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NT-LICITAR4\Dropbox\Licitação Cairu\C P L 2026\9. Concorrência\CE 007-2026 Iluminação Pública\"/>
    </mc:Choice>
  </mc:AlternateContent>
  <xr:revisionPtr revIDLastSave="0" documentId="13_ncr:1_{D40F3AC2-D544-4EC6-A783-2A543510A285}" xr6:coauthVersionLast="47" xr6:coauthVersionMax="47" xr10:uidLastSave="{00000000-0000-0000-0000-000000000000}"/>
  <bookViews>
    <workbookView xWindow="-108" yWindow="-108" windowWidth="23256" windowHeight="12456" xr2:uid="{00000000-000D-0000-FFFF-FFFF00000000}"/>
  </bookViews>
  <sheets>
    <sheet name="Orçamento Sintético" sheetId="12" r:id="rId1"/>
    <sheet name="Curva ABC de Serviços" sheetId="11" state="hidden" r:id="rId2"/>
    <sheet name="Orçamento Analítico" sheetId="10" r:id="rId3"/>
    <sheet name="BDI" sheetId="9" r:id="rId4"/>
    <sheet name="Encargos sociais" sheetId="8" r:id="rId5"/>
  </sheets>
  <externalReferences>
    <externalReference r:id="rId6"/>
  </externalReferences>
  <definedNames>
    <definedName name="_xlnm.Print_Area" localSheetId="3">BDI!$I$1:$R$33</definedName>
    <definedName name="Excel_BuiltIn_Print_Area_1">#REF!</definedName>
    <definedName name="Excel_BuiltIn_Print_Area_2">#REF!</definedName>
    <definedName name="_xlnm.Print_Titles" localSheetId="0">'[1]repeated header'!$4:$4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3" i="12" l="1"/>
  <c r="G205" i="12"/>
  <c r="G204" i="12"/>
  <c r="G203" i="12"/>
  <c r="H203" i="12" s="1"/>
  <c r="I203" i="12" s="1"/>
  <c r="G202" i="12"/>
  <c r="G201" i="12"/>
  <c r="G200" i="12"/>
  <c r="G199" i="12"/>
  <c r="H199" i="12" s="1"/>
  <c r="I199" i="12" s="1"/>
  <c r="G198" i="12"/>
  <c r="G197" i="12"/>
  <c r="G196" i="12"/>
  <c r="G194" i="12"/>
  <c r="H194" i="12" s="1"/>
  <c r="I194" i="12" s="1"/>
  <c r="I193" i="12" s="1"/>
  <c r="K3615" i="10"/>
  <c r="K3614" i="10"/>
  <c r="K3613" i="10"/>
  <c r="K3612" i="10"/>
  <c r="K3606" i="10"/>
  <c r="K3605" i="10"/>
  <c r="K3604" i="10"/>
  <c r="K3603" i="10"/>
  <c r="K3597" i="10"/>
  <c r="K3596" i="10"/>
  <c r="K3595" i="10"/>
  <c r="K3588" i="10"/>
  <c r="K3587" i="10"/>
  <c r="K3586" i="10"/>
  <c r="K3579" i="10"/>
  <c r="K3578" i="10"/>
  <c r="K3577" i="10"/>
  <c r="K3570" i="10"/>
  <c r="K3569" i="10"/>
  <c r="K3568" i="10"/>
  <c r="K3567" i="10" s="1"/>
  <c r="K3561" i="10"/>
  <c r="K3560" i="10"/>
  <c r="K3559" i="10"/>
  <c r="K3549" i="10"/>
  <c r="K3552" i="10"/>
  <c r="K3551" i="10"/>
  <c r="K3550" i="10"/>
  <c r="K3541" i="10"/>
  <c r="K3540" i="10" s="1"/>
  <c r="K3543" i="10"/>
  <c r="K3542" i="10"/>
  <c r="K3534" i="10"/>
  <c r="K3533" i="10"/>
  <c r="K3532" i="10"/>
  <c r="K3524" i="10"/>
  <c r="K3523" i="10"/>
  <c r="K3522" i="10"/>
  <c r="K3521" i="10"/>
  <c r="K3520" i="10"/>
  <c r="K2880" i="10"/>
  <c r="K2879" i="10"/>
  <c r="K2878" i="10"/>
  <c r="K2877" i="10"/>
  <c r="K2876" i="10" s="1"/>
  <c r="G159" i="12" s="1"/>
  <c r="H159" i="12" s="1"/>
  <c r="I159" i="12" s="1"/>
  <c r="K2870" i="10"/>
  <c r="K2869" i="10"/>
  <c r="K2866" i="10" s="1"/>
  <c r="G158" i="12" s="1"/>
  <c r="K2868" i="10"/>
  <c r="K2867" i="10"/>
  <c r="K2858" i="10"/>
  <c r="K2859" i="10"/>
  <c r="K2860" i="10"/>
  <c r="K2857" i="10"/>
  <c r="K2856" i="10" s="1"/>
  <c r="G157" i="12" s="1"/>
  <c r="K1476" i="10"/>
  <c r="K1475" i="10"/>
  <c r="K1474" i="10"/>
  <c r="K1473" i="10"/>
  <c r="K1472" i="10"/>
  <c r="K1471" i="10" s="1"/>
  <c r="G76" i="12" s="1"/>
  <c r="H76" i="12" s="1"/>
  <c r="I76" i="12" s="1"/>
  <c r="K1465" i="10"/>
  <c r="K1464" i="10"/>
  <c r="K1463" i="10"/>
  <c r="K1462" i="10"/>
  <c r="K1454" i="10"/>
  <c r="K1453" i="10" s="1"/>
  <c r="G74" i="12" s="1"/>
  <c r="H74" i="12" s="1"/>
  <c r="I74" i="12" s="1"/>
  <c r="K1447" i="10"/>
  <c r="K1446" i="10" s="1"/>
  <c r="G73" i="12" s="1"/>
  <c r="H73" i="12" s="1"/>
  <c r="I73" i="12" s="1"/>
  <c r="K428" i="10"/>
  <c r="K431" i="10"/>
  <c r="K430" i="10"/>
  <c r="K429" i="10"/>
  <c r="K111" i="10"/>
  <c r="K110" i="10"/>
  <c r="K109" i="10"/>
  <c r="K108" i="10"/>
  <c r="K107" i="10"/>
  <c r="K106" i="10"/>
  <c r="K99" i="10"/>
  <c r="K98" i="10"/>
  <c r="K97" i="10"/>
  <c r="K96" i="10"/>
  <c r="K95" i="10"/>
  <c r="K94" i="10"/>
  <c r="K83" i="10"/>
  <c r="K84" i="10"/>
  <c r="K85" i="10"/>
  <c r="K86" i="10"/>
  <c r="K87" i="10"/>
  <c r="K82" i="10"/>
  <c r="K26" i="10"/>
  <c r="K25" i="10"/>
  <c r="K24" i="10"/>
  <c r="K23" i="10"/>
  <c r="K22" i="10" s="1"/>
  <c r="G8" i="12" s="1"/>
  <c r="H8" i="12" s="1"/>
  <c r="I8" i="12" s="1"/>
  <c r="K11" i="10"/>
  <c r="K12" i="10"/>
  <c r="K13" i="10"/>
  <c r="K14" i="10"/>
  <c r="K15" i="10"/>
  <c r="K9" i="10"/>
  <c r="K10" i="10"/>
  <c r="K8" i="10"/>
  <c r="G15" i="12"/>
  <c r="H15" i="12" s="1"/>
  <c r="I15" i="12" s="1"/>
  <c r="K74" i="10"/>
  <c r="K73" i="10" s="1"/>
  <c r="G12" i="12"/>
  <c r="K67" i="10"/>
  <c r="K66" i="10"/>
  <c r="K65" i="10" s="1"/>
  <c r="G14" i="12" s="1"/>
  <c r="H14" i="12" s="1"/>
  <c r="I14" i="12" s="1"/>
  <c r="K59" i="10"/>
  <c r="K58" i="10"/>
  <c r="K51" i="10"/>
  <c r="K50" i="10"/>
  <c r="K49" i="10" s="1"/>
  <c r="K43" i="10"/>
  <c r="K42" i="10"/>
  <c r="K41" i="10" s="1"/>
  <c r="K35" i="10"/>
  <c r="K34" i="10"/>
  <c r="H174" i="12"/>
  <c r="I174" i="12" s="1"/>
  <c r="H88" i="12"/>
  <c r="H72" i="12"/>
  <c r="I72" i="12" s="1"/>
  <c r="H205" i="12"/>
  <c r="I205" i="12" s="1"/>
  <c r="H204" i="12"/>
  <c r="I204" i="12" s="1"/>
  <c r="H202" i="12"/>
  <c r="I202" i="12" s="1"/>
  <c r="H201" i="12"/>
  <c r="I201" i="12" s="1"/>
  <c r="H200" i="12"/>
  <c r="I200" i="12" s="1"/>
  <c r="H198" i="12"/>
  <c r="I198" i="12" s="1"/>
  <c r="H197" i="12"/>
  <c r="I197" i="12" s="1"/>
  <c r="H196" i="12"/>
  <c r="I196" i="12" s="1"/>
  <c r="H192" i="12"/>
  <c r="I192" i="12" s="1"/>
  <c r="H191" i="12"/>
  <c r="I191" i="12" s="1"/>
  <c r="H190" i="12"/>
  <c r="I190" i="12" s="1"/>
  <c r="H189" i="12"/>
  <c r="I189" i="12" s="1"/>
  <c r="H188" i="12"/>
  <c r="I188" i="12" s="1"/>
  <c r="H187" i="12"/>
  <c r="I187" i="12" s="1"/>
  <c r="H186" i="12"/>
  <c r="I186" i="12" s="1"/>
  <c r="I185" i="12" s="1"/>
  <c r="H184" i="12"/>
  <c r="I184" i="12" s="1"/>
  <c r="H183" i="12"/>
  <c r="I183" i="12" s="1"/>
  <c r="H182" i="12"/>
  <c r="I182" i="12" s="1"/>
  <c r="H181" i="12"/>
  <c r="I181" i="12" s="1"/>
  <c r="H180" i="12"/>
  <c r="I180" i="12" s="1"/>
  <c r="H179" i="12"/>
  <c r="I179" i="12" s="1"/>
  <c r="H178" i="12"/>
  <c r="I178" i="12" s="1"/>
  <c r="H177" i="12"/>
  <c r="I177" i="12" s="1"/>
  <c r="I176" i="12" s="1"/>
  <c r="H175" i="12"/>
  <c r="I175" i="12" s="1"/>
  <c r="H172" i="12"/>
  <c r="I172" i="12" s="1"/>
  <c r="H171" i="12"/>
  <c r="I171" i="12" s="1"/>
  <c r="I170" i="12" s="1"/>
  <c r="H168" i="12"/>
  <c r="I168" i="12" s="1"/>
  <c r="H167" i="12"/>
  <c r="I167" i="12" s="1"/>
  <c r="H166" i="12"/>
  <c r="I166" i="12" s="1"/>
  <c r="H165" i="12"/>
  <c r="I165" i="12" s="1"/>
  <c r="H164" i="12"/>
  <c r="I164" i="12" s="1"/>
  <c r="H163" i="12"/>
  <c r="I163" i="12" s="1"/>
  <c r="H162" i="12"/>
  <c r="I162" i="12" s="1"/>
  <c r="H161" i="12"/>
  <c r="I161" i="12" s="1"/>
  <c r="H160" i="12"/>
  <c r="I160" i="12" s="1"/>
  <c r="H156" i="12"/>
  <c r="I156" i="12" s="1"/>
  <c r="H155" i="12"/>
  <c r="I155" i="12" s="1"/>
  <c r="H154" i="12"/>
  <c r="I154" i="12" s="1"/>
  <c r="H153" i="12"/>
  <c r="I153" i="12" s="1"/>
  <c r="H152" i="12"/>
  <c r="I152" i="12" s="1"/>
  <c r="H151" i="12"/>
  <c r="I151" i="12" s="1"/>
  <c r="H150" i="12"/>
  <c r="I150" i="12" s="1"/>
  <c r="H149" i="12"/>
  <c r="I149" i="12" s="1"/>
  <c r="H148" i="12"/>
  <c r="I148" i="12" s="1"/>
  <c r="H147" i="12"/>
  <c r="I147" i="12" s="1"/>
  <c r="H146" i="12"/>
  <c r="I146" i="12" s="1"/>
  <c r="H145" i="12"/>
  <c r="I145" i="12" s="1"/>
  <c r="H144" i="12"/>
  <c r="I144" i="12" s="1"/>
  <c r="H143" i="12"/>
  <c r="I143" i="12" s="1"/>
  <c r="H142" i="12"/>
  <c r="I142" i="12" s="1"/>
  <c r="H141" i="12"/>
  <c r="I141" i="12" s="1"/>
  <c r="H140" i="12"/>
  <c r="I140" i="12" s="1"/>
  <c r="H139" i="12"/>
  <c r="I139" i="12" s="1"/>
  <c r="H138" i="12"/>
  <c r="I138" i="12" s="1"/>
  <c r="H137" i="12"/>
  <c r="I137" i="12" s="1"/>
  <c r="H136" i="12"/>
  <c r="I136" i="12" s="1"/>
  <c r="H135" i="12"/>
  <c r="I135" i="12" s="1"/>
  <c r="H134" i="12"/>
  <c r="I134" i="12" s="1"/>
  <c r="H133" i="12"/>
  <c r="I133" i="12" s="1"/>
  <c r="H132" i="12"/>
  <c r="I132" i="12" s="1"/>
  <c r="H131" i="12"/>
  <c r="I131" i="12" s="1"/>
  <c r="H130" i="12"/>
  <c r="I130" i="12" s="1"/>
  <c r="H129" i="12"/>
  <c r="I129" i="12" s="1"/>
  <c r="H128" i="12"/>
  <c r="I128" i="12" s="1"/>
  <c r="H127" i="12"/>
  <c r="I127" i="12" s="1"/>
  <c r="H126" i="12"/>
  <c r="I126" i="12" s="1"/>
  <c r="H125" i="12"/>
  <c r="I125" i="12" s="1"/>
  <c r="H124" i="12"/>
  <c r="I124" i="12" s="1"/>
  <c r="H123" i="12"/>
  <c r="I123" i="12" s="1"/>
  <c r="H122" i="12"/>
  <c r="I122" i="12" s="1"/>
  <c r="H120" i="12"/>
  <c r="I120" i="12" s="1"/>
  <c r="H119" i="12"/>
  <c r="I119" i="12" s="1"/>
  <c r="H118" i="12"/>
  <c r="I118" i="12" s="1"/>
  <c r="H117" i="12"/>
  <c r="I117" i="12" s="1"/>
  <c r="H116" i="12"/>
  <c r="I116" i="12" s="1"/>
  <c r="H115" i="12"/>
  <c r="I115" i="12" s="1"/>
  <c r="H114" i="12"/>
  <c r="I114" i="12" s="1"/>
  <c r="H113" i="12"/>
  <c r="I113" i="12" s="1"/>
  <c r="H112" i="12"/>
  <c r="I112" i="12" s="1"/>
  <c r="H111" i="12"/>
  <c r="I111" i="12" s="1"/>
  <c r="H110" i="12"/>
  <c r="I110" i="12" s="1"/>
  <c r="H109" i="12"/>
  <c r="I109" i="12" s="1"/>
  <c r="H108" i="12"/>
  <c r="I108" i="12" s="1"/>
  <c r="H107" i="12"/>
  <c r="I107" i="12" s="1"/>
  <c r="H106" i="12"/>
  <c r="I106" i="12" s="1"/>
  <c r="H105" i="12"/>
  <c r="I105" i="12" s="1"/>
  <c r="H104" i="12"/>
  <c r="I104" i="12" s="1"/>
  <c r="H103" i="12"/>
  <c r="I103" i="12" s="1"/>
  <c r="H102" i="12"/>
  <c r="I102" i="12" s="1"/>
  <c r="H101" i="12"/>
  <c r="I101" i="12" s="1"/>
  <c r="H100" i="12"/>
  <c r="I100" i="12" s="1"/>
  <c r="H99" i="12"/>
  <c r="I99" i="12" s="1"/>
  <c r="H98" i="12"/>
  <c r="I98" i="12" s="1"/>
  <c r="H97" i="12"/>
  <c r="I97" i="12" s="1"/>
  <c r="H96" i="12"/>
  <c r="I96" i="12" s="1"/>
  <c r="H95" i="12"/>
  <c r="I95" i="12" s="1"/>
  <c r="H94" i="12"/>
  <c r="I94" i="12" s="1"/>
  <c r="H93" i="12"/>
  <c r="I93" i="12" s="1"/>
  <c r="H92" i="12"/>
  <c r="I92" i="12" s="1"/>
  <c r="H91" i="12"/>
  <c r="I91" i="12" s="1"/>
  <c r="H90" i="12"/>
  <c r="I90" i="12" s="1"/>
  <c r="H89" i="12"/>
  <c r="I89" i="12" s="1"/>
  <c r="I88" i="12"/>
  <c r="H87" i="12"/>
  <c r="I87" i="12" s="1"/>
  <c r="H86" i="12"/>
  <c r="I86" i="12" s="1"/>
  <c r="H85" i="12"/>
  <c r="I85" i="12" s="1"/>
  <c r="H84" i="12"/>
  <c r="I84" i="12" s="1"/>
  <c r="H83" i="12"/>
  <c r="I83" i="12" s="1"/>
  <c r="H82" i="12"/>
  <c r="I82" i="12" s="1"/>
  <c r="H81" i="12"/>
  <c r="I81" i="12" s="1"/>
  <c r="H80" i="12"/>
  <c r="I80" i="12" s="1"/>
  <c r="H79" i="12"/>
  <c r="I79" i="12" s="1"/>
  <c r="H78" i="12"/>
  <c r="I78" i="12" s="1"/>
  <c r="H77" i="12"/>
  <c r="I77" i="12" s="1"/>
  <c r="H71" i="12"/>
  <c r="I71" i="12" s="1"/>
  <c r="H70" i="12"/>
  <c r="I70" i="12" s="1"/>
  <c r="H69" i="12"/>
  <c r="I69" i="12" s="1"/>
  <c r="H68" i="12"/>
  <c r="I68" i="12" s="1"/>
  <c r="H67" i="12"/>
  <c r="I67" i="12" s="1"/>
  <c r="H66" i="12"/>
  <c r="I66" i="12" s="1"/>
  <c r="H65" i="12"/>
  <c r="I65" i="12" s="1"/>
  <c r="H64" i="12"/>
  <c r="I64" i="12" s="1"/>
  <c r="H63" i="12"/>
  <c r="I63" i="12" s="1"/>
  <c r="H62" i="12"/>
  <c r="I62" i="12" s="1"/>
  <c r="H61" i="12"/>
  <c r="I61" i="12" s="1"/>
  <c r="H60" i="12"/>
  <c r="I60" i="12" s="1"/>
  <c r="H59" i="12"/>
  <c r="I59" i="12" s="1"/>
  <c r="H58" i="12"/>
  <c r="I58" i="12" s="1"/>
  <c r="H57" i="12"/>
  <c r="I57" i="12" s="1"/>
  <c r="H56" i="12"/>
  <c r="I56" i="12" s="1"/>
  <c r="H55" i="12"/>
  <c r="I55" i="12" s="1"/>
  <c r="H54" i="12"/>
  <c r="I54" i="12" s="1"/>
  <c r="H53" i="12"/>
  <c r="I53" i="12" s="1"/>
  <c r="H52" i="12"/>
  <c r="I52" i="12" s="1"/>
  <c r="H51" i="12"/>
  <c r="I51" i="12" s="1"/>
  <c r="H50" i="12"/>
  <c r="I50" i="12" s="1"/>
  <c r="H49" i="12"/>
  <c r="I49" i="12" s="1"/>
  <c r="H48" i="12"/>
  <c r="I48" i="12" s="1"/>
  <c r="H47" i="12"/>
  <c r="I47" i="12" s="1"/>
  <c r="H46" i="12"/>
  <c r="I46" i="12" s="1"/>
  <c r="H45" i="12"/>
  <c r="I45" i="12" s="1"/>
  <c r="H44" i="12"/>
  <c r="I44" i="12" s="1"/>
  <c r="H43" i="12"/>
  <c r="I43" i="12" s="1"/>
  <c r="H42" i="12"/>
  <c r="I42" i="12" s="1"/>
  <c r="H41" i="12"/>
  <c r="I41" i="12" s="1"/>
  <c r="H40" i="12"/>
  <c r="I40" i="12" s="1"/>
  <c r="H38" i="12"/>
  <c r="I38" i="12" s="1"/>
  <c r="H37" i="12"/>
  <c r="I37" i="12" s="1"/>
  <c r="H36" i="12"/>
  <c r="I36" i="12" s="1"/>
  <c r="H35" i="12"/>
  <c r="I35" i="12" s="1"/>
  <c r="H34" i="12"/>
  <c r="I34" i="12" s="1"/>
  <c r="H33" i="12"/>
  <c r="I33" i="12" s="1"/>
  <c r="H32" i="12"/>
  <c r="I32" i="12" s="1"/>
  <c r="H31" i="12"/>
  <c r="I31" i="12" s="1"/>
  <c r="H30" i="12"/>
  <c r="I30" i="12" s="1"/>
  <c r="H29" i="12"/>
  <c r="I29" i="12" s="1"/>
  <c r="H28" i="12"/>
  <c r="I28" i="12" s="1"/>
  <c r="H27" i="12"/>
  <c r="I27" i="12" s="1"/>
  <c r="H26" i="12"/>
  <c r="I26" i="12" s="1"/>
  <c r="H25" i="12"/>
  <c r="I25" i="12" s="1"/>
  <c r="H24" i="12"/>
  <c r="I24" i="12" s="1"/>
  <c r="H23" i="12"/>
  <c r="I23" i="12" s="1"/>
  <c r="H22" i="12"/>
  <c r="I22" i="12" s="1"/>
  <c r="H21" i="12"/>
  <c r="I21" i="12" s="1"/>
  <c r="H20" i="12"/>
  <c r="I20" i="12" s="1"/>
  <c r="H12" i="12"/>
  <c r="I12" i="12" s="1"/>
  <c r="C34" i="9"/>
  <c r="I33" i="9"/>
  <c r="I31" i="9"/>
  <c r="M29" i="9"/>
  <c r="M28" i="9"/>
  <c r="L28" i="9"/>
  <c r="I25" i="9"/>
  <c r="A24" i="9"/>
  <c r="A25" i="9" s="1"/>
  <c r="N23" i="9"/>
  <c r="O23" i="9" s="1"/>
  <c r="C23" i="9"/>
  <c r="N22" i="9"/>
  <c r="O22" i="9" s="1"/>
  <c r="T23" i="9" s="1"/>
  <c r="O21" i="9"/>
  <c r="N21" i="9"/>
  <c r="A18" i="9"/>
  <c r="A19" i="9" s="1"/>
  <c r="C17" i="9"/>
  <c r="A11" i="9"/>
  <c r="A13" i="9" s="1"/>
  <c r="C10" i="9"/>
  <c r="C9" i="9"/>
  <c r="C8" i="9"/>
  <c r="C7" i="9"/>
  <c r="C6" i="9"/>
  <c r="C5" i="9"/>
  <c r="C4" i="9"/>
  <c r="A3" i="9"/>
  <c r="C3" i="9" s="1"/>
  <c r="C2" i="9"/>
  <c r="I16" i="12" l="1"/>
  <c r="I195" i="12"/>
  <c r="I169" i="12"/>
  <c r="H158" i="12"/>
  <c r="I158" i="12" s="1"/>
  <c r="H157" i="12"/>
  <c r="I157" i="12" s="1"/>
  <c r="I121" i="12" s="1"/>
  <c r="K427" i="10"/>
  <c r="G39" i="12" s="1"/>
  <c r="H39" i="12" s="1"/>
  <c r="I39" i="12" s="1"/>
  <c r="K33" i="10"/>
  <c r="G10" i="12" s="1"/>
  <c r="H10" i="12" s="1"/>
  <c r="I10" i="12" s="1"/>
  <c r="K3531" i="10"/>
  <c r="K105" i="10"/>
  <c r="G19" i="12" s="1"/>
  <c r="H19" i="12" s="1"/>
  <c r="I19" i="12" s="1"/>
  <c r="K3594" i="10"/>
  <c r="K3585" i="10"/>
  <c r="K3576" i="10"/>
  <c r="K3558" i="10"/>
  <c r="K3519" i="10"/>
  <c r="K1460" i="10"/>
  <c r="G75" i="12" s="1"/>
  <c r="H75" i="12" s="1"/>
  <c r="I75" i="12" s="1"/>
  <c r="K93" i="10"/>
  <c r="G18" i="12" s="1"/>
  <c r="H18" i="12" s="1"/>
  <c r="I18" i="12" s="1"/>
  <c r="K81" i="10"/>
  <c r="G17" i="12" s="1"/>
  <c r="H17" i="12" s="1"/>
  <c r="I17" i="12" s="1"/>
  <c r="I7" i="12"/>
  <c r="K6" i="10"/>
  <c r="G6" i="12" s="1"/>
  <c r="H6" i="12" s="1"/>
  <c r="I6" i="12" s="1"/>
  <c r="I5" i="12" s="1"/>
  <c r="K57" i="10"/>
  <c r="G13" i="12" s="1"/>
  <c r="H13" i="12" s="1"/>
  <c r="I13" i="12" s="1"/>
  <c r="G11" i="12"/>
  <c r="H11" i="12" s="1"/>
  <c r="I11" i="12" s="1"/>
  <c r="C25" i="9"/>
  <c r="A28" i="9"/>
  <c r="A14" i="9"/>
  <c r="C13" i="9"/>
  <c r="A20" i="9"/>
  <c r="C19" i="9"/>
  <c r="C18" i="9"/>
  <c r="C11" i="9"/>
  <c r="C24" i="9"/>
  <c r="I9" i="12" l="1"/>
  <c r="H209" i="12" s="1"/>
  <c r="A21" i="9"/>
  <c r="C20" i="9"/>
  <c r="A15" i="9"/>
  <c r="C14" i="9"/>
  <c r="A29" i="9"/>
  <c r="C28" i="9"/>
  <c r="J154" i="12" l="1"/>
  <c r="J150" i="12"/>
  <c r="J146" i="12"/>
  <c r="J142" i="12"/>
  <c r="J205" i="12"/>
  <c r="J201" i="12"/>
  <c r="J197" i="12"/>
  <c r="J191" i="12"/>
  <c r="J187" i="12"/>
  <c r="J180" i="12"/>
  <c r="J175" i="12"/>
  <c r="J168" i="12"/>
  <c r="J164" i="12"/>
  <c r="J159" i="12"/>
  <c r="J140" i="12"/>
  <c r="J136" i="12"/>
  <c r="J132" i="12"/>
  <c r="J128" i="12"/>
  <c r="J124" i="12"/>
  <c r="J119" i="12"/>
  <c r="J115" i="12"/>
  <c r="J111" i="12"/>
  <c r="J107" i="12"/>
  <c r="J103" i="12"/>
  <c r="J99" i="12"/>
  <c r="J95" i="12"/>
  <c r="J91" i="12"/>
  <c r="J87" i="12"/>
  <c r="J83" i="12"/>
  <c r="J79" i="12"/>
  <c r="J75" i="12"/>
  <c r="J71" i="12"/>
  <c r="J67" i="12"/>
  <c r="J63" i="12"/>
  <c r="J59" i="12"/>
  <c r="J55" i="12"/>
  <c r="J51" i="12"/>
  <c r="J47" i="12"/>
  <c r="J43" i="12"/>
  <c r="J39" i="12"/>
  <c r="J35" i="12"/>
  <c r="J31" i="12"/>
  <c r="J27" i="12"/>
  <c r="J23" i="12"/>
  <c r="J19" i="12"/>
  <c r="J14" i="12"/>
  <c r="J10" i="12"/>
  <c r="J193" i="12"/>
  <c r="J170" i="12"/>
  <c r="J7" i="12"/>
  <c r="J152" i="12"/>
  <c r="J148" i="12"/>
  <c r="J183" i="12"/>
  <c r="J199" i="12"/>
  <c r="J189" i="12"/>
  <c r="J182" i="12"/>
  <c r="J172" i="12"/>
  <c r="J157" i="12"/>
  <c r="J134" i="12"/>
  <c r="J126" i="12"/>
  <c r="J117" i="12"/>
  <c r="J109" i="12"/>
  <c r="J101" i="12"/>
  <c r="J93" i="12"/>
  <c r="J85" i="12"/>
  <c r="J77" i="12"/>
  <c r="J69" i="12"/>
  <c r="J61" i="12"/>
  <c r="J53" i="12"/>
  <c r="J45" i="12"/>
  <c r="J37" i="12"/>
  <c r="J29" i="12"/>
  <c r="J21" i="12"/>
  <c r="J12" i="12"/>
  <c r="J176" i="12"/>
  <c r="J121" i="12"/>
  <c r="J151" i="12"/>
  <c r="J143" i="12"/>
  <c r="J202" i="12"/>
  <c r="J198" i="12"/>
  <c r="J188" i="12"/>
  <c r="J177" i="12"/>
  <c r="J165" i="12"/>
  <c r="J141" i="12"/>
  <c r="J133" i="12"/>
  <c r="J9" i="12"/>
  <c r="J153" i="12"/>
  <c r="J149" i="12"/>
  <c r="J145" i="12"/>
  <c r="J161" i="12"/>
  <c r="J204" i="12"/>
  <c r="J200" i="12"/>
  <c r="J196" i="12"/>
  <c r="J190" i="12"/>
  <c r="J186" i="12"/>
  <c r="J179" i="12"/>
  <c r="J174" i="12"/>
  <c r="J167" i="12"/>
  <c r="J163" i="12"/>
  <c r="J158" i="12"/>
  <c r="J139" i="12"/>
  <c r="J135" i="12"/>
  <c r="J131" i="12"/>
  <c r="J127" i="12"/>
  <c r="J123" i="12"/>
  <c r="J118" i="12"/>
  <c r="J114" i="12"/>
  <c r="J110" i="12"/>
  <c r="J106" i="12"/>
  <c r="J102" i="12"/>
  <c r="J98" i="12"/>
  <c r="J94" i="12"/>
  <c r="J90" i="12"/>
  <c r="J86" i="12"/>
  <c r="J82" i="12"/>
  <c r="J78" i="12"/>
  <c r="J74" i="12"/>
  <c r="J70" i="12"/>
  <c r="J66" i="12"/>
  <c r="J62" i="12"/>
  <c r="J58" i="12"/>
  <c r="J54" i="12"/>
  <c r="J50" i="12"/>
  <c r="J46" i="12"/>
  <c r="J42" i="12"/>
  <c r="J38" i="12"/>
  <c r="J34" i="12"/>
  <c r="J30" i="12"/>
  <c r="J26" i="12"/>
  <c r="J22" i="12"/>
  <c r="J18" i="12"/>
  <c r="J13" i="12"/>
  <c r="J8" i="12"/>
  <c r="J185" i="12"/>
  <c r="J169" i="12"/>
  <c r="J5" i="12"/>
  <c r="J156" i="12"/>
  <c r="J144" i="12"/>
  <c r="J203" i="12"/>
  <c r="J194" i="12"/>
  <c r="J178" i="12"/>
  <c r="J166" i="12"/>
  <c r="J162" i="12"/>
  <c r="J138" i="12"/>
  <c r="J130" i="12"/>
  <c r="J122" i="12"/>
  <c r="J113" i="12"/>
  <c r="J105" i="12"/>
  <c r="J97" i="12"/>
  <c r="J89" i="12"/>
  <c r="J81" i="12"/>
  <c r="J73" i="12"/>
  <c r="J65" i="12"/>
  <c r="J57" i="12"/>
  <c r="J49" i="12"/>
  <c r="J41" i="12"/>
  <c r="J33" i="12"/>
  <c r="J25" i="12"/>
  <c r="J17" i="12"/>
  <c r="J6" i="12"/>
  <c r="J155" i="12"/>
  <c r="J147" i="12"/>
  <c r="J184" i="12"/>
  <c r="J192" i="12"/>
  <c r="J181" i="12"/>
  <c r="J171" i="12"/>
  <c r="J160" i="12"/>
  <c r="J137" i="12"/>
  <c r="J129" i="12"/>
  <c r="J112" i="12"/>
  <c r="J96" i="12"/>
  <c r="J80" i="12"/>
  <c r="J64" i="12"/>
  <c r="J48" i="12"/>
  <c r="J32" i="12"/>
  <c r="J15" i="12"/>
  <c r="J16" i="12"/>
  <c r="J120" i="12"/>
  <c r="J72" i="12"/>
  <c r="J40" i="12"/>
  <c r="J195" i="12"/>
  <c r="J100" i="12"/>
  <c r="J68" i="12"/>
  <c r="J52" i="12"/>
  <c r="J20" i="12"/>
  <c r="J125" i="12"/>
  <c r="J108" i="12"/>
  <c r="J92" i="12"/>
  <c r="J76" i="12"/>
  <c r="J60" i="12"/>
  <c r="J44" i="12"/>
  <c r="J28" i="12"/>
  <c r="J11" i="12"/>
  <c r="J104" i="12"/>
  <c r="J88" i="12"/>
  <c r="J56" i="12"/>
  <c r="J24" i="12"/>
  <c r="J116" i="12"/>
  <c r="J84" i="12"/>
  <c r="J36" i="12"/>
  <c r="J173" i="12"/>
  <c r="H207" i="12"/>
  <c r="H208" i="12" s="1"/>
  <c r="A30" i="9"/>
  <c r="C30" i="9" s="1"/>
  <c r="C29" i="9"/>
  <c r="A16" i="9"/>
  <c r="C16" i="9" s="1"/>
  <c r="C15" i="9"/>
  <c r="A22" i="9"/>
  <c r="C22" i="9" s="1"/>
  <c r="C21" i="9"/>
</calcChain>
</file>

<file path=xl/sharedStrings.xml><?xml version="1.0" encoding="utf-8"?>
<sst xmlns="http://schemas.openxmlformats.org/spreadsheetml/2006/main" count="25569" uniqueCount="2411">
  <si>
    <t>Obra</t>
  </si>
  <si>
    <t>Bancos</t>
  </si>
  <si>
    <t>B.D.I.</t>
  </si>
  <si>
    <t>Encargos Sociais</t>
  </si>
  <si>
    <t xml:space="preserve">Constitui objeto desta licitação a contratação de empresa de engenharia para o Gerenciamento e execução dos serviços de gestão plena do Sistema de Iluminação Pública, com fornecimento de mão de obra e materiais e gerenciamento e manutenção do Sistema Elétrico dos Prédios Públicos bem como todas as demais atividades necessárias ao atendimento das necessidades da PREFEITURA MUNICIPAL DE XXXXXXXXX, Compreendendo: •	Gestão da Energia Elétrica do Sistema de Iluminação Pública; •	Implantação e manutenção do Sistema de Atendimento de Demandas da Iluminação Pública; •	Manutenção Preventiva e Corretiva do Sistema de Iluminação Pública; •	Execução do Cadastro (inventário) Geo-referenciado da Iluminação Pública; •	Implantação do Sistema Informatizado de Gerenciamento da Iluminação Pública; •	Gerenciamento e manutenção do Sistema Elétrico dos Prédios Públicos; •	Obras de Ampliação e Melhoramentos da iluminação pública do município; •	Projetos e execução de Eventos Decorativos de avenidas, praças Públicas e Prédios Públicos;           </t>
  </si>
  <si>
    <t xml:space="preserve">SINAPI - 01/2026 - Bahia
SBC - 02/2026 - Bahia
SICRO3 - 10/2025 - Bahia
ORSE - 11/2025 - Sergipe
</t>
  </si>
  <si>
    <t>25,84%</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</si>
  <si>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</si>
  <si>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</si>
  <si>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</si>
  <si>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</si>
  <si>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</si>
  <si>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</si>
  <si>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</si>
  <si>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</si>
  <si>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</si>
  <si>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</si>
  <si>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</si>
  <si>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</si>
  <si>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</si>
  <si>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</si>
  <si>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Gestão Plena da Iluminação Pública  - Garantia do funcionamento do Sistema de Iluminação Pública</t>
  </si>
  <si>
    <t/>
  </si>
  <si>
    <t xml:space="preserve"> 1.1 </t>
  </si>
  <si>
    <t xml:space="preserve"> CPV43 </t>
  </si>
  <si>
    <t>Próprio</t>
  </si>
  <si>
    <t>ponto/ano</t>
  </si>
  <si>
    <t xml:space="preserve"> 2 </t>
  </si>
  <si>
    <t>Cadastro da ilum. pública (invetário do parque de IP) e Instalação de Sistema Informatizado para Gestão e Controle do parque de iluminação pública.</t>
  </si>
  <si>
    <t xml:space="preserve"> 2.1 </t>
  </si>
  <si>
    <t xml:space="preserve"> CPV44 </t>
  </si>
  <si>
    <t>Levantamentos in-loco georreferenciado e técnico dos pontos de luz (postes, lâmpadas, potências, tipos de luminárias) do  município com  mapeamento físico (plaqueteamento físico), registros em sistemas de geoprocessamento em  mapa digital.</t>
  </si>
  <si>
    <t xml:space="preserve"> 3 </t>
  </si>
  <si>
    <t>Instalação de Sistema Informatizado para Gestão e Controle do parque de iluminação pública</t>
  </si>
  <si>
    <t xml:space="preserve"> 3.1 </t>
  </si>
  <si>
    <t xml:space="preserve"> CPV06 </t>
  </si>
  <si>
    <t>I – MÓDULO CADASTRAMENTO DOS PONTOS DE ILUMINAÇÃO PÚBLICA (EQUIPE DE CAMPO)</t>
  </si>
  <si>
    <t>und</t>
  </si>
  <si>
    <t xml:space="preserve"> 3.2 </t>
  </si>
  <si>
    <t xml:space="preserve"> CPV07 </t>
  </si>
  <si>
    <t>II - MÓDULO DE GESTÃO DOS SERVIÇOS (GESTORES)</t>
  </si>
  <si>
    <t xml:space="preserve"> 3.3 </t>
  </si>
  <si>
    <t xml:space="preserve"> CPV08 </t>
  </si>
  <si>
    <t>III - MÓDULO DE GESTÃO DAS UNIDADES CONSUMIDORAS (GESTORES)</t>
  </si>
  <si>
    <t xml:space="preserve"> 3.4 </t>
  </si>
  <si>
    <t xml:space="preserve"> CPV09 </t>
  </si>
  <si>
    <t>IV – SISTEMA/APP DE ATENDIMENTO AO CIDADÃO PARA SERVIÇOS EXTERNOS ESSENCIAIS.</t>
  </si>
  <si>
    <t xml:space="preserve"> 3.5 </t>
  </si>
  <si>
    <t xml:space="preserve"> CPV10 </t>
  </si>
  <si>
    <t>V - APLICATIVO PARA MANUTENÇÃO DE ORDEM DE SERVIÇOS (EQUIPE DE MANUTENÇÃO), REGISTRO DE OBRAS DE ILUM. PÚBLICA E EVENTOS</t>
  </si>
  <si>
    <t xml:space="preserve"> 3.6 </t>
  </si>
  <si>
    <t xml:space="preserve"> CPV11 </t>
  </si>
  <si>
    <t>IMPLANTAÇÃO DE METODOLOGIA DE GESTÃO (SISTEMA INFORMATIZADO) EM CONFORMIDADE ÀS NORMATIVAS DA ANEEL, INCLUSO TREINAMENTOS, CAPACITAÇÃO DE SERVIDORES ESUPORTE TÉCNICO - CONFORME DESCRITIVO.</t>
  </si>
  <si>
    <t xml:space="preserve"> 4 </t>
  </si>
  <si>
    <t>OBRAS de  Melhorias, modernizações e  Ampliações</t>
  </si>
  <si>
    <t xml:space="preserve"> 4.1 </t>
  </si>
  <si>
    <t xml:space="preserve"> CPV45 </t>
  </si>
  <si>
    <t>Fornecimento e Instalação ponto de iluminação com  luminária ABERTA, em chapa de alumínio polido e anodizado, incluso, conectores, condutor,  suporte tipo braço  de 1 metro reto, 25mm², com base,  não  incluso a  lâmpada</t>
  </si>
  <si>
    <t>conj.</t>
  </si>
  <si>
    <t xml:space="preserve"> 4.2 </t>
  </si>
  <si>
    <t xml:space="preserve"> CPV46 </t>
  </si>
  <si>
    <t>Fornecimento e Instalação ponto de iluminação com  luminária FECHADA, em chapa de alumínio polido e anodizado, incluso, conectores, condutor,  suporte tipo braço  de 2 metros curvo, 25mm², com base,  não  incluso a  lâmpada</t>
  </si>
  <si>
    <t xml:space="preserve"> 4.3 </t>
  </si>
  <si>
    <t xml:space="preserve"> CPV47 </t>
  </si>
  <si>
    <t>Fornecimento e Instalação ponto de iluminação com  luminária FECHADA, em chapa de alumínio polido e anodizado, incluso, conectores, condutor,  suporte tipo braço  de 3 metros curvo, 25mm², com base,  não  incluso a  lâmpada</t>
  </si>
  <si>
    <t xml:space="preserve"> 4.4 </t>
  </si>
  <si>
    <t xml:space="preserve"> 13425 </t>
  </si>
  <si>
    <t>ORSE</t>
  </si>
  <si>
    <t>Suporte de fixação em aço galvanizado a fogo, para luminária pública de 01 pétala, encaixe em poste com topo de Ø de 48mm/60,3mm, encaixe da luminária de Ø de 48mm/60,3mm.</t>
  </si>
  <si>
    <t>un</t>
  </si>
  <si>
    <t xml:space="preserve"> 4.5 </t>
  </si>
  <si>
    <t xml:space="preserve"> 13355 </t>
  </si>
  <si>
    <t>Fornecimento e instalação de suporte de fixação em chapa de aço galvanizado, para 02 luminária, encaixe em poste com topo de Ø de 60,3mm externo, da Induspar ou similar</t>
  </si>
  <si>
    <t xml:space="preserve"> 4.6 </t>
  </si>
  <si>
    <t xml:space="preserve"> 13427 </t>
  </si>
  <si>
    <t>Suporte de fixação em aço galvanizado a fogo, para luminária pública de 03 pétalas, encaixe em poste com topo de Ø de 48mm/60,3mm, encaixe da luminária deØ de 48mm/60,3mm.</t>
  </si>
  <si>
    <t xml:space="preserve"> 4.7 </t>
  </si>
  <si>
    <t xml:space="preserve"> 13428 </t>
  </si>
  <si>
    <t>Suporte de fixação em aço galvanizado a fogo, para luminária pública de 04 pétalas, encaixe em poste com topo de Ø de 48mm/60,3mm, encaixe da luminária deØ de 48mm/60,3mm.</t>
  </si>
  <si>
    <t xml:space="preserve"> 4.8 </t>
  </si>
  <si>
    <t xml:space="preserve"> 101657 </t>
  </si>
  <si>
    <t>SINAPI</t>
  </si>
  <si>
    <t>LUMINÁRIA DE LED PARA ILUMINAÇÃO PÚBLICA, DE 98 W ATÉ 137 W - FORNECIMENTO E INSTALAÇÃO. AF_02/2025_PS</t>
  </si>
  <si>
    <t>UN</t>
  </si>
  <si>
    <t xml:space="preserve"> 4.9 </t>
  </si>
  <si>
    <t xml:space="preserve"> 101654 </t>
  </si>
  <si>
    <t>LUMINÁRIA DE LED PARA ILUMINAÇÃO PÚBLICA, DE 33 W ATÉ 50 W - FORNECIMENTO E INSTALAÇÃO. AF_02/2025_PS</t>
  </si>
  <si>
    <t xml:space="preserve"> 4.10 </t>
  </si>
  <si>
    <t xml:space="preserve"> 101656 </t>
  </si>
  <si>
    <t>LUMINÁRIA DE LED PARA ILUMINAÇÃO PÚBLICA, DE 68 W ATÉ 97 W - FORNECIMENTO E INSTALAÇÃO. AF_02/2025_PS</t>
  </si>
  <si>
    <t xml:space="preserve"> 4.11 </t>
  </si>
  <si>
    <t xml:space="preserve"> 069300 </t>
  </si>
  <si>
    <t>SBC</t>
  </si>
  <si>
    <t>LUMINARIA PUBLICA COB SUPER LED TIPO PETALA 100W 6500K BRANC</t>
  </si>
  <si>
    <t xml:space="preserve"> 4.12 </t>
  </si>
  <si>
    <t xml:space="preserve"> 101658 </t>
  </si>
  <si>
    <t>LUMINÁRIA DE LED PARA ILUMINAÇÃO PÚBLICA, DE 138 W ATÉ 180 W - FORNECIMENTO E INSTALAÇÃO. AF_02/2025_PS</t>
  </si>
  <si>
    <t xml:space="preserve"> 4.13 </t>
  </si>
  <si>
    <t xml:space="preserve"> 4.14 </t>
  </si>
  <si>
    <t xml:space="preserve"> 101659 </t>
  </si>
  <si>
    <t>LUMINÁRIA DE LED PARA ILUMINAÇÃO PÚBLICA, DE 181 W ATÉ 239 W - FORNECIMENTO E INSTALAÇÃO. AF_02/2025_PS</t>
  </si>
  <si>
    <t xml:space="preserve"> 4.15 </t>
  </si>
  <si>
    <t xml:space="preserve"> 12870 </t>
  </si>
  <si>
    <t>Refletor TR Led, corpo em aluminio, vidro temperado, potencia 30W, bivolt, temp.cor 3000K/6000k, IP-65, da Taschibra ou similar</t>
  </si>
  <si>
    <t xml:space="preserve"> 4.16 </t>
  </si>
  <si>
    <t xml:space="preserve"> 12807 </t>
  </si>
  <si>
    <t>Refletor Slim  LED 50W de potência, branco Frio, 6500k, Autovolt, marca G-light ou similar</t>
  </si>
  <si>
    <t xml:space="preserve"> 4.17 </t>
  </si>
  <si>
    <t xml:space="preserve"> 060316 </t>
  </si>
  <si>
    <t>REFLETOR 100W LED LINEAR BLINDADO A PROVA D'AGUA</t>
  </si>
  <si>
    <t xml:space="preserve"> 4.18 </t>
  </si>
  <si>
    <t xml:space="preserve"> 12808 </t>
  </si>
  <si>
    <t>Refletor Slim LED 200W de potência, branco Frio, 6500k, Autovolt, marca G-light ou similar</t>
  </si>
  <si>
    <t xml:space="preserve"> 4.19 </t>
  </si>
  <si>
    <t xml:space="preserve"> CPV31 </t>
  </si>
  <si>
    <t>Fornecimento e instalação e retirada de Refletor LED, 300w, com eficiência igual ou superior a 140lm/w</t>
  </si>
  <si>
    <t xml:space="preserve"> 4.20 </t>
  </si>
  <si>
    <t xml:space="preserve"> 4.21 </t>
  </si>
  <si>
    <t xml:space="preserve"> 13148 </t>
  </si>
  <si>
    <t>Refletor Slim  LED 100W de potência, branco Frio, 6500k, Autovolt, marca G-light ou similar</t>
  </si>
  <si>
    <t xml:space="preserve"> 4.22 </t>
  </si>
  <si>
    <t xml:space="preserve"> 4.23 </t>
  </si>
  <si>
    <t xml:space="preserve"> 4.24 </t>
  </si>
  <si>
    <t xml:space="preserve"> 13756 </t>
  </si>
  <si>
    <t>Refletor LED, 1200W Módulo DC C/DPS 30º, 5000K, 180 lúmens/W, dimerizável, corpo em alumínio, autovolt, G-light ou similar</t>
  </si>
  <si>
    <t xml:space="preserve"> 4.25 </t>
  </si>
  <si>
    <t xml:space="preserve"> 060039 </t>
  </si>
  <si>
    <t>EMBUTIDO DE SOLO/CHAO LED FOCCO QUADRADO STH7959 STELLA</t>
  </si>
  <si>
    <t xml:space="preserve"> 4.26 </t>
  </si>
  <si>
    <t xml:space="preserve"> 063358 </t>
  </si>
  <si>
    <t>CABO PRYSMIAN AFUMEX IRISTECH 1kV MULTIPOLAR 2x10,0mm2</t>
  </si>
  <si>
    <t>M</t>
  </si>
  <si>
    <t xml:space="preserve"> 4.27 </t>
  </si>
  <si>
    <t xml:space="preserve"> 063361 </t>
  </si>
  <si>
    <t>CABO PRYSMIAN AFUMEX IRISTECH 1kV MULTIPOLAR 3x10,0mm2</t>
  </si>
  <si>
    <t xml:space="preserve"> 4.28 </t>
  </si>
  <si>
    <t xml:space="preserve"> 063366 </t>
  </si>
  <si>
    <t>CABO PRYSMIAN AFUMEX IRISTECH 1kV MULTIPOLAR 4x10,0mm2</t>
  </si>
  <si>
    <t xml:space="preserve"> 4.29 </t>
  </si>
  <si>
    <t xml:space="preserve"> 063362 </t>
  </si>
  <si>
    <t>CABO PRYSMIAN AFUMEX IRISTECH 1kV MULTIPOLAR 3x16,0mm2</t>
  </si>
  <si>
    <t xml:space="preserve"> 4.30 </t>
  </si>
  <si>
    <t xml:space="preserve"> 063367 </t>
  </si>
  <si>
    <t>CABO PRYSMIAN AFUMEX IRISTECH 1kV MULTIPOLAR 4x16,0mm2</t>
  </si>
  <si>
    <t xml:space="preserve"> 4.31 </t>
  </si>
  <si>
    <t xml:space="preserve"> 063363 </t>
  </si>
  <si>
    <t>CABO PRYSMIAN AFUMEX IRISTECH 1kV MULTIPOLAR 3x25,0mm2</t>
  </si>
  <si>
    <t xml:space="preserve"> 4.32 </t>
  </si>
  <si>
    <t xml:space="preserve"> 063368 </t>
  </si>
  <si>
    <t>CABO PRYSMIAN AFUMEX IRISTECH 1kV MULTIPOLAR 4x25,0mm2</t>
  </si>
  <si>
    <t xml:space="preserve"> 4.33 </t>
  </si>
  <si>
    <t xml:space="preserve"> 063352 </t>
  </si>
  <si>
    <t>CABO PRYSMIAN AFUMEX IRISTECH 1kV 35,0mm2</t>
  </si>
  <si>
    <t xml:space="preserve"> 4.34 </t>
  </si>
  <si>
    <t xml:space="preserve"> 3796 </t>
  </si>
  <si>
    <t>Cabo de cobre flexível isolado, seção  1,5mm², 450/ 750v / 70°c</t>
  </si>
  <si>
    <t>m</t>
  </si>
  <si>
    <t xml:space="preserve"> 4.35 </t>
  </si>
  <si>
    <t xml:space="preserve"> 3797 </t>
  </si>
  <si>
    <t>Cabo de cobre flexível isolado, seção  2,5mm², 450/ 750v / 70°c</t>
  </si>
  <si>
    <t xml:space="preserve"> 4.36 </t>
  </si>
  <si>
    <t xml:space="preserve"> 3798 </t>
  </si>
  <si>
    <t>Cabo de cobre flexível isolado, seção  4mm², 450/ 750v / 70°c</t>
  </si>
  <si>
    <t xml:space="preserve"> 4.37 </t>
  </si>
  <si>
    <t xml:space="preserve"> 3799 </t>
  </si>
  <si>
    <t>Cabo de cobre flexível isolado, seção  6mm², 450/ 750v / 70°c</t>
  </si>
  <si>
    <t xml:space="preserve"> 4.38 </t>
  </si>
  <si>
    <t xml:space="preserve"> 3800 </t>
  </si>
  <si>
    <t>Cabo de cobre flexível isolado, seção 10mm², 450/ 750v / 70°c</t>
  </si>
  <si>
    <t xml:space="preserve"> 4.39 </t>
  </si>
  <si>
    <t xml:space="preserve"> 3801 </t>
  </si>
  <si>
    <t>Cabo de cobre flexível isolado, seção 16mm², 450/ 750v / 70°c</t>
  </si>
  <si>
    <t xml:space="preserve"> 4.40 </t>
  </si>
  <si>
    <t xml:space="preserve"> 3802 </t>
  </si>
  <si>
    <t>Cabo de cobre flexível isolado, seção 25mm², 450/ 750v / 70°c</t>
  </si>
  <si>
    <t xml:space="preserve"> 4.41 </t>
  </si>
  <si>
    <t xml:space="preserve"> 10754 </t>
  </si>
  <si>
    <t>Cabo de cobre flexível, blindado com fita de cobre, 3 x 4,0 mm2, tensão 1kv</t>
  </si>
  <si>
    <t xml:space="preserve"> 4.42 </t>
  </si>
  <si>
    <t xml:space="preserve"> 11679 </t>
  </si>
  <si>
    <t>Cabo de cobre PP Cordplast 4 x 1,5 mm2, 450/750v - fornecimento e instalação</t>
  </si>
  <si>
    <t xml:space="preserve"> 4.43 </t>
  </si>
  <si>
    <t xml:space="preserve"> 8749 </t>
  </si>
  <si>
    <t>Cabo de cobre flexível, blindado com fita de cobre, 2 x 1,5 mm2, tensão 1kv</t>
  </si>
  <si>
    <t xml:space="preserve"> 4.44 </t>
  </si>
  <si>
    <t xml:space="preserve"> 5023 </t>
  </si>
  <si>
    <t>Cabo de cobre PP Cordplast 2 x 2,5 mm2, 450/750v - fornecimento</t>
  </si>
  <si>
    <t xml:space="preserve"> 4.45 </t>
  </si>
  <si>
    <t xml:space="preserve"> 8941 </t>
  </si>
  <si>
    <t>Poste de concreto duplo T (DT)  6/150 - fornecimento e assentamento</t>
  </si>
  <si>
    <t xml:space="preserve"> 4.46 </t>
  </si>
  <si>
    <t xml:space="preserve"> 8454 </t>
  </si>
  <si>
    <t>Poste de concreto duplo T (DT)  7/600 - fornecimento e assentamento</t>
  </si>
  <si>
    <t xml:space="preserve"> 4.47 </t>
  </si>
  <si>
    <t xml:space="preserve"> 330 </t>
  </si>
  <si>
    <t>Poste de concreto duplo T (DT)  9/100 - fornecimento e assentamento</t>
  </si>
  <si>
    <t xml:space="preserve"> 4.48 </t>
  </si>
  <si>
    <t xml:space="preserve"> 105967 </t>
  </si>
  <si>
    <t>POSTE DE AÇO CÔNICO CONTÍNUO CURVO DUPLO, ENGASTAMENTO SIMPLES COM 1 M DE SOLO, H=6M - FORNECIMENTO E INSTALAÇÃO. AF_04/2025</t>
  </si>
  <si>
    <t xml:space="preserve"> 4.49 </t>
  </si>
  <si>
    <t xml:space="preserve"> 105968 </t>
  </si>
  <si>
    <t>POSTE DE AÇO CÔNICO CONTÍNUO CURVO DUPLO, ENGASTAMENTO SIMPLES COM 1 M DE SOLO, H=7M - FORNECIMENTO E INSTALAÇÃO. AF_04/2025</t>
  </si>
  <si>
    <t xml:space="preserve"> 4.50 </t>
  </si>
  <si>
    <t xml:space="preserve"> 105969 </t>
  </si>
  <si>
    <t>POSTE DE AÇO CÔNICO CONTÍNUO CURVO DUPLO, ENGASTAMENTO SIMPLES COM 1 M DE SOLO, H=8M - FORNECIMENTO E INSTALAÇÃO. AF_04/2025</t>
  </si>
  <si>
    <t xml:space="preserve"> 4.51 </t>
  </si>
  <si>
    <t xml:space="preserve"> 105946 </t>
  </si>
  <si>
    <t>POSTE DE AÇO CÔNICO CONTÍNUO RETO, FLANGEADO, H=5M - FORNECIMENTO E INSTALAÇÃO. AF_04/2025</t>
  </si>
  <si>
    <t xml:space="preserve"> 4.52 </t>
  </si>
  <si>
    <t xml:space="preserve"> 105947 </t>
  </si>
  <si>
    <t>POSTE DE AÇO CÔNICO CONTÍNUO RETO, FLANGEADO, H=6M - FORNECIMENTO E INSTALAÇÃO. AF_04/2025</t>
  </si>
  <si>
    <t xml:space="preserve"> 4.53 </t>
  </si>
  <si>
    <t xml:space="preserve"> 105948 </t>
  </si>
  <si>
    <t>POSTE DE AÇO CÔNICO CONTÍNUO RETO, FLANGEADO, H=7M - FORNECIMENTO E INSTALAÇÃO. AF_04/2025</t>
  </si>
  <si>
    <t xml:space="preserve"> 4.54 </t>
  </si>
  <si>
    <t xml:space="preserve"> 105949 </t>
  </si>
  <si>
    <t>POSTE DE AÇO CÔNICO CONTÍNUO RETO, FLANGEADO, H=8M - FORNECIMENTO E INSTALAÇÃO. AF_04/2025</t>
  </si>
  <si>
    <t xml:space="preserve"> 4.55 </t>
  </si>
  <si>
    <t xml:space="preserve"> 105950 </t>
  </si>
  <si>
    <t>POSTE DE AÇO CÔNICO CONTÍNUO RETO, FLANGEADO, H=9M - FORNECIMENTO E INSTALAÇÃO. AF_04/2025</t>
  </si>
  <si>
    <t xml:space="preserve"> 4.56 </t>
  </si>
  <si>
    <t xml:space="preserve"> 11115 </t>
  </si>
  <si>
    <t>Fornecimento e assentamento de peças de eucalipto tratado, d=13 a 16cm</t>
  </si>
  <si>
    <t xml:space="preserve"> 4.57 </t>
  </si>
  <si>
    <t xml:space="preserve"> CPV48 </t>
  </si>
  <si>
    <t>Fornecimento e Instalação de Poste decorativo de Fibra de Vidro com suporte para 01 petala (cabeçote suporte para uma luminária) altura até 5 metros, poste cônico, início com diâmetro da  igual ou superior a 150 mm, diametro do suporte de 40 a 60 mm, sem base engastdo no solo, com visita de inspeção</t>
  </si>
  <si>
    <t xml:space="preserve"> 4.58 </t>
  </si>
  <si>
    <t xml:space="preserve"> CPV49 </t>
  </si>
  <si>
    <t>Fornecimento e Instalação de Poste decorativo de Fibra de Vidro com suporte duplo (cabeçote suporte para duas luminárias) altura até 5 metros, poste cônico, início com diâmetro da  igual ou superior a 150 mm, diametro do suporte de 40 a 60 mm, sem base engastdo no solo, com visita de inspeção</t>
  </si>
  <si>
    <t xml:space="preserve"> 4.59 </t>
  </si>
  <si>
    <t xml:space="preserve"> CPV50 </t>
  </si>
  <si>
    <t>Fornecimento e Instalação de Poste decorativo de Fibra de Vidro com suporte para 01 petala (cabeçote suporte para uma luminária) altura até 7 metros,  poste cônico, início com diãmetro do poste igual ou superior a 150 mm, diametro do suporte de 40 mm, sem base engastdo no solo, com visita de inspeção</t>
  </si>
  <si>
    <t xml:space="preserve"> 4.60 </t>
  </si>
  <si>
    <t xml:space="preserve"> CPV51 </t>
  </si>
  <si>
    <t>Fornecimento e Instalação de Poste decorativo de Fibra de Vidro com suporte duplo (cabeçote suporte para duas luminárias) altura até 7 metros,  poste cônico, início com diãmetro do poste igual ou superior a 150 mm, diametro do suporte de 40 mm, sem base engastdo no solo, com visita de inspeção</t>
  </si>
  <si>
    <t xml:space="preserve"> 4.61 </t>
  </si>
  <si>
    <t xml:space="preserve"> 101489 </t>
  </si>
  <si>
    <t>ENTRADA DE ENERGIA ELÉTRICA, AÉREA, MONOFÁSICA, COM CAIXA DE SOBREPOR, CABO DE 10 MM2 E DISJUNTOR DIN 50A (NÃO INCLUSO O POSTE DE CONCRETO). AF_12/2025</t>
  </si>
  <si>
    <t xml:space="preserve"> 4.62 </t>
  </si>
  <si>
    <t xml:space="preserve"> 101505 </t>
  </si>
  <si>
    <t>ENTRADA DE ENERGIA ELÉTRICA, AÉREA, TRIFÁSICA, COM CAIXA DE SOBREPOR, CABO DE 10 MM2 E DISJUNTOR DIN 50A (NÃO INCLUSO O POSTE DE CONCRETO). AF_12/2025</t>
  </si>
  <si>
    <t xml:space="preserve"> 4.63 </t>
  </si>
  <si>
    <t xml:space="preserve"> 101529 </t>
  </si>
  <si>
    <t>ENTRADA DE ENERGIA ELÉTRICA, SUBTERRÂNEA, TRIFÁSICA, COM CAIXA DE SOBREPOR, CABO DE 10 MM2 E DISJUNTOR DIN 50A (NÃO INCLUSA MURETA DE ALVENARIA). AF_12/2025</t>
  </si>
  <si>
    <t xml:space="preserve"> 4.64 </t>
  </si>
  <si>
    <t xml:space="preserve"> 101883 </t>
  </si>
  <si>
    <t>QUADRO DE DISTRIBUIÇÃO DE ENERGIA EM CHAPA DE AÇO GALVANIZADO, DE EMBUTIR, COM BARRAMENTO TRIFÁSICO, PARA 18 DISJUNTORES DIN 100A - FORNECIMENTO E INSTALAÇÃO. AF_07/2025</t>
  </si>
  <si>
    <t xml:space="preserve"> 4.65 </t>
  </si>
  <si>
    <t xml:space="preserve"> 101879 </t>
  </si>
  <si>
    <t>QUADRO DE DISTRIBUIÇÃO DE ENERGIA EM CHAPA DE AÇO GALVANIZADO, DE EMBUTIR, COM BARRAMENTO TRIFÁSICO, PARA 24 DISJUNTORES DIN 100A - FORNECIMENTO E INSTALAÇÃO. AF_07/2025</t>
  </si>
  <si>
    <t xml:space="preserve"> 4.66 </t>
  </si>
  <si>
    <t xml:space="preserve"> 106021 </t>
  </si>
  <si>
    <t>QUADRO DE DISTRIBUIÇÃO DE ENERGIA EM CHAPA DE AÇO GALVANIZADO, DE EMBUTIR, COM BARRAMENTO TRIFÁSICO, PARA 28 DISJUNTORES DIN 100A - FORNECIMENTO E INSTALAÇÃO. AF_07/2025</t>
  </si>
  <si>
    <t xml:space="preserve"> 4.67 </t>
  </si>
  <si>
    <t xml:space="preserve"> 103334 </t>
  </si>
  <si>
    <t>ALVENARIA DE VEDAÇÃO DE BLOCOS CERÂMICOS FURADOS NA HORIZONTAL DE 14X9X19 CM (ESPESSURA 14 CM, BLOCO DEITADO) E ARGAMASSA DE ASSENTAMENTO COM PREPARO EM BETONEIRA. AF_12/2021</t>
  </si>
  <si>
    <t>m²</t>
  </si>
  <si>
    <t xml:space="preserve"> 4.68 </t>
  </si>
  <si>
    <t xml:space="preserve"> 95727 </t>
  </si>
  <si>
    <t>ELETRODUTO RÍGIDO SOLDÁVEL, PVC, DN 25 MM (3/4"), APARENTE - FORNECIMENTO E INSTALAÇÃO. AF_01/2026</t>
  </si>
  <si>
    <t xml:space="preserve"> 4.69 </t>
  </si>
  <si>
    <t xml:space="preserve"> 95728 </t>
  </si>
  <si>
    <t>ELETRODUTO RÍGIDO SOLDÁVEL, PVC, DN 32 MM (1"), APARENTE - FORNECIMENTO E INSTALAÇÃO. AF_01/2026</t>
  </si>
  <si>
    <t xml:space="preserve"> 4.70 </t>
  </si>
  <si>
    <t xml:space="preserve"> 4.71 </t>
  </si>
  <si>
    <t xml:space="preserve"> 91865 </t>
  </si>
  <si>
    <t>ELETRODUTO RÍGIDO ROSCÁVEL, PVC, DN 40 MM (1 1/4"), PARA CIRCUITOS TERMINAIS, INSTALADO EM FORRO - FORNECIMENTO E INSTALAÇÃO. AF_03/2023</t>
  </si>
  <si>
    <t xml:space="preserve"> 4.72 </t>
  </si>
  <si>
    <t xml:space="preserve"> 95726 </t>
  </si>
  <si>
    <t>ELETRODUTO RÍGIDO SOLDÁVEL, PVC, DN 20 MM (1/2"), APARENTE - FORNECIMENTO E INSTALAÇÃO. AF_01/2026</t>
  </si>
  <si>
    <t xml:space="preserve"> 4.73 </t>
  </si>
  <si>
    <t xml:space="preserve"> 93009 </t>
  </si>
  <si>
    <t>ELETRODUTO RÍGIDO ROSCÁVEL, PVC, DN 60 MM (2"), PARA REDE ENTERRADA DE DISTRIBUIÇÃO DE ENERGIA ELÉTRICA - FORNECIMENTO E INSTALAÇÃO. AF_12/2021</t>
  </si>
  <si>
    <t xml:space="preserve"> 4.74 </t>
  </si>
  <si>
    <t xml:space="preserve"> 95802 </t>
  </si>
  <si>
    <t>CONDULETE DE ALUMÍNIO, TIPO X, PARA ELETRODUTO DE AÇO GALVANIZADO DN 25 MM (1''), APARENTE - FORNECIMENTO E INSTALAÇÃO. AF_01/2026</t>
  </si>
  <si>
    <t xml:space="preserve"> 4.75 </t>
  </si>
  <si>
    <t xml:space="preserve"> 95803 </t>
  </si>
  <si>
    <t>CONDULETE DE ALUMÍNIO, TIPO X, PARA ELETRODUTO DE AÇO GALVANIZADO DN 32 MM (1 1/4''), APARENTE - FORNECIMENTO E INSTALAÇÃO. AF_01/2026</t>
  </si>
  <si>
    <t xml:space="preserve"> 4.76 </t>
  </si>
  <si>
    <t xml:space="preserve"> 92654 </t>
  </si>
  <si>
    <t>TUBO DE AÇO GALVANIZADO COM COSTURA, CLASSE MÉDIA, CONEXÃO ROSQUEADA, DN 50 (2"), INSTALADO EM REDE DE ALIMENTAÇÃO PARA SPRINKLER - FORNECIMENTO E INSTALAÇÃO. AF_01/2026</t>
  </si>
  <si>
    <t xml:space="preserve"> 4.77 </t>
  </si>
  <si>
    <t xml:space="preserve"> 91848 </t>
  </si>
  <si>
    <t>ELETRODUTO FLEXÍVEL CORRUGADO, PEAD, DN 32 MM (1"), PARA CIRCUITOS TERMINAIS, INSTALADO EM LAJE - FORNECIMENTO E INSTALAÇÃO. AF_03/2023</t>
  </si>
  <si>
    <t xml:space="preserve"> 4.78 </t>
  </si>
  <si>
    <t xml:space="preserve"> 91850 </t>
  </si>
  <si>
    <t>ELETRODUTO FLEXÍVEL CORRUGADO, PEAD, DN 40 MM (1 1/4"), PARA CIRCUITOS TERMINAIS, INSTALADO EM LAJE - FORNECIMENTO E INSTALAÇÃO. AF_03/2023</t>
  </si>
  <si>
    <t xml:space="preserve"> 4.79 </t>
  </si>
  <si>
    <t xml:space="preserve"> 97667 </t>
  </si>
  <si>
    <t>ELETRODUTO FLEXÍVEL CORRUGADO, PEAD, DN 50 (1 1/2"), PARA REDE ENTERRADA DE DISTRIBUIÇÃO DE ENERGIA ELÉTRICA - FORNECIMENTO E INSTALAÇÃO. AF_12/2021</t>
  </si>
  <si>
    <t xml:space="preserve"> 4.80 </t>
  </si>
  <si>
    <t xml:space="preserve"> 97668 </t>
  </si>
  <si>
    <t>ELETRODUTO FLEXÍVEL CORRUGADO, PEAD, DN 63 (2"), PARA REDE ENTERRADA DE DISTRIBUIÇÃO DE ENERGIA ELÉTRICA - FORNECIMENTO E INSTALAÇÃO. AF_12/2021</t>
  </si>
  <si>
    <t xml:space="preserve"> 4.81 </t>
  </si>
  <si>
    <t xml:space="preserve"> 4.82 </t>
  </si>
  <si>
    <t xml:space="preserve"> 4.83 </t>
  </si>
  <si>
    <t xml:space="preserve"> 104446 </t>
  </si>
  <si>
    <t>LUVA PARA ELETRODUTO, PVC, SOLDÁVEL, DN 25 MM (3/4''), APARENTE - FORNECIMENTO E INSTALAÇÃO. AF_01/2026</t>
  </si>
  <si>
    <t xml:space="preserve"> 4.84 </t>
  </si>
  <si>
    <t xml:space="preserve"> 104447 </t>
  </si>
  <si>
    <t>LUVA PARA ELETRODUTO, PVC, SOLDÁVEL, DN 32 MM (1''), APARENTE - FORNECIMENTO E INSTALAÇÃO. AF_01/2026</t>
  </si>
  <si>
    <t xml:space="preserve"> 4.85 </t>
  </si>
  <si>
    <t xml:space="preserve"> 058215 </t>
  </si>
  <si>
    <t>FIXACAO ELETRODUTO APAR ABRACADEIRA U 3/4""</t>
  </si>
  <si>
    <t xml:space="preserve"> 4.86 </t>
  </si>
  <si>
    <t xml:space="preserve"> 058216 </t>
  </si>
  <si>
    <t>FIXACAO ELETRODUTO APAR ABRACADEIRA U 1""</t>
  </si>
  <si>
    <t xml:space="preserve"> 4.87 </t>
  </si>
  <si>
    <t xml:space="preserve"> 6408 </t>
  </si>
  <si>
    <t>*Caixa de passagem em alvenaria de tijolos macicos esp 12cm, dim. int. 0,40x0,40x0,60m, sem tampa</t>
  </si>
  <si>
    <t xml:space="preserve"> 4.88 </t>
  </si>
  <si>
    <t xml:space="preserve"> 4404 </t>
  </si>
  <si>
    <t>Caixa de passagem em alvenaria de tijolos maciços esp. = 0,12m,  dim. int. = 0,30 x 0,30 x 0,50m</t>
  </si>
  <si>
    <t xml:space="preserve"> 4.89 </t>
  </si>
  <si>
    <t xml:space="preserve"> 068359 </t>
  </si>
  <si>
    <t>CAIXA DE PASSAGEM ALUMINIO 40X40X20 COM TAMPA STAMPLAC</t>
  </si>
  <si>
    <t xml:space="preserve"> 4.90 </t>
  </si>
  <si>
    <t xml:space="preserve"> 707 </t>
  </si>
  <si>
    <t>Fornecimento e instalação de caixa de passagem em alumínio (30 x 30 x 10 cm)</t>
  </si>
  <si>
    <t xml:space="preserve"> 4.91 </t>
  </si>
  <si>
    <t xml:space="preserve"> 104396 </t>
  </si>
  <si>
    <t>CONDULETE DE PVC, TIPO E, PARA ELETRODUTO DE PVC SOLDÁVEL DN 25 MM (3/4''), APARENTE - FORNECIMENTO E INSTALAÇÃO. AF_01/2026</t>
  </si>
  <si>
    <t xml:space="preserve"> 4.92 </t>
  </si>
  <si>
    <t xml:space="preserve"> 104403 </t>
  </si>
  <si>
    <t>CONDULETE DE PVC, TIPO C, PARA ELETRODUTO DE PVC SOLDÁVEL DN 32 MM (1''), APARENTE - FORNECIMENTO E INSTALAÇÃO. AF_01/2026</t>
  </si>
  <si>
    <t xml:space="preserve"> 4.93 </t>
  </si>
  <si>
    <t xml:space="preserve"> 3290 </t>
  </si>
  <si>
    <t>Aterramento composto de haste de cobre l = 2,40m, interligada com cabo de cobre tipo cordoalha</t>
  </si>
  <si>
    <t xml:space="preserve"> 4.94 </t>
  </si>
  <si>
    <t xml:space="preserve"> 8416 </t>
  </si>
  <si>
    <t>Disjuntor termomagnetico monopolar 15 A, padrão NEMA (Americano - linha preta)</t>
  </si>
  <si>
    <t xml:space="preserve"> 4.95 </t>
  </si>
  <si>
    <t xml:space="preserve"> 10315 </t>
  </si>
  <si>
    <t>Disjuntor termomagnetico monopolar 32 A, padrão DIN (Europeu - linha branca)</t>
  </si>
  <si>
    <t xml:space="preserve"> 4.96 </t>
  </si>
  <si>
    <t xml:space="preserve"> 9734 </t>
  </si>
  <si>
    <t>Disjuntor termomagnetico monopolar 50 A, padrão DIN (Europeu - linha branca)</t>
  </si>
  <si>
    <t xml:space="preserve"> 4.97 </t>
  </si>
  <si>
    <t xml:space="preserve"> 9687 </t>
  </si>
  <si>
    <t>Disjuntor termomagnético tripolar 63 A com caixa moldada 10 kA</t>
  </si>
  <si>
    <t xml:space="preserve"> 4.98 </t>
  </si>
  <si>
    <t xml:space="preserve"> 7912 </t>
  </si>
  <si>
    <t>Disjuntor termomagnetico bipolar 15 A, padrão NEMA (Americano - linha preta)</t>
  </si>
  <si>
    <t xml:space="preserve"> 4.99 </t>
  </si>
  <si>
    <t xml:space="preserve"> 449 </t>
  </si>
  <si>
    <t>Disjuntor termomagnetico bipolar 32 A, padrão DIN (Europeu - linha branca), curva B</t>
  </si>
  <si>
    <t xml:space="preserve"> 4.100 </t>
  </si>
  <si>
    <t xml:space="preserve"> 4.101 </t>
  </si>
  <si>
    <t xml:space="preserve"> 9688 </t>
  </si>
  <si>
    <t>Disjuntor termomagnético tripolar 125 A com caixa moldada 10 kA</t>
  </si>
  <si>
    <t xml:space="preserve"> 4.102 </t>
  </si>
  <si>
    <t xml:space="preserve"> 9004 </t>
  </si>
  <si>
    <t>Disjuntor termomagnetico tripolar  80 A, padrão DIN (Europeu - linha branca),curva C, 5KA</t>
  </si>
  <si>
    <t xml:space="preserve"> 4.103 </t>
  </si>
  <si>
    <t xml:space="preserve"> 101632 </t>
  </si>
  <si>
    <t>RELÉ FOTOELÉTRICO PARA COMANDO DE ILUMINAÇÃO EXTERNA 1000 W - FORNECIMENTO E INSTALAÇÃO. AF_02/2025</t>
  </si>
  <si>
    <t xml:space="preserve"> 4.104 </t>
  </si>
  <si>
    <t xml:space="preserve"> 101633 </t>
  </si>
  <si>
    <t>SUBSTITUIÇÃO DE RELÉ FOTOELÉTRICO PARA COMANDO DE ILUMINAÇÃO EXTERNA 1000 W - FORNECIMENTO E INSTALAÇÃO. AF_02/2025_PS</t>
  </si>
  <si>
    <t xml:space="preserve"> 5 </t>
  </si>
  <si>
    <t>Preços unitários para Manutenção e Instalação de materiais e equipamentos</t>
  </si>
  <si>
    <t xml:space="preserve"> 5.1 </t>
  </si>
  <si>
    <t xml:space="preserve"> 588 </t>
  </si>
  <si>
    <t>Reator para lâmpada de vapor de sódio 70 w</t>
  </si>
  <si>
    <t xml:space="preserve"> 5.2 </t>
  </si>
  <si>
    <t xml:space="preserve"> 4437 </t>
  </si>
  <si>
    <t>Reator para lâmpada vapor metálico de 150 w</t>
  </si>
  <si>
    <t>Un</t>
  </si>
  <si>
    <t xml:space="preserve"> 5.3 </t>
  </si>
  <si>
    <t xml:space="preserve"> 594 </t>
  </si>
  <si>
    <t>Reator para lâmpada de vapor de mercúrio 250 w</t>
  </si>
  <si>
    <t xml:space="preserve"> 5.4 </t>
  </si>
  <si>
    <t xml:space="preserve"> 591 </t>
  </si>
  <si>
    <t>Reator para lâmpada de vapor de sódio 400 w</t>
  </si>
  <si>
    <t xml:space="preserve"> 5.5 </t>
  </si>
  <si>
    <t xml:space="preserve"> 596 </t>
  </si>
  <si>
    <t>Lâmpada a vapor de sódio de alta pressão 70 w (phillips ref son 70w ou similar)</t>
  </si>
  <si>
    <t xml:space="preserve"> 5.6 </t>
  </si>
  <si>
    <t xml:space="preserve"> 4432 </t>
  </si>
  <si>
    <t>Lâmpada vapor metálico de 150 w</t>
  </si>
  <si>
    <t xml:space="preserve"> 5.7 </t>
  </si>
  <si>
    <t xml:space="preserve"> 4434 </t>
  </si>
  <si>
    <t>Lâmpada vapor metálico de 250 w</t>
  </si>
  <si>
    <t xml:space="preserve"> 5.8 </t>
  </si>
  <si>
    <t xml:space="preserve"> 5.9 </t>
  </si>
  <si>
    <t xml:space="preserve"> 7597 </t>
  </si>
  <si>
    <t>Lâmpada vapor metálico, de 1000W, fornecimento</t>
  </si>
  <si>
    <t xml:space="preserve"> 5.10 </t>
  </si>
  <si>
    <t xml:space="preserve"> 060140 </t>
  </si>
  <si>
    <t>LAMPADA LED BULBO DIMERIZVEL 10W, BASE E27, BIVOLT, BRANCO</t>
  </si>
  <si>
    <t xml:space="preserve"> 5.11 </t>
  </si>
  <si>
    <t xml:space="preserve"> 100903 </t>
  </si>
  <si>
    <t>LÂMPADA TUBULAR LED DE 18/20 W, COM SOQUETE, BASE G13 - FORNECIMENTO E INSTALAÇÃO. AF_09/2024_PS</t>
  </si>
  <si>
    <t xml:space="preserve"> 5.12 </t>
  </si>
  <si>
    <t xml:space="preserve"> 2965 </t>
  </si>
  <si>
    <t>Fornecimento de conector cunha p/c 2 c/ 1/0 awg a1</t>
  </si>
  <si>
    <t xml:space="preserve"> 5.13 </t>
  </si>
  <si>
    <t xml:space="preserve"> 2964 </t>
  </si>
  <si>
    <t>Fornecimento de conector cunha p/c 2-2, 4-1/0 awg</t>
  </si>
  <si>
    <t xml:space="preserve"> 5.14 </t>
  </si>
  <si>
    <t xml:space="preserve"> 2963 </t>
  </si>
  <si>
    <t>Fornecimento de conector cunha p/c 6 c/ 1/0 awg a1</t>
  </si>
  <si>
    <t xml:space="preserve"> 5.15 </t>
  </si>
  <si>
    <t xml:space="preserve"> 2999 </t>
  </si>
  <si>
    <t>Mão de obra para instalação de luminária aberta ou fechada com braço de até 6m (inclusive reator)</t>
  </si>
  <si>
    <t xml:space="preserve"> 5.16 </t>
  </si>
  <si>
    <t xml:space="preserve"> 3246 </t>
  </si>
  <si>
    <t>Fornecimento de braço reto para luminária pública padrão Energisa 1 x 1,00 m</t>
  </si>
  <si>
    <t xml:space="preserve"> 5.17 </t>
  </si>
  <si>
    <t xml:space="preserve"> 069252 </t>
  </si>
  <si>
    <t>BRACO CURVO ACO ZINCADO 3,00m ILUMINACAO PUBLICA</t>
  </si>
  <si>
    <t xml:space="preserve"> 5.18 </t>
  </si>
  <si>
    <t xml:space="preserve"> 067060 </t>
  </si>
  <si>
    <t>BRACO PARA POSTE CURVO PARA LUMINARIA PUBLICA SOLAR</t>
  </si>
  <si>
    <t xml:space="preserve"> 5.19 </t>
  </si>
  <si>
    <t xml:space="preserve"> 2952 </t>
  </si>
  <si>
    <t>Fornecimento de relé fotoelétrico indiv. 5a/127v, c/ base móvel</t>
  </si>
  <si>
    <t xml:space="preserve"> 5.20 </t>
  </si>
  <si>
    <t xml:space="preserve"> 5.21 </t>
  </si>
  <si>
    <t xml:space="preserve"> 2622 </t>
  </si>
  <si>
    <t>Base fixa para relé foto elétrico</t>
  </si>
  <si>
    <t xml:space="preserve"> 5.22 </t>
  </si>
  <si>
    <t xml:space="preserve"> INSU 063 </t>
  </si>
  <si>
    <t>Parafuso de Máquina CQP - Com Porca Quadrada 16 x 70 mm</t>
  </si>
  <si>
    <t xml:space="preserve"> 5.23 </t>
  </si>
  <si>
    <t xml:space="preserve"> INSU 062 </t>
  </si>
  <si>
    <t>Parafuso de Máquina CQP - Com Porca Quadrada 16 x 250 mm</t>
  </si>
  <si>
    <t xml:space="preserve"> 5.24 </t>
  </si>
  <si>
    <t xml:space="preserve"> INSU 061 </t>
  </si>
  <si>
    <t>Parafuso de Máquina CQP - Com Porca Quadrada 16 x 200 mm</t>
  </si>
  <si>
    <t xml:space="preserve"> 5.25 </t>
  </si>
  <si>
    <t xml:space="preserve"> 3455 </t>
  </si>
  <si>
    <t>Parafuso máquina 16 x 300mm</t>
  </si>
  <si>
    <t xml:space="preserve"> 5.26 </t>
  </si>
  <si>
    <t xml:space="preserve"> 3456 </t>
  </si>
  <si>
    <t>Parafuso máquina 16 x 350mm</t>
  </si>
  <si>
    <t xml:space="preserve"> 5.27 </t>
  </si>
  <si>
    <t xml:space="preserve"> INSU 154 </t>
  </si>
  <si>
    <t>Parafuso com porca tipo máquina galvanizado a fogo 16x380mm²</t>
  </si>
  <si>
    <t xml:space="preserve"> 5.28 </t>
  </si>
  <si>
    <t xml:space="preserve"> 00004383 </t>
  </si>
  <si>
    <t>PARAFUSO FRANCES METRICO ZINCADO, DIAMETRO 12 MM, COMPRIMENTO 140MM, COM PORCA SEXTAVADA E ARRUELA DE PRESSAO MEDIA</t>
  </si>
  <si>
    <t xml:space="preserve"> 5.29 </t>
  </si>
  <si>
    <t xml:space="preserve"> 009235 </t>
  </si>
  <si>
    <t>CINTA PARA POSTE ACO ZINCADO 140mm No.18</t>
  </si>
  <si>
    <t xml:space="preserve"> 5.30 </t>
  </si>
  <si>
    <t xml:space="preserve"> 009244 </t>
  </si>
  <si>
    <t>CINTA PARA POSTE ACO ZINCADO 280mm</t>
  </si>
  <si>
    <t xml:space="preserve"> 5.31 </t>
  </si>
  <si>
    <t xml:space="preserve"> 00045361 </t>
  </si>
  <si>
    <t>CINTA PARA POSTE CIRCULAR, EM ACO CARBONO GALVANIZADO, DIAMETRO 240 MM</t>
  </si>
  <si>
    <t xml:space="preserve"> 5.32 </t>
  </si>
  <si>
    <t xml:space="preserve"> 4639 </t>
  </si>
  <si>
    <t>Cinta aço galvanizado 300mm</t>
  </si>
  <si>
    <t xml:space="preserve"> 5.33 </t>
  </si>
  <si>
    <t xml:space="preserve"> 10604 </t>
  </si>
  <si>
    <t>Cinta aço galvanizado 350mm</t>
  </si>
  <si>
    <t xml:space="preserve"> 5.34 </t>
  </si>
  <si>
    <t xml:space="preserve"> 10603 </t>
  </si>
  <si>
    <t>Cinta aço galvanizado 310mm</t>
  </si>
  <si>
    <t xml:space="preserve"> 5.35 </t>
  </si>
  <si>
    <t xml:space="preserve"> 10511 </t>
  </si>
  <si>
    <t>Cinta aço galvanizado 190mm</t>
  </si>
  <si>
    <t xml:space="preserve"> 5.36 </t>
  </si>
  <si>
    <t xml:space="preserve"> CPV52 </t>
  </si>
  <si>
    <t>Disponibilidade de turma leve, período diurno, durante a semana, constituída de veículo rodoviário ou marítimo com escada de alcance até 10 m, incluindo 1 condutor, 01  eletricista e 02 auxiliares de eletricistas, em período diurno.</t>
  </si>
  <si>
    <t>h</t>
  </si>
  <si>
    <t xml:space="preserve"> 5.37 </t>
  </si>
  <si>
    <t xml:space="preserve"> CPV53 </t>
  </si>
  <si>
    <t>Disponibilidade de turma leve, durante os dias de sábado, domingos e feriados, constituída de veículo rodoviário ou marítimo com escada de alcance até 10 m, incluindo 1 condutor, 01  eletricista e 02 auxiliares de eletricistas, em período diurno, durante dia de semana.</t>
  </si>
  <si>
    <t xml:space="preserve"> 5.38 </t>
  </si>
  <si>
    <t xml:space="preserve"> CPV54 </t>
  </si>
  <si>
    <t>Disponibilidade de turma pesada, período diurno, durante a semana, constituída de veículo com cesto aéreo ou munck (guindauto) com escada de alcance até 12 m ou escada mecânica, incluindo  condutor, 02  eletricistas e 02 auxiliares de eletricistas, em período diurno, durante dia de semana.</t>
  </si>
  <si>
    <t xml:space="preserve"> 5.39 </t>
  </si>
  <si>
    <t xml:space="preserve"> 8662 </t>
  </si>
  <si>
    <t>Soquete ou bocal de porcelana E27 de tempo, ref.MT-2233, marca Decorlux ou similar</t>
  </si>
  <si>
    <t xml:space="preserve"> 5.40 </t>
  </si>
  <si>
    <t xml:space="preserve"> 10802 </t>
  </si>
  <si>
    <t>Soquete ou bocal de louça E40</t>
  </si>
  <si>
    <t xml:space="preserve"> 5.41 </t>
  </si>
  <si>
    <t xml:space="preserve"> 3729 </t>
  </si>
  <si>
    <t>Interruptor 01 seção simples, de embutir, com placa, conjugado com tomada 2p+t, ABNT, 10A, inclusive caixa pvc 4x2</t>
  </si>
  <si>
    <t xml:space="preserve"> 5.42 </t>
  </si>
  <si>
    <t xml:space="preserve"> 98533 </t>
  </si>
  <si>
    <t>PODA EM ALTURA DE ÁRVORE COM DIÂMETRO DE TRONCO MAIOR OU IGUAL A 0,20 M E MENOR QUE 0,40 M. AF_03/2024</t>
  </si>
  <si>
    <t xml:space="preserve"> 5.43 </t>
  </si>
  <si>
    <t xml:space="preserve"> 98534 </t>
  </si>
  <si>
    <t>PODA EM ALTURA DE ÁRVORE COM DIÂMETRO DE TRONCO MAIOR OU IGUAL A 0,40 M E MENOR QUE 0,60 M. AF_03/2024</t>
  </si>
  <si>
    <t xml:space="preserve"> 5.44 </t>
  </si>
  <si>
    <t xml:space="preserve"> 4915766 </t>
  </si>
  <si>
    <t>SICRO3</t>
  </si>
  <si>
    <t>Poda de árvores com 7,5 m a 10 m de altura</t>
  </si>
  <si>
    <t>m³</t>
  </si>
  <si>
    <t xml:space="preserve"> 5.45 </t>
  </si>
  <si>
    <t xml:space="preserve"> 3029 </t>
  </si>
  <si>
    <t>Remoção de estai poste a poste</t>
  </si>
  <si>
    <t xml:space="preserve"> 5.46 </t>
  </si>
  <si>
    <t xml:space="preserve"> 101573 </t>
  </si>
  <si>
    <t>ESCORAMENTO DE VALA, TIPO PONTALETEAMENTO, COM PROFUNDIDADE DE 1,5 A 3,0 M, LARGURA MAIOR OU IGUAL A 1,5 M E MENOR QUE 2,5 M. AF_01/2026</t>
  </si>
  <si>
    <t xml:space="preserve"> 5.47 </t>
  </si>
  <si>
    <t xml:space="preserve"> 101583 </t>
  </si>
  <si>
    <t>ESCORAMENTO DE VALA, TIPO CONTÍNUO, COM PROFUNDIDADE DE 0 A 1,5 M, LARGURA MAIOR OU IGUAL A 1,5 M E MENOR QUE 2,5 M. AF_01/2026</t>
  </si>
  <si>
    <t xml:space="preserve"> 6 </t>
  </si>
  <si>
    <t>Preços unitários para Instalação de eventos públicos - Locações para eventos em geral</t>
  </si>
  <si>
    <t xml:space="preserve"> 6.1 </t>
  </si>
  <si>
    <t>Instalação e retirada de rede  elétrica provisória para ligação de sons, palcos de pequenos portes ou similares até 20 metros com disjuntor até 50 amperes polifásico para eventos.</t>
  </si>
  <si>
    <t xml:space="preserve"> 6.1.1 </t>
  </si>
  <si>
    <t xml:space="preserve"> 88264 </t>
  </si>
  <si>
    <t>ELETRICISTA COM ENCARGOS COMPLEMENTARES</t>
  </si>
  <si>
    <t>H</t>
  </si>
  <si>
    <t xml:space="preserve"> 6.1.2 </t>
  </si>
  <si>
    <t xml:space="preserve"> 88247 </t>
  </si>
  <si>
    <t>AUXILIAR DE ELETRICISTA COM ENCARGOS COMPLEMENTARES</t>
  </si>
  <si>
    <t xml:space="preserve"> 6.2 </t>
  </si>
  <si>
    <t>Instalação e retirada de postes  para  eventos</t>
  </si>
  <si>
    <t xml:space="preserve"> 6.2.1 </t>
  </si>
  <si>
    <t xml:space="preserve"> 2937 </t>
  </si>
  <si>
    <t>Poste de concreto duplo T (DT) 10/600 - fornecimento</t>
  </si>
  <si>
    <t xml:space="preserve"> 6.2.2 </t>
  </si>
  <si>
    <t xml:space="preserve"> 069213 </t>
  </si>
  <si>
    <t>POSTE METALICO 9m, BRACO FIXACAO E LUMINARIA PETALA EM LED</t>
  </si>
  <si>
    <t xml:space="preserve"> 6.3 </t>
  </si>
  <si>
    <t>Instalação e retirada de condutores, caixas e acessórios para Iluminação de eventos</t>
  </si>
  <si>
    <t xml:space="preserve"> 6.3.1 </t>
  </si>
  <si>
    <t xml:space="preserve"> 063264 </t>
  </si>
  <si>
    <t>CORDAO DE COBRE FLEXIVEL CLASSE 4/5 300V 2 CONDUTORES 4,0mm2</t>
  </si>
  <si>
    <t xml:space="preserve"> 6.3.2 </t>
  </si>
  <si>
    <t xml:space="preserve"> 11570 </t>
  </si>
  <si>
    <t>Cabo de cobre isolado HEPR (XLPE), flexível,   6,0mm², 1kv / 90º C</t>
  </si>
  <si>
    <t xml:space="preserve"> 6.3.3 </t>
  </si>
  <si>
    <t xml:space="preserve"> 404 </t>
  </si>
  <si>
    <t>Cabo de cobre isolado pvc rígido unipolar seção  16mm², 450/ 750v / 70°c</t>
  </si>
  <si>
    <t xml:space="preserve"> 6.3.4 </t>
  </si>
  <si>
    <t xml:space="preserve"> 9968 </t>
  </si>
  <si>
    <t>Cabo de cobre flexível isolado, seção 35mm², 450/ 750v / 70°c</t>
  </si>
  <si>
    <t xml:space="preserve"> 6.3.5 </t>
  </si>
  <si>
    <t xml:space="preserve"> 12240 </t>
  </si>
  <si>
    <t>Quadro de distribuição de sobrepor, em resina termoplástica, para até 12 disjuntores, com barramento, padrão DIN, exclusive disjuntores</t>
  </si>
  <si>
    <t xml:space="preserve"> 6.3.6 </t>
  </si>
  <si>
    <t xml:space="preserve"> 12242 </t>
  </si>
  <si>
    <t>Quadro de distribuição de sobrepor, em resina termoplástica, para até 36 disjuntores, com barramento, padrão DIN, exclusive disjuntores</t>
  </si>
  <si>
    <t xml:space="preserve"> 6.3.7 </t>
  </si>
  <si>
    <t xml:space="preserve"> 2637 </t>
  </si>
  <si>
    <t>Conector perfuração 25-95/2 95 mm</t>
  </si>
  <si>
    <t xml:space="preserve"> 6.3.8 </t>
  </si>
  <si>
    <t xml:space="preserve"> 1096 </t>
  </si>
  <si>
    <t>Haste cobreada copperweld p/aterramento d=  5/8" x 2,40m, excluso conector</t>
  </si>
  <si>
    <t xml:space="preserve"> 6.4 </t>
  </si>
  <si>
    <t>Instalação e retirada de projetores completos e cordão de luz (gambiarra) para Iluminação de eventos</t>
  </si>
  <si>
    <t xml:space="preserve"> 6.4.1 </t>
  </si>
  <si>
    <t xml:space="preserve"> 4197 </t>
  </si>
  <si>
    <t>Lâmpada vapor metálico, azul, de 400W, fornecimento</t>
  </si>
  <si>
    <t xml:space="preserve"> 6.4.2 </t>
  </si>
  <si>
    <t xml:space="preserve"> 12561 </t>
  </si>
  <si>
    <t>Lâmpada led 50w de potência, luz branca bivolt, marca LLum  ou similar</t>
  </si>
  <si>
    <t xml:space="preserve"> 6.4.3 </t>
  </si>
  <si>
    <t xml:space="preserve"> 6.4.4 </t>
  </si>
  <si>
    <t xml:space="preserve"> 6.4.5 </t>
  </si>
  <si>
    <t xml:space="preserve"> 060003 </t>
  </si>
  <si>
    <t>LUMINARIA/REFLETOR HOLOFOTE MICROLED SLIM 500W BRANCO FRIO</t>
  </si>
  <si>
    <t xml:space="preserve"> 6.4.6 </t>
  </si>
  <si>
    <t xml:space="preserve"> 7722 </t>
  </si>
  <si>
    <t>Refletor para lampada halógena palito 300w, ref: HFL3BC, Bronzearte ou similar, incluso lampada</t>
  </si>
  <si>
    <t xml:space="preserve"> 6.4.7 </t>
  </si>
  <si>
    <t xml:space="preserve"> 97052 </t>
  </si>
  <si>
    <t>INSTALAÇÃO DE GAMBIARRA PARA SINALIZAÇÃO, INCLUINDO LÂMPADA, E SINALIZADOR. AF_03/2024</t>
  </si>
  <si>
    <t xml:space="preserve"> 6.5 </t>
  </si>
  <si>
    <t>Instalação e retirada de ponto de energia provisória para evento</t>
  </si>
  <si>
    <t xml:space="preserve"> 6.5.1 </t>
  </si>
  <si>
    <t xml:space="preserve"> CPV55 </t>
  </si>
  <si>
    <t>Ponto de energia monofásico ou polifásico até 15 Amperes para alimentação provisória de ambulantes, composto por até 02 lâmpadas, 02 tomadas e disjuntor de proteção, por um único dia.</t>
  </si>
  <si>
    <t xml:space="preserve"> 6.6 </t>
  </si>
  <si>
    <t>Instalação e retirada de peças metálicas, decoração noturnas, iluminadas com mangueira luminosa, modelos diversos, microlâmpas LEDs e acessórios natalinos ou juninos</t>
  </si>
  <si>
    <t xml:space="preserve"> 6.6.1 </t>
  </si>
  <si>
    <t xml:space="preserve"> CPV13 </t>
  </si>
  <si>
    <t>Fornecimento,     instalação,     manutenção     e retirada     de     peça     tipo   ESTRELA,   com dimensões     de     1,00     x     1,00     metros, confeccionada  em     estrutura     metálica     de barra chata  1/2’’,  com    pintura antiferrugem, contornada com   mangueira   luminosa   LED 220V. em cor sortida,  para  ser  instalada  em  prédios  e fachadas.</t>
  </si>
  <si>
    <t xml:space="preserve"> 6.6.2 </t>
  </si>
  <si>
    <t xml:space="preserve"> CPV14 </t>
  </si>
  <si>
    <t>Instalação e retirada de peça metálica natalina, iluminada com mangueira led, modelo diversos até 1 metro</t>
  </si>
  <si>
    <t xml:space="preserve"> 6.6.3 </t>
  </si>
  <si>
    <t xml:space="preserve"> CPV15 </t>
  </si>
  <si>
    <t>Instalação e retirada de peça metálica natalina, iluminada com mangueira led, modelo diversos  de 1,50 a 2,0 metros</t>
  </si>
  <si>
    <t xml:space="preserve"> 6.6.4 </t>
  </si>
  <si>
    <t xml:space="preserve"> CPV16 </t>
  </si>
  <si>
    <t>Instalação e retirada de peça metálica natalina, iluminada com mangueira led, modelo diversos de 2,50 a 3,0 metros</t>
  </si>
  <si>
    <t xml:space="preserve"> 6.6.5 </t>
  </si>
  <si>
    <t xml:space="preserve"> CPV17 </t>
  </si>
  <si>
    <t>Instalação e retirada de peça metálica natalina, iluminada com mangueira led, modelo diversos  de 4,0 a 6,0 metros</t>
  </si>
  <si>
    <t xml:space="preserve"> 6.6.6 </t>
  </si>
  <si>
    <t xml:space="preserve"> CPV18 </t>
  </si>
  <si>
    <t>Instalação e retirada de árvore de natal tridimensional em estrutura metálica decorada com micro lâmpadas LED e mangueiras luminosas LED, fixada base elevada diam. da base 2metros  e altura de 6 metros</t>
  </si>
  <si>
    <t xml:space="preserve"> 6.6.7 </t>
  </si>
  <si>
    <t xml:space="preserve"> CPV19 </t>
  </si>
  <si>
    <t>Instalação e retirada de mangueira luminosa LED cores diversas para decoração de troncos  árvores ou contornos de fachadas</t>
  </si>
  <si>
    <t xml:space="preserve"> 6.6.8 </t>
  </si>
  <si>
    <t xml:space="preserve"> CPV20 </t>
  </si>
  <si>
    <t>Instalação de cascatas  com 100 micro lâmpadas LED padrão UL uso externo</t>
  </si>
  <si>
    <t xml:space="preserve"> 6.6.9 </t>
  </si>
  <si>
    <t xml:space="preserve"> CPV22 </t>
  </si>
  <si>
    <t>Instalação de cordão  com 200 lâmpadas LEDS - padrão UL uso externo</t>
  </si>
  <si>
    <t xml:space="preserve"> 6.6.10 </t>
  </si>
  <si>
    <t xml:space="preserve"> CPV23 </t>
  </si>
  <si>
    <t>Instalação de lâmpada estrobos led- 6w - 220v, peara bocal E27 - luz clara</t>
  </si>
  <si>
    <t>Total sem BDI</t>
  </si>
  <si>
    <t>Total do BDI</t>
  </si>
  <si>
    <t>Total Geral</t>
  </si>
  <si>
    <t xml:space="preserve">_______________________________________________________________
Railander de Santana Valverde
</t>
  </si>
  <si>
    <t>Planilha Orçamentária Analítica</t>
  </si>
  <si>
    <t>Tipo</t>
  </si>
  <si>
    <t>Porcent.</t>
  </si>
  <si>
    <t>Composição</t>
  </si>
  <si>
    <t>INES - INSTALAÇÕES ESPECIAIS</t>
  </si>
  <si>
    <t>Composição Auxiliar</t>
  </si>
  <si>
    <t xml:space="preserve"> CPV42 </t>
  </si>
  <si>
    <t>LOCAÇÃO DE VEICULO TIPO CAMINHÃO MUNCK COM ALÇA AÉREA (CESTO AÉREO) DE NO MINIMO 13MT. DIESEL, DOCUMENTAÇÃ0 REGULAR. OBS.: COMBUSTIVEL POR CONTA DA CONTRATANTE. MOTORISTA, MANUTENIÇÃO PREVENTIVA CORRETIVA E SEGURO POR CONTA DA CONTRATADA.</t>
  </si>
  <si>
    <t>FOMA - FORNECIMENTO DE MATERIAIS E EQUIPAMENTOS</t>
  </si>
  <si>
    <t>CHP</t>
  </si>
  <si>
    <t>Livro SINAPI: Cálculos e Parâmetros</t>
  </si>
  <si>
    <t xml:space="preserve"> 90778 </t>
  </si>
  <si>
    <t>ENGENHEIRO CIVIL DE OBRA PLENO COM ENCARGOS COMPLEMENTARES</t>
  </si>
  <si>
    <t>Insumo</t>
  </si>
  <si>
    <t xml:space="preserve"> 00002510 </t>
  </si>
  <si>
    <t>RELE FOTOELETRICO INTERNO E EXTERNO BIVOLT 1000 W, DE CONECTOR, SEM BASE</t>
  </si>
  <si>
    <t>Material</t>
  </si>
  <si>
    <t xml:space="preserve"> 13673 </t>
  </si>
  <si>
    <t>Luminária em LED  para iluminação pública, 50W, 100 a 220v, Fluxo luminoso 4000 a 4200 lúmens, Temp. cor 6000/6500k, IRC= ou 70%, modelo Induspar ou similar</t>
  </si>
  <si>
    <t xml:space="preserve"> 00034621 </t>
  </si>
  <si>
    <t>CABO FLEXIVEL PVC 750 V, 3 CONDUTORES DE 4,0 MM2</t>
  </si>
  <si>
    <t xml:space="preserve"> 12034 </t>
  </si>
  <si>
    <t>Cabo cobre flexível, não halogenado, 2,5mm2 - 450/750V / 70º</t>
  </si>
  <si>
    <t>MO sem LS =&gt;</t>
  </si>
  <si>
    <t>LS =&gt;</t>
  </si>
  <si>
    <t>MO com LS =&gt;</t>
  </si>
  <si>
    <t>Valor do BDI =&gt;</t>
  </si>
  <si>
    <t>Valor com BDI =&gt;</t>
  </si>
  <si>
    <t>Quant. =&gt;</t>
  </si>
  <si>
    <t>Preço Total =&gt;</t>
  </si>
  <si>
    <t xml:space="preserve"> 90781 </t>
  </si>
  <si>
    <t>TOPOGRAFO COM ENCARGOS COMPLEMENTARES</t>
  </si>
  <si>
    <t>INEL - INSTALAÇÃO ELÉTRICA/ELETRIFICAÇÃO E ILUMINAÇÃO EXTERNA</t>
  </si>
  <si>
    <t xml:space="preserve"> 7157 </t>
  </si>
  <si>
    <t>Mão de obra de engenheiro júnior</t>
  </si>
  <si>
    <t>Diversos</t>
  </si>
  <si>
    <t>1,00</t>
  </si>
  <si>
    <t xml:space="preserve"> 00002436 </t>
  </si>
  <si>
    <t>ELETRICISTA (HORISTA)</t>
  </si>
  <si>
    <t>Mão de Obra</t>
  </si>
  <si>
    <t xml:space="preserve"> 00001550 </t>
  </si>
  <si>
    <t>CONECTOR METALICO TIPO PARAFUSO FENDIDO (SPLIT BOLT), PARA CABOS ATE 25 MM2</t>
  </si>
  <si>
    <t xml:space="preserve"> 00003798 </t>
  </si>
  <si>
    <t>LUMINARIA ABERTA P/ ILUMINACAO PUBLICA, TIPO X-57 PETERCO OU EQUIV</t>
  </si>
  <si>
    <t xml:space="preserve"> 00000247 </t>
  </si>
  <si>
    <t>AJUDANTE DE ELETRICISTA (HORISTA)</t>
  </si>
  <si>
    <t xml:space="preserve"> 00001014 </t>
  </si>
  <si>
    <t>CABO DE COBRE, FLEXIVEL, CLASSE 4 OU 5, ISOLACAO EM PVC/A, ANTICHAMA BWF-B, 1 CONDUTOR, 450/750 V, SECAO NOMINAL 2,5 MM2</t>
  </si>
  <si>
    <t xml:space="preserve"> 2985 </t>
  </si>
  <si>
    <t>Chapa de alumínio anti-derrapante, e=2,7mm, dimensões 2,50x1,0m</t>
  </si>
  <si>
    <t>50,00</t>
  </si>
  <si>
    <t>30,00</t>
  </si>
  <si>
    <t>15,00</t>
  </si>
  <si>
    <t>Luminárias Externas</t>
  </si>
  <si>
    <t xml:space="preserve"> 14141 </t>
  </si>
  <si>
    <t>170,00</t>
  </si>
  <si>
    <t>25,67</t>
  </si>
  <si>
    <t>3,85</t>
  </si>
  <si>
    <t>Detalhamento de Cálculo ORSE</t>
  </si>
  <si>
    <t xml:space="preserve"> 00037370 </t>
  </si>
  <si>
    <t>ALIMENTACAO - HORISTA (COLETADO CAIXA - ENCARGOS COMPLEMENTARES)</t>
  </si>
  <si>
    <t>Encargos Complementares</t>
  </si>
  <si>
    <t>5,00</t>
  </si>
  <si>
    <t>0,75</t>
  </si>
  <si>
    <t xml:space="preserve"> 00043484 </t>
  </si>
  <si>
    <t>EPI - FAMILIA ELETRICISTA - HORISTA (ENCARGOS COMPLEMENTARES - COLETADO CAIXA)</t>
  </si>
  <si>
    <t>1,33</t>
  </si>
  <si>
    <t>0,19</t>
  </si>
  <si>
    <t xml:space="preserve"> 00043460 </t>
  </si>
  <si>
    <t>FERRAMENTAS - FAMILIA ELETRICISTA - HORISTA (ENCARGOS COMPLEMENTARES - COLETADO CAIXA)</t>
  </si>
  <si>
    <t>0,78</t>
  </si>
  <si>
    <t>0,11</t>
  </si>
  <si>
    <t xml:space="preserve"> 00037372 </t>
  </si>
  <si>
    <t>EXAMES - HORISTA (COLETADO CAIXA - ENCARGOS COMPLEMENTARES)</t>
  </si>
  <si>
    <t>1,49</t>
  </si>
  <si>
    <t>0,22</t>
  </si>
  <si>
    <t>15,50</t>
  </si>
  <si>
    <t>2,41</t>
  </si>
  <si>
    <t xml:space="preserve"> 00037371 </t>
  </si>
  <si>
    <t>TRANSPORTE - HORISTA (COLETADO CAIXA - ENCARGOS COMPLEMENTARES)</t>
  </si>
  <si>
    <t>0,88</t>
  </si>
  <si>
    <t>0,13</t>
  </si>
  <si>
    <t xml:space="preserve"> 00037373 </t>
  </si>
  <si>
    <t>SEGURO - HORISTA (COLETADO CAIXA - ENCARGOS COMPLEMENTARES)</t>
  </si>
  <si>
    <t>0,01</t>
  </si>
  <si>
    <t>10,00</t>
  </si>
  <si>
    <t xml:space="preserve"> 00002436/SINAPI </t>
  </si>
  <si>
    <t>Eletricista (horista)</t>
  </si>
  <si>
    <t>22,50</t>
  </si>
  <si>
    <t>4,50</t>
  </si>
  <si>
    <t xml:space="preserve"> 10549 </t>
  </si>
  <si>
    <t>Encargos Complementares - Servente</t>
  </si>
  <si>
    <t>Provisórios</t>
  </si>
  <si>
    <t>3,86</t>
  </si>
  <si>
    <t>0,77</t>
  </si>
  <si>
    <t xml:space="preserve"> 10552 </t>
  </si>
  <si>
    <t>Encargos Complementares - Eletricista</t>
  </si>
  <si>
    <t>3,73</t>
  </si>
  <si>
    <t>0,74</t>
  </si>
  <si>
    <t xml:space="preserve"> 00006111 </t>
  </si>
  <si>
    <t>SERVENTE DE OBRAS (HORISTA)</t>
  </si>
  <si>
    <t>3,10</t>
  </si>
  <si>
    <t xml:space="preserve"> 14042 </t>
  </si>
  <si>
    <t>Suporte p/luminária pública ARES 2 pétalas 180w Ilumatic ou similar, encaixe em poste com topo de Ø de 60,3mm externo</t>
  </si>
  <si>
    <t>209,17</t>
  </si>
  <si>
    <t xml:space="preserve"> 10517 </t>
  </si>
  <si>
    <t>Exames admissionais/demissionais (checkup)</t>
  </si>
  <si>
    <t>Serviços</t>
  </si>
  <si>
    <t>cj</t>
  </si>
  <si>
    <t>300,00</t>
  </si>
  <si>
    <t>0,04</t>
  </si>
  <si>
    <t xml:space="preserve"> 00012895 </t>
  </si>
  <si>
    <t>CAPACETE DE SEGURANCA ABA FRONTAL COM SUSPENSAO DE POLIETILENO, SEM JUGULAR (CLASSE B)</t>
  </si>
  <si>
    <t>14,70</t>
  </si>
  <si>
    <t>0,00</t>
  </si>
  <si>
    <t xml:space="preserve"> 941 </t>
  </si>
  <si>
    <t>Fardamento com mangas curta</t>
  </si>
  <si>
    <t>193,04</t>
  </si>
  <si>
    <t xml:space="preserve"> 10362 </t>
  </si>
  <si>
    <t>Seguro de vida e acidente em grupo</t>
  </si>
  <si>
    <t>12,54</t>
  </si>
  <si>
    <t>0,02</t>
  </si>
  <si>
    <t xml:space="preserve"> 10761 </t>
  </si>
  <si>
    <t>Refeição - café da manhã ( café com leite e dois pães com manteiga)</t>
  </si>
  <si>
    <t>0,20</t>
  </si>
  <si>
    <t xml:space="preserve"> 00012893/SINAPI </t>
  </si>
  <si>
    <t>Bota de seguranca com biqueira de aco e colarinho acolchoado</t>
  </si>
  <si>
    <t>par</t>
  </si>
  <si>
    <t>73,93</t>
  </si>
  <si>
    <t xml:space="preserve"> 4728 </t>
  </si>
  <si>
    <t>Talhadeira chata 10"</t>
  </si>
  <si>
    <t>18,58</t>
  </si>
  <si>
    <t xml:space="preserve"> 1651 </t>
  </si>
  <si>
    <t>Óculos branco proteção</t>
  </si>
  <si>
    <t>pr</t>
  </si>
  <si>
    <t>6,00</t>
  </si>
  <si>
    <t xml:space="preserve"> 4729 </t>
  </si>
  <si>
    <t>Marreta 1 kg com cabo</t>
  </si>
  <si>
    <t>37,80</t>
  </si>
  <si>
    <t xml:space="preserve"> 10788 </t>
  </si>
  <si>
    <t>Pá quadrada</t>
  </si>
  <si>
    <t>36,90</t>
  </si>
  <si>
    <t xml:space="preserve"> 158 </t>
  </si>
  <si>
    <t>Almoço (Participação do empregador)</t>
  </si>
  <si>
    <t>14,00</t>
  </si>
  <si>
    <t>0,57</t>
  </si>
  <si>
    <t xml:space="preserve"> 00002711/SINAPI </t>
  </si>
  <si>
    <t>Carrinho de mao, em aco, com capacidade de *45 a 65* l / *100* kg, pneu com camara</t>
  </si>
  <si>
    <t>195,80</t>
  </si>
  <si>
    <t xml:space="preserve"> 10599 </t>
  </si>
  <si>
    <t>Protetor solar fps 30 com 120ml</t>
  </si>
  <si>
    <t>18,00</t>
  </si>
  <si>
    <t xml:space="preserve"> 00012892/SINAPI </t>
  </si>
  <si>
    <t>Luva raspa de couro, cano curto (punho *7* cm)</t>
  </si>
  <si>
    <t>10,87</t>
  </si>
  <si>
    <t xml:space="preserve"> 2378 </t>
  </si>
  <si>
    <t>Vale transporte</t>
  </si>
  <si>
    <t>0,14</t>
  </si>
  <si>
    <t xml:space="preserve"> 00012894/SINAPI </t>
  </si>
  <si>
    <t>Capa para chuva em pvc com forro de poliester, com capuz (amarela ou azul)</t>
  </si>
  <si>
    <t>20,11</t>
  </si>
  <si>
    <t xml:space="preserve"> 10596 </t>
  </si>
  <si>
    <t>Protetor auricular</t>
  </si>
  <si>
    <t>4,81</t>
  </si>
  <si>
    <t xml:space="preserve"> 10492 </t>
  </si>
  <si>
    <t>Cesta Básica</t>
  </si>
  <si>
    <t>205,00</t>
  </si>
  <si>
    <t>0,36</t>
  </si>
  <si>
    <t xml:space="preserve"> 11240 </t>
  </si>
  <si>
    <t>Alicate com isolamento</t>
  </si>
  <si>
    <t>47,69</t>
  </si>
  <si>
    <t xml:space="preserve"> 11241 </t>
  </si>
  <si>
    <t>Alicate volt-amperimetro</t>
  </si>
  <si>
    <t>170,60</t>
  </si>
  <si>
    <t xml:space="preserve"> 11242 </t>
  </si>
  <si>
    <t>Chave inglesa 12"</t>
  </si>
  <si>
    <t>44,00</t>
  </si>
  <si>
    <t xml:space="preserve"> 10579 </t>
  </si>
  <si>
    <t>Chave de fenda chata 30 cm</t>
  </si>
  <si>
    <t>26,89</t>
  </si>
  <si>
    <t xml:space="preserve"> 14143 </t>
  </si>
  <si>
    <t>260,00</t>
  </si>
  <si>
    <t xml:space="preserve"> 14144 </t>
  </si>
  <si>
    <t>295,00</t>
  </si>
  <si>
    <t xml:space="preserve"> 5930 </t>
  </si>
  <si>
    <t>GUINDAUTO HIDRÁULICO, CAPACIDADE MÁXIMA DE CARGA 6200 KG, MOMENTO MÁXIMO DE CARGA 11,7 TM, ALCANCE MÁXIMO HORIZONTAL 9,70 M, INCLUSIVE CAMINHÃO TOCO PBT 16.000 KG, POTÊNCIA DE 189 CV - CHI DIURNO. AF_06/2014</t>
  </si>
  <si>
    <t>Custos Horários Produtivo e Improdutivo dos Equipamentos</t>
  </si>
  <si>
    <t>CHI</t>
  </si>
  <si>
    <t xml:space="preserve"> 5928 </t>
  </si>
  <si>
    <t>GUINDAUTO HIDRÁULICO, CAPACIDADE MÁXIMA DE CARGA 6200 KG, MOMENTO MÁXIMO DE CARGA 11,7 TM, ALCANCE MÁXIMO HORIZONTAL 9,70 M, INCLUSIVE CAMINHÃO TOCO PBT 16.000 KG, POTÊNCIA DE 189 CV - CHP DIURNO. AF_06/2014</t>
  </si>
  <si>
    <t xml:space="preserve"> 00042243 </t>
  </si>
  <si>
    <t>LUMINARIA DE LED PARA ILUMINACAO PUBLICA, DE 98 W ATE 137 W, INVOLUCRO EM ALUMINIO OU ACO INOX</t>
  </si>
  <si>
    <t xml:space="preserve"> 00021127 </t>
  </si>
  <si>
    <t>FITA ISOLANTE ADESIVA ANTICHAMA, USO ATE 750 V, EM ROLO DE 19 MM X 5 M</t>
  </si>
  <si>
    <t>150,00</t>
  </si>
  <si>
    <t xml:space="preserve"> 00042244 </t>
  </si>
  <si>
    <t>LUMINARIA DE LED PARA ILUMINACAO PUBLICA, DE 33 W ATE 50 W, INVOLUCRO EM ALUMINIO OU ACO INOX</t>
  </si>
  <si>
    <t xml:space="preserve"> 00042246 </t>
  </si>
  <si>
    <t>LUMINARIA DE LED PARA ILUMINACAO PUBLICA, DE 68 W ATE 97 W, INVOLUCRO EM ALUMINIO OU ACO INOX</t>
  </si>
  <si>
    <t>100,00</t>
  </si>
  <si>
    <t>ILUMINACAO PUBLICA</t>
  </si>
  <si>
    <t xml:space="preserve"> 099806 </t>
  </si>
  <si>
    <t>AJUDANTE DE ELETRICISTA</t>
  </si>
  <si>
    <t xml:space="preserve"> 099250 </t>
  </si>
  <si>
    <t>ELETRICISTA</t>
  </si>
  <si>
    <t xml:space="preserve"> 000366 </t>
  </si>
  <si>
    <t>LUMINARIA PUBLICA COB SUPER LED TIPO PETALA 100W 6500K BRANCA</t>
  </si>
  <si>
    <t xml:space="preserve"> 00042247 </t>
  </si>
  <si>
    <t>LUMINARIA DE LED PARA ILUMINACAO PUBLICA, DE 138 W ATE 180 W, INVOLUCRO EM ALUMINIO OU ACO INOX</t>
  </si>
  <si>
    <t>20,00</t>
  </si>
  <si>
    <t xml:space="preserve"> 00042248 </t>
  </si>
  <si>
    <t>LUMINARIA DE LED PARA ILUMINACAO PUBLICA, DE 181 W ATE 239 W, INVOLUCRO EM ALUMINIO OU ACO INOX</t>
  </si>
  <si>
    <t>11,25</t>
  </si>
  <si>
    <t xml:space="preserve"> 13646 </t>
  </si>
  <si>
    <t>Refletor TR Led, corpo em aluminio, vidro temperado, potencia 30W, bivolt, temp.cor 3000K/600k, IP-65, da Taschibra ou similar</t>
  </si>
  <si>
    <t>35,95</t>
  </si>
  <si>
    <t>1,15</t>
  </si>
  <si>
    <t>1,86</t>
  </si>
  <si>
    <t>4,65</t>
  </si>
  <si>
    <t>0,09</t>
  </si>
  <si>
    <t>0,23</t>
  </si>
  <si>
    <t>0,40</t>
  </si>
  <si>
    <t>1,14</t>
  </si>
  <si>
    <t>0,27</t>
  </si>
  <si>
    <t>0,73</t>
  </si>
  <si>
    <t xml:space="preserve"> 1691 </t>
  </si>
  <si>
    <t>Parafuso metal 2 1/2" x 12 p/ bucha s-10</t>
  </si>
  <si>
    <t>0,86</t>
  </si>
  <si>
    <t>1,72</t>
  </si>
  <si>
    <t xml:space="preserve"> 13288 </t>
  </si>
  <si>
    <t>59,50</t>
  </si>
  <si>
    <t>INSTALACOES ELETRICAS - LUMINARIAS</t>
  </si>
  <si>
    <t xml:space="preserve"> 049526 </t>
  </si>
  <si>
    <t>ILUMINACAO - REFLETOR 100W LED LINEAR BLINDADO A PROVA DE AGUA</t>
  </si>
  <si>
    <t xml:space="preserve"> 003420 </t>
  </si>
  <si>
    <t>FITA ISOLANTE HIGHLAND ADESIVA 19m x 20mm</t>
  </si>
  <si>
    <t xml:space="preserve"> 014203 </t>
  </si>
  <si>
    <t>BUCHA DE NYLON PARA FIXACAO TIPO S8 C/PARAFUSO</t>
  </si>
  <si>
    <t xml:space="preserve"> 098755 </t>
  </si>
  <si>
    <t>CABO AFUMEX GREEN 450/750V 1,5mm2</t>
  </si>
  <si>
    <t xml:space="preserve"> 13524 </t>
  </si>
  <si>
    <t>Refletor Slim  LED 200W de potência, branco Frio, 6500k, Autovolt, marca G-light ou similar</t>
  </si>
  <si>
    <t>450,00</t>
  </si>
  <si>
    <t xml:space="preserve"> INSU 147 </t>
  </si>
  <si>
    <t>Refletor LED, 300w, com eficiência igual ou superior a 140lm/w</t>
  </si>
  <si>
    <t>Equipamento</t>
  </si>
  <si>
    <t>UND</t>
  </si>
  <si>
    <t xml:space="preserve"> 00000404 </t>
  </si>
  <si>
    <t>FITA ISOLANTE DE BORRACHA AUTOFUSAO, USO ATE 69 KV (ALTA TENSAO), LARGURA DE 19 MM</t>
  </si>
  <si>
    <t xml:space="preserve"> 13791 </t>
  </si>
  <si>
    <t>78,90</t>
  </si>
  <si>
    <t xml:space="preserve"> 14560 </t>
  </si>
  <si>
    <t>1.000,00</t>
  </si>
  <si>
    <t xml:space="preserve"> 033209 </t>
  </si>
  <si>
    <t>LUMINARIA EMBUTIDA SLIM LED 122x32cm STH7959/40 STELLA</t>
  </si>
  <si>
    <t>40,00</t>
  </si>
  <si>
    <t>INSTALACOES ELETRICAS - LEITOS E CABOS</t>
  </si>
  <si>
    <t xml:space="preserve"> 098768 </t>
  </si>
  <si>
    <t>CABO AFUMEX IRISTECH 1kV MULTIPOLAR 2x10,0mm2</t>
  </si>
  <si>
    <t xml:space="preserve"> 098771 </t>
  </si>
  <si>
    <t>CABO AFUMEX IRISTECH 1kV MULTIPOLAR 3x10,0mm2</t>
  </si>
  <si>
    <t xml:space="preserve"> 098776 </t>
  </si>
  <si>
    <t>CABO AFUMEX IRISTECH 1kV MULTIPOLAR 4x10,0mm2</t>
  </si>
  <si>
    <t xml:space="preserve"> 098772 </t>
  </si>
  <si>
    <t>CABO AFUMEX IRISTECH 1kV MULTIPOLAR 3x16,0mm2</t>
  </si>
  <si>
    <t xml:space="preserve"> 098777 </t>
  </si>
  <si>
    <t>CABO AFUMEX IRISTECH 1kV MULTIPOLAR 4x16,0mm2</t>
  </si>
  <si>
    <t xml:space="preserve"> 098773 </t>
  </si>
  <si>
    <t>CABO AFUMEX IRISTECH 1kV MULTIPOLAR 3x25,0mm2</t>
  </si>
  <si>
    <t xml:space="preserve"> 098778 </t>
  </si>
  <si>
    <t>CABO AFUMEX IRISTECH 1kV MULTIPOLAR 4x25,0mm2</t>
  </si>
  <si>
    <t xml:space="preserve"> 098762 </t>
  </si>
  <si>
    <t>CABO AFUMEX IRISTECH 1kV 35,0mm2</t>
  </si>
  <si>
    <t>Pontos de Suprimento de Energia Convencionais</t>
  </si>
  <si>
    <t>0,50</t>
  </si>
  <si>
    <t>2,01</t>
  </si>
  <si>
    <t>0,48</t>
  </si>
  <si>
    <t>2,92</t>
  </si>
  <si>
    <t xml:space="preserve"> 00001013/SINAPI </t>
  </si>
  <si>
    <t>Cabo de cobre, flexivel, classe 4 ou 5, isolacao em pvc/a, antichama bwf-b, 1condutor, 450/750 v, secao nominal 1,5 mm2</t>
  </si>
  <si>
    <t>1,58</t>
  </si>
  <si>
    <t>1,61</t>
  </si>
  <si>
    <t>0,03</t>
  </si>
  <si>
    <t>0,07</t>
  </si>
  <si>
    <t>0,37</t>
  </si>
  <si>
    <t>200,00</t>
  </si>
  <si>
    <t>2,47</t>
  </si>
  <si>
    <t>2,51</t>
  </si>
  <si>
    <t xml:space="preserve"> 00000981 </t>
  </si>
  <si>
    <t>CABO DE COBRE, FLEXIVEL, CLASSE 4 OU 5, ISOLACAO EM PVC/A, ANTICHAMA BWF-B, 1 CONDUTOR, 450/750 V, SECAO NOMINAL 4 MM2</t>
  </si>
  <si>
    <t>4,10</t>
  </si>
  <si>
    <t>4,18</t>
  </si>
  <si>
    <t xml:space="preserve"> 00000982/SINAPI </t>
  </si>
  <si>
    <t>Cabo de cobre, flexivel, classe 4 ou 5, isolacao em pvc/a, antichama bwf-b, 1condutor, 450/750 v, secao nominal 6 mm2</t>
  </si>
  <si>
    <t>5,95</t>
  </si>
  <si>
    <t>6,06</t>
  </si>
  <si>
    <t xml:space="preserve"> 00000980/SINAPI </t>
  </si>
  <si>
    <t>Cabo de cobre, flexivel, classe 4 ou 5, isolacao em pvc/a, antichama bwf-b, 1condutor, 450/750 v, secao nominal 10 mm2</t>
  </si>
  <si>
    <t>11,37</t>
  </si>
  <si>
    <t>11,59</t>
  </si>
  <si>
    <t>3,15</t>
  </si>
  <si>
    <t>2,17</t>
  </si>
  <si>
    <t>0,54</t>
  </si>
  <si>
    <t>0,52</t>
  </si>
  <si>
    <t>0,08</t>
  </si>
  <si>
    <t>0,39</t>
  </si>
  <si>
    <t>0,10</t>
  </si>
  <si>
    <t>0,25</t>
  </si>
  <si>
    <t xml:space="preserve"> 00000979 </t>
  </si>
  <si>
    <t>CABO DE COBRE, FLEXIVEL, CLASSE 4 OU 5, ISOLACAO EM PVC/A, ANTICHAMA BWF-B, 1 CONDUTOR, 450/750 V, SECAO NOMINAL 16 MM2</t>
  </si>
  <si>
    <t>16,09</t>
  </si>
  <si>
    <t>16,41</t>
  </si>
  <si>
    <t>2,32</t>
  </si>
  <si>
    <t>3,37</t>
  </si>
  <si>
    <t>0,55</t>
  </si>
  <si>
    <t>0,15</t>
  </si>
  <si>
    <t>0,42</t>
  </si>
  <si>
    <t>3,82</t>
  </si>
  <si>
    <t>0,65</t>
  </si>
  <si>
    <t>Cabo cobre flexível, isolado,  25mm2 - 450/750V / 70º</t>
  </si>
  <si>
    <t>22,97</t>
  </si>
  <si>
    <t>23,42</t>
  </si>
  <si>
    <t>0,63</t>
  </si>
  <si>
    <t>2,63</t>
  </si>
  <si>
    <t>0,17</t>
  </si>
  <si>
    <t>0,12</t>
  </si>
  <si>
    <t>0,31</t>
  </si>
  <si>
    <t>Interligações até Quadro Geral - Fios e Cabos</t>
  </si>
  <si>
    <t xml:space="preserve"> 11563 </t>
  </si>
  <si>
    <t>Cabo de cobre flexível blindado c/fita de cobre, 3 x 4,0mm2 - tensão:1kv</t>
  </si>
  <si>
    <t>12,20</t>
  </si>
  <si>
    <t>12,44</t>
  </si>
  <si>
    <t>0,41</t>
  </si>
  <si>
    <t>1,70</t>
  </si>
  <si>
    <t xml:space="preserve"> 12538 </t>
  </si>
  <si>
    <t>Cabo de cobre PP Cordplast 4 x 1,5 mm2, 450/750v</t>
  </si>
  <si>
    <t>7,00</t>
  </si>
  <si>
    <t>7,14</t>
  </si>
  <si>
    <t>0,06</t>
  </si>
  <si>
    <t xml:space="preserve"> 8995 </t>
  </si>
  <si>
    <t>Cabo de cobre flexível blindado c/fita de cobre, 2 x 1,5mm2 - tensão:1kv</t>
  </si>
  <si>
    <t>8,13</t>
  </si>
  <si>
    <t>8,29</t>
  </si>
  <si>
    <t>0,46</t>
  </si>
  <si>
    <t xml:space="preserve"> 3804 </t>
  </si>
  <si>
    <t>Cabo de cobre PP Cordplast 2 x 2,5 mm2, 450/750v</t>
  </si>
  <si>
    <t>5,80</t>
  </si>
  <si>
    <t>2,70</t>
  </si>
  <si>
    <t>0,44</t>
  </si>
  <si>
    <t>0,34</t>
  </si>
  <si>
    <t>Entrada em Baixa Tensão</t>
  </si>
  <si>
    <t xml:space="preserve"> 9227 </t>
  </si>
  <si>
    <t>Poste concreto duplo T (DT)  6/150</t>
  </si>
  <si>
    <t>587,67</t>
  </si>
  <si>
    <t xml:space="preserve"> 2455 </t>
  </si>
  <si>
    <t>Aluguel de caminhão guindauto 3,0 t ( m. benz - 1215 c/48- 143,0 hp</t>
  </si>
  <si>
    <t>104,51</t>
  </si>
  <si>
    <t>21,23</t>
  </si>
  <si>
    <t xml:space="preserve"> 95 </t>
  </si>
  <si>
    <t>Concreto simples fabricado na obra, fck=13,5 mpa, lançado e adensado</t>
  </si>
  <si>
    <t>Alvenarias de Pedra e Concretos para Fundações</t>
  </si>
  <si>
    <t>670,59</t>
  </si>
  <si>
    <t>67,05</t>
  </si>
  <si>
    <t>85,25</t>
  </si>
  <si>
    <t>0,76</t>
  </si>
  <si>
    <t>0,05</t>
  </si>
  <si>
    <t>1,83</t>
  </si>
  <si>
    <t>0,35</t>
  </si>
  <si>
    <t>3,23</t>
  </si>
  <si>
    <t>9,05</t>
  </si>
  <si>
    <t>0,24</t>
  </si>
  <si>
    <t>2,67</t>
  </si>
  <si>
    <t>5,85</t>
  </si>
  <si>
    <t xml:space="preserve"> 00004721/SINAPI </t>
  </si>
  <si>
    <t>Pedra britada n. 1 (9,5 a 19 mm) posto pedreira/fornecedor, sem frete</t>
  </si>
  <si>
    <t>137,75</t>
  </si>
  <si>
    <t>2,87</t>
  </si>
  <si>
    <t xml:space="preserve"> 00004718/SINAPI </t>
  </si>
  <si>
    <t>Pedra britada n. 2 (19 a 38 mm) posto pedreira/fornecedor, sem frete</t>
  </si>
  <si>
    <t>138,48</t>
  </si>
  <si>
    <t>8,68</t>
  </si>
  <si>
    <t xml:space="preserve"> 00000367 </t>
  </si>
  <si>
    <t>AREIA GROSSA - POSTO JAZIDA/FORNECEDOR (RETIRADO NA JAZIDA, SEM TRANSPORTE)</t>
  </si>
  <si>
    <t>146,69</t>
  </si>
  <si>
    <t>13,83</t>
  </si>
  <si>
    <t xml:space="preserve"> 00001379 </t>
  </si>
  <si>
    <t>CIMENTO PORTLAND COMPOSTO CP II-32</t>
  </si>
  <si>
    <t>KG</t>
  </si>
  <si>
    <t>0,96</t>
  </si>
  <si>
    <t>24,48</t>
  </si>
  <si>
    <t>97,06</t>
  </si>
  <si>
    <t xml:space="preserve"> 10585 </t>
  </si>
  <si>
    <t>Arco de serra</t>
  </si>
  <si>
    <t>19,95</t>
  </si>
  <si>
    <t xml:space="preserve"> 10586 </t>
  </si>
  <si>
    <t>Torquesa</t>
  </si>
  <si>
    <t>45,00</t>
  </si>
  <si>
    <t xml:space="preserve"> 11249 </t>
  </si>
  <si>
    <t>Serra circular eletrica portatil</t>
  </si>
  <si>
    <t>979,65</t>
  </si>
  <si>
    <t xml:space="preserve"> 11244 </t>
  </si>
  <si>
    <t>Martelo com unha</t>
  </si>
  <si>
    <t>39,10</t>
  </si>
  <si>
    <t xml:space="preserve"> 10577 </t>
  </si>
  <si>
    <t>Serrote 40cm</t>
  </si>
  <si>
    <t>36,00</t>
  </si>
  <si>
    <t xml:space="preserve"> 11248 </t>
  </si>
  <si>
    <t>Furadeira e Parafusadeira eletrica Bosch ou Similar profissional</t>
  </si>
  <si>
    <t>246,00</t>
  </si>
  <si>
    <t xml:space="preserve"> 10578 </t>
  </si>
  <si>
    <t>Formão grande</t>
  </si>
  <si>
    <t>21,30</t>
  </si>
  <si>
    <t xml:space="preserve"> 00001213/SINAPI </t>
  </si>
  <si>
    <t>Carpinteiro de formas para concreto (horista)</t>
  </si>
  <si>
    <t>0,81</t>
  </si>
  <si>
    <t xml:space="preserve"> 00000378 </t>
  </si>
  <si>
    <t>ARMADOR (HORISTA)</t>
  </si>
  <si>
    <t xml:space="preserve"> 11265 </t>
  </si>
  <si>
    <t>Martelo de borracha com cabo</t>
  </si>
  <si>
    <t>18,75</t>
  </si>
  <si>
    <t xml:space="preserve"> 11246 </t>
  </si>
  <si>
    <t>Escala métrica de bambú</t>
  </si>
  <si>
    <t>10,22</t>
  </si>
  <si>
    <t xml:space="preserve"> 4174 </t>
  </si>
  <si>
    <t>Desempenadeira de aço lisa, cabo madeira, ref:143, Atlas ou similar</t>
  </si>
  <si>
    <t>12,90</t>
  </si>
  <si>
    <t xml:space="preserve"> 10282 </t>
  </si>
  <si>
    <t>Regua de alumínio c/ 2,00m (para pedreiro)</t>
  </si>
  <si>
    <t xml:space="preserve"> 10789 </t>
  </si>
  <si>
    <t>Nível de bolha de madeira</t>
  </si>
  <si>
    <t>15,40</t>
  </si>
  <si>
    <t xml:space="preserve"> 10790 </t>
  </si>
  <si>
    <t>Prumo de face</t>
  </si>
  <si>
    <t>25,95</t>
  </si>
  <si>
    <t xml:space="preserve"> 4722 </t>
  </si>
  <si>
    <t>Colher de pedreiro</t>
  </si>
  <si>
    <t>18,80</t>
  </si>
  <si>
    <t xml:space="preserve"> 11245 </t>
  </si>
  <si>
    <t>Desempoladeira de madeira 12x22</t>
  </si>
  <si>
    <t>11,60</t>
  </si>
  <si>
    <t xml:space="preserve"> 11264 </t>
  </si>
  <si>
    <t>Marreta de 1/2 kg com cabo</t>
  </si>
  <si>
    <t>13,52</t>
  </si>
  <si>
    <t xml:space="preserve"> 11243 </t>
  </si>
  <si>
    <t>Martelo sem unha</t>
  </si>
  <si>
    <t>28,00</t>
  </si>
  <si>
    <t xml:space="preserve"> 11247 </t>
  </si>
  <si>
    <t>Serra mármore</t>
  </si>
  <si>
    <t>319,90</t>
  </si>
  <si>
    <t xml:space="preserve"> 00004750/SINAPI </t>
  </si>
  <si>
    <t>Pedreiro (horista)</t>
  </si>
  <si>
    <t xml:space="preserve"> 8785 </t>
  </si>
  <si>
    <t>Poste concreto duplo T (DT)  7/600</t>
  </si>
  <si>
    <t>1.095,64</t>
  </si>
  <si>
    <t xml:space="preserve"> 2497 </t>
  </si>
  <si>
    <t>Escavação manual de vala ou cava em material de 1ª categoria, profundidade até 1,50m</t>
  </si>
  <si>
    <t>Escavação Manual em Área Urbana</t>
  </si>
  <si>
    <t>58,28</t>
  </si>
  <si>
    <t>34,96</t>
  </si>
  <si>
    <t>0,97</t>
  </si>
  <si>
    <t>2,36</t>
  </si>
  <si>
    <t>4,14</t>
  </si>
  <si>
    <t>11,61</t>
  </si>
  <si>
    <t>0,26</t>
  </si>
  <si>
    <t>3,44</t>
  </si>
  <si>
    <t>7,52</t>
  </si>
  <si>
    <t>124,96</t>
  </si>
  <si>
    <t xml:space="preserve"> 128 </t>
  </si>
  <si>
    <t>Lançamento de concreto usinado, bombeado, em peças armadas da superestrutura,inclusive colocação, adensamento e acabamento</t>
  </si>
  <si>
    <t>Concreto Simples</t>
  </si>
  <si>
    <t>55,14</t>
  </si>
  <si>
    <t>5,51</t>
  </si>
  <si>
    <t xml:space="preserve"> 1857 </t>
  </si>
  <si>
    <t>Poste concreto duplo T (DT)  9/100</t>
  </si>
  <si>
    <t>632,43</t>
  </si>
  <si>
    <t>0,79</t>
  </si>
  <si>
    <t>1,91</t>
  </si>
  <si>
    <t>3,36</t>
  </si>
  <si>
    <t>9,41</t>
  </si>
  <si>
    <t>0,21</t>
  </si>
  <si>
    <t>0,16</t>
  </si>
  <si>
    <t>2,77</t>
  </si>
  <si>
    <t>6,09</t>
  </si>
  <si>
    <t>99,57</t>
  </si>
  <si>
    <t>1,62</t>
  </si>
  <si>
    <t>Postes de Concreto e Metálicos</t>
  </si>
  <si>
    <t xml:space="preserve"> 00045345 </t>
  </si>
  <si>
    <t>POSTE CONICO CONTINUO EM ACO GALVANIZADO, CURVO, BRACO DUPLO, ENGASTADO, H = 6 M, DIAMETRO INFERIOR *110* MM</t>
  </si>
  <si>
    <t xml:space="preserve"> 00000863 </t>
  </si>
  <si>
    <t>CABO DE COBRE NU 35 MM2 MEIO-DURO</t>
  </si>
  <si>
    <t xml:space="preserve"> 00045342 </t>
  </si>
  <si>
    <t>POSTE CONICO CONTINUO EM ACO GALVANIZADO, CURVO, BRACO DUPLO, ENGASTADO, H = 7 M, DIAMETRO INFERIOR *120* MM</t>
  </si>
  <si>
    <t xml:space="preserve"> 00045336 </t>
  </si>
  <si>
    <t>POSTE CONICO CONTINUO EM ACO GALVANIZADO, CURVO, BRACO DUPLO, ENGASTADO, H =8 M, DIAMETRO INFERIOR *130* MM</t>
  </si>
  <si>
    <t xml:space="preserve"> 00039746 </t>
  </si>
  <si>
    <t>CHUMBADOR DE ACO GALVANIZADO, 1" X 600 MM, PARA POSTES DE ACO COM BASE, INCLUSO PORCA E ARRUELA</t>
  </si>
  <si>
    <t xml:space="preserve"> 00045354 </t>
  </si>
  <si>
    <t>POSTE CONICO CONTINUO EM ACO GALVANIZADO, RETO, FLANGEADO, H = 5 M, DIAMETRO INFERIOR *115* MM</t>
  </si>
  <si>
    <t xml:space="preserve"> 00045350 </t>
  </si>
  <si>
    <t>POSTE CONICO CONTINUO EM ACO GALVANIZADO, RETO, FLANGEADO, H = 6 M, DIAMETRO INFERIOR *120* MM</t>
  </si>
  <si>
    <t xml:space="preserve"> 00045369 </t>
  </si>
  <si>
    <t>POSTE CONICO CONTINUO EM ACO GALVANIZADO, RETO, FLANGEADO, H = 7 M, DIAMETRO INFERIOR *136* MM</t>
  </si>
  <si>
    <t xml:space="preserve"> 00045341 </t>
  </si>
  <si>
    <t>POSTE CONICO CONTINUO EM ACO GALVANIZADO, RETO, FLANGEADO, H = 8 M, DIAMETRO INFERIOR *140* MM</t>
  </si>
  <si>
    <t xml:space="preserve"> 00045335 </t>
  </si>
  <si>
    <t>POSTE CONICO CONTINUO EM ACO GALVANIZADO, RETO, FLANGEADO, H = 9 M, DIAMETRO INFERIOR *159* MM</t>
  </si>
  <si>
    <t>Madeiramento</t>
  </si>
  <si>
    <t>13,50</t>
  </si>
  <si>
    <t xml:space="preserve"> 3215 </t>
  </si>
  <si>
    <t>Peça de eucalipto tratado, d= 13 a 16cm</t>
  </si>
  <si>
    <t>41,28</t>
  </si>
  <si>
    <t xml:space="preserve"> 00005067/SINAPI </t>
  </si>
  <si>
    <t>Prego de aco polido com cabeca 16 x 24 (2 1/4 x 12)</t>
  </si>
  <si>
    <t>kg</t>
  </si>
  <si>
    <t>18,01</t>
  </si>
  <si>
    <t>3,60</t>
  </si>
  <si>
    <t>6,20</t>
  </si>
  <si>
    <t>1,54</t>
  </si>
  <si>
    <t xml:space="preserve"> 10551 </t>
  </si>
  <si>
    <t>Encargos Complementares - Carpinteiro</t>
  </si>
  <si>
    <t>3,81</t>
  </si>
  <si>
    <t>2,28</t>
  </si>
  <si>
    <t>0,28</t>
  </si>
  <si>
    <t>1,42</t>
  </si>
  <si>
    <t>0,92</t>
  </si>
  <si>
    <t>SEES - SERVIÇOS ESPECIAIS</t>
  </si>
  <si>
    <t xml:space="preserve"> 12903 </t>
  </si>
  <si>
    <t>Poste decorativo 1 pétalas, em aço galvanizado com difusor em vidro transparente temperado, com 3m/4m, inclusive lâmpada de led 50w</t>
  </si>
  <si>
    <t>Postes Tubulares de Ferro Galvanizado</t>
  </si>
  <si>
    <t>25,00</t>
  </si>
  <si>
    <t xml:space="preserve"> 8888 </t>
  </si>
  <si>
    <t>Poste decorativo com 02 pétalas, em tubo de alumínio com difusor em vidro leitoso brilhante, ref. XR-708/2 da Xoulux ou similar, com 6,00m, inclusive lâmpada vapor de sódio de 250W. Rev 01_06/2024</t>
  </si>
  <si>
    <t xml:space="preserve"> 00014166 </t>
  </si>
  <si>
    <t>POSTE CONICO CONTINUO EM ACO GALVANIZADO, RETO, ENGASTADO, H = 7 M, DIAMETRO INFERIOR = *125* MM</t>
  </si>
  <si>
    <t xml:space="preserve"> 00011146 </t>
  </si>
  <si>
    <t>CONCRETO AUTOADENSAVEL (CAA) CLASSE DE RESISTENCIA C15, ESPALHAMENTO SF2, COM BOMBEAMENTO (DISPONIBILIZACAO DE BOMBA), SEM O LANCAMENTO (NBR 15823)</t>
  </si>
  <si>
    <t xml:space="preserve"> 9478 </t>
  </si>
  <si>
    <t>Suporte (braço) p/luminária de 1 pétala para instalação no topo do poste, ref:Tecnowatt ou similar</t>
  </si>
  <si>
    <t>Instalações Elétricas - Rede de Distribuição</t>
  </si>
  <si>
    <t xml:space="preserve"> 104749 </t>
  </si>
  <si>
    <t>CONECTOR GRAMPO METÁLICO TIPO OLHAL, PARA SPDA, PARA HASTE DE ATERRAMENTO DE 3/4'' E CABOS DE 10 A 50 MM2 - FORNECIMENTO E INSTALAÇÃO. AF_08/2023</t>
  </si>
  <si>
    <t>Sistema de Proteção contra Descargas Atmosféricas - SPDA</t>
  </si>
  <si>
    <t xml:space="preserve"> 96986 </t>
  </si>
  <si>
    <t>HASTE DE ATERRAMENTO, DIÂMETRO 3/4", COM 3 METROS - FORNECIMENTO E INSTALAÇÃO. AF_08/2023</t>
  </si>
  <si>
    <t xml:space="preserve"> 100578 </t>
  </si>
  <si>
    <t>ASSENTAMENTO DE POSTE DE CONCRETO COM COMPRIMENTO NOMINAL DE 9 M, CARGA NOMINAL MENOR OU IGUAL A 1000 DAN, ENGASTAMENTO SIMPLES COM 1,5 M DE SOLO (NÃO INCLUI FORNECIMENTO). AF_04/2025</t>
  </si>
  <si>
    <t xml:space="preserve"> 91885 </t>
  </si>
  <si>
    <t>LUVA PARA ELETRODUTO, PVC, ROSCÁVEL, DN 32 MM (1"), PARA CIRCUITOS TERMINAIS, INSTALADA EM PAREDE - FORNECIMENTO E INSTALAÇÃO. AF_03/2023</t>
  </si>
  <si>
    <t>Instalações Elétricas - Eletrodutos Embutidos, Cabos, Caixas, Tomadas e Interruptores</t>
  </si>
  <si>
    <t xml:space="preserve"> 93659 </t>
  </si>
  <si>
    <t>DISJUNTOR MONOPOLAR TIPO DIN, CORRENTE NOMINAL DE 50A - FORNECIMENTO E INSTALAÇÃO. AF_07/2025</t>
  </si>
  <si>
    <t>Instalações Elétricas - Quadros, Cabos, Disjuntores, Contatores e Barramentos Blindados</t>
  </si>
  <si>
    <t xml:space="preserve"> 96977 </t>
  </si>
  <si>
    <t>CORDOALHA DE COBRE NU 50 MM², ENTERRADA - FORNECIMENTO E INSTALAÇÃO. AF_08/2023</t>
  </si>
  <si>
    <t xml:space="preserve"> 91872 </t>
  </si>
  <si>
    <t>ELETRODUTO RÍGIDO ROSCÁVEL, PVC, DN 32 MM (1"), PARA CIRCUITOS TERMINAIS, INSTALADO EM PAREDE - FORNECIMENTO E INSTALAÇÃO. AF_03/2023</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</si>
  <si>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</si>
  <si>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</si>
  <si>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</si>
  <si>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</si>
  <si>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</si>
  <si>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</si>
  <si>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00003398 </t>
  </si>
  <si>
    <t>ISOLADOR DE PORCELANA, TIPO ROLDANA, DIMENSOES DE *72* X *72* MM, PARA USO EM BAIXA TENSAO</t>
  </si>
  <si>
    <t xml:space="preserve"> 00039996 </t>
  </si>
  <si>
    <t>VERGALHAO ZINCADO ROSCA TOTAL, 1/4" (6,3 MM)</t>
  </si>
  <si>
    <t xml:space="preserve"> 00034643 </t>
  </si>
  <si>
    <t>CAIXA DE INSPECAO PARA ATERRAMENTO E PARA RAIOS, EM POLIPROPILENO, DIAMETRO = 300 MM X ALTURA = 400 MM (INCLUIDA TAMPA SEM ESCOTILHA)</t>
  </si>
  <si>
    <t xml:space="preserve"> 00004346 </t>
  </si>
  <si>
    <t>PARAFUSO DE FERRO POLIDO, SEXTAVADO, COM ROSCA PARCIAL, DIAMETRO 5/8", COMPRIMENTO 6", COM PORCA E ARRUELA DE PRESSAO MEDIA</t>
  </si>
  <si>
    <t xml:space="preserve"> 00014153 </t>
  </si>
  <si>
    <t>FITA METALICA PERFURADA, L = *18* MM, ROLO DE 30 M, CARGA RECOMENDADA = *30* KGF</t>
  </si>
  <si>
    <t xml:space="preserve"> 00039997 </t>
  </si>
  <si>
    <t>PORCA ZINCADA, SEXTAVADA, DIAMETRO 1/4"</t>
  </si>
  <si>
    <t xml:space="preserve"> 00001094 </t>
  </si>
  <si>
    <t>ARMACAO VERTICAL COM HASTE E CONTRA-PINO, EM CHAPA DE ACO GALVANIZADO 3/16", COM 1 ESTRIBO, SEM ISOLADOR</t>
  </si>
  <si>
    <t xml:space="preserve"> 00039808 </t>
  </si>
  <si>
    <t>CAIXA PARA MEDIDOR MONOFASICO, EM POLICARBONATO / TERMOPLASTICO, PARA ALOJAR 1 DISJUNTOR (PADRAO DA CONCESSIONARIA LOCAL)</t>
  </si>
  <si>
    <t xml:space="preserve"> 00011267 </t>
  </si>
  <si>
    <t>ARRUELA LISA, REDONDA, DE LATAO POLIDO, DIAMETRO NOMINAL 5/8", DIAMETRO EXTERNO = 34 MM, DIAMETRO DO FURO = 17 MM, ESPESSURA = *2,5* MM</t>
  </si>
  <si>
    <t xml:space="preserve"> 00011950 </t>
  </si>
  <si>
    <t>BUCHA DE NYLON SEM ABA S6, COM PARAFUSO DE 4,20 X 40 MM EM ACO ZINCADO COM ROSCA SOBERBA, CABECA CHATA E FENDA PHILLIPS</t>
  </si>
  <si>
    <t xml:space="preserve"> 93673 </t>
  </si>
  <si>
    <t>DISJUNTOR TRIPOLAR TIPO DIN, CORRENTE NOMINAL DE 50A - FORNECIMENTO E INSTALAÇÃO. AF_07/2025</t>
  </si>
  <si>
    <t xml:space="preserve"> 00039809 </t>
  </si>
  <si>
    <t>CAIXA PARA MEDIDOR POLIFASICO, EM POLICARBONATO / TERMOPLASTICO, PARA ALOJAR 1 DISJUNTOR (PADRAO DA CONCESSIONARIA LOCAL)</t>
  </si>
  <si>
    <t>Redes Enterradas de Distribuição Elétrica</t>
  </si>
  <si>
    <t xml:space="preserve"> 87367 </t>
  </si>
  <si>
    <t>ARGAMASSA TRAÇO 1:1:6 (EM VOLUME DE CIMENTO, CAL E AREIA MÉDIA ÚMIDA) PARA EMBOÇO/MASSA ÚNICA/ASSENTAMENTO DE ALVENARIA DE VEDAÇÃO, PREPARO MANUAL. AF_08/2019</t>
  </si>
  <si>
    <t>Argamassas</t>
  </si>
  <si>
    <t xml:space="preserve"> 00013395 </t>
  </si>
  <si>
    <t>QUADRO DE DISTRIBUICAO COM BARRAMENTO TRIFASICO, DE EMBUTIR, EM CHAPA DE ACO GALVANIZADO, PARA 18 DISJUNTORES DIN, 100 A</t>
  </si>
  <si>
    <t xml:space="preserve"> 00012039 </t>
  </si>
  <si>
    <t>QUADRO DE DISTRIBUICAO COM BARRAMENTO TRIFASICO, DE EMBUTIR, EM CHAPA DE ACO GALVANIZADO, PARA 24 DISJUNTORES DIN, 100 A</t>
  </si>
  <si>
    <t>3,00</t>
  </si>
  <si>
    <t xml:space="preserve"> 00043878 </t>
  </si>
  <si>
    <t>BARRAMENTO TIPO NEUTRO / TERRA PARA QUADRO DE DISTRIBUICAO, COM 18 /24 DISJUNTORES</t>
  </si>
  <si>
    <t xml:space="preserve"> 00043935 </t>
  </si>
  <si>
    <t>SUPORTE PARA 24 DISJUNTORES</t>
  </si>
  <si>
    <t xml:space="preserve"> 00013396 </t>
  </si>
  <si>
    <t>QUADRO DE DISTRIBUICAO COM BARRAMENTO TRIFASICO, DE EMBUTIR, EM CHAPA DE ACO GALVANIZADO, PARA 28 DISJUNTORES DIN, 100 A</t>
  </si>
  <si>
    <t>Alvenaria de Vedação</t>
  </si>
  <si>
    <t xml:space="preserve"> 88309 </t>
  </si>
  <si>
    <t>PEDREIRO COM ENCARGOS COMPLEMENTARES</t>
  </si>
  <si>
    <t xml:space="preserve"> 87292 </t>
  </si>
  <si>
    <t>ARGAMASSA TRAÇO 1:2:8 (EM VOLUME DE CIMENTO, CAL E AREIA MÉDIA ÚMIDA) PARA EMBOÇO/MASSA ÚNICA/ASSENTAMENTO DE ALVENARIA DE VEDAÇÃO, PREPARO MECÂNICO COM BETONEIRA 400 L. AF_08/2019</t>
  </si>
  <si>
    <t xml:space="preserve"> 88316 </t>
  </si>
  <si>
    <t>SERVENTE COM ENCARGOS COMPLEMENTARES</t>
  </si>
  <si>
    <t xml:space="preserve"> 00034547 </t>
  </si>
  <si>
    <t>TELA DE ACO SOLDADA GALVANIZADA/ZINCADA PARA ALVENARIA, FIO D = *1,20 A 1,70* MM, MALHA 15 X 15 MM, (C X L) *50 X 12* CM</t>
  </si>
  <si>
    <t xml:space="preserve"> 00007267 </t>
  </si>
  <si>
    <t>BLOCO CERAMICO / TIJOLO VAZADO PARA ALVENARIA DE VEDACAO, 6 FUROS NA HORIZONTAL DE 9 X 14 X 19 CM (L X A X C)</t>
  </si>
  <si>
    <t xml:space="preserve"> 00037395 </t>
  </si>
  <si>
    <t>PINO DE ACO COM FURO, HASTE = 27 MM (ACAO DIRETA)</t>
  </si>
  <si>
    <t>CENTO</t>
  </si>
  <si>
    <t>Instalações Elétricas - Eletrodutos, Conexões e Conduletes Aparentes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</si>
  <si>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</si>
  <si>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</si>
  <si>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</si>
  <si>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00002678 </t>
  </si>
  <si>
    <t>ELETRODUTO DE PVC RIGIDO SOLDAVEL, CLASSE B, DE 25 MM</t>
  </si>
  <si>
    <t>60,00</t>
  </si>
  <si>
    <t xml:space="preserve"> 00002679 </t>
  </si>
  <si>
    <t>ELETRODUTO DE PVC RIGIDO SOLDAVEL, CLASSE B, DE 32 MM</t>
  </si>
  <si>
    <t xml:space="preserve"> 00002684 </t>
  </si>
  <si>
    <t>ELETRODUTO DE PVC RIGIDO ROSCAVEL DE 1 1/4", SEM LUVA</t>
  </si>
  <si>
    <t xml:space="preserve"> 00002676 </t>
  </si>
  <si>
    <t>ELETRODUTO DE PVC RIGIDO SOLDAVEL, CLASSE B, DE 20 MM</t>
  </si>
  <si>
    <t xml:space="preserve"> 00002681 </t>
  </si>
  <si>
    <t>ELETRODUTO DE PVC RIGIDO ROSCAVEL DE 2", SEM LUVA</t>
  </si>
  <si>
    <t xml:space="preserve"> 00002581 </t>
  </si>
  <si>
    <t>CONDULETE DE ALUMINIO TIPO X, PARA ELETRODUTO ROSCAVEL DE 1", COM TAMPA CEGA</t>
  </si>
  <si>
    <t xml:space="preserve"> 00002597 </t>
  </si>
  <si>
    <t>CONDULETE DE ALUMINIO TIPO X, PARA ELETRODUTO ROSCAVEL DE 1 1/4", COM TAMPA CEGA</t>
  </si>
  <si>
    <t>Instalações de Gás e Incêndio em Aço e Ferro Galvanizado</t>
  </si>
  <si>
    <t xml:space="preserve"> 88248 </t>
  </si>
  <si>
    <t>AUXILIAR DE ENCANADOR OU BOMBEIRO HIDRÁULICO COM ENCARGOS COMPLEMENTARES</t>
  </si>
  <si>
    <t xml:space="preserve"> 88267 </t>
  </si>
  <si>
    <t>ENCANADOR OU BOMBEIRO HIDRÁULICO COM ENCARGOS COMPLEMENTARES</t>
  </si>
  <si>
    <t xml:space="preserve"> 00007696 </t>
  </si>
  <si>
    <t>TUBO ACO GALVANIZADO COM COSTURA, CLASSE MEDIA, DN 2", E = *3,65* MM, PESO *5,10* KG/M (NBR 5580)</t>
  </si>
  <si>
    <t xml:space="preserve"> 00043132 </t>
  </si>
  <si>
    <t>ARAME RECOZIDO 16 BWG, D = 1,65 MM (0,016 KG/M) OU 18 BWG, D = 1,25 MM (0,01 KG/M)</t>
  </si>
  <si>
    <t xml:space="preserve"> 00044090 </t>
  </si>
  <si>
    <t>ELETRODUTO PEAD FLEXIVEL CORRUGADO 32 MM (1")</t>
  </si>
  <si>
    <t>250,00</t>
  </si>
  <si>
    <t xml:space="preserve"> 00039247 </t>
  </si>
  <si>
    <t>ELETRODUTO/DUTO PEAD FLEXIVEL PAREDE SIMPLES, CORRUGACAO HELICOIDAL, COR PRETA, SEM ROSCA, DE 1 1/4", CRC 680 N, PARA CABEAMENTO SUBTERRANEO (NBR 15715)</t>
  </si>
  <si>
    <t xml:space="preserve"> 00039246 </t>
  </si>
  <si>
    <t>ELETRODUTO/DUTO PEAD FLEXIVEL PAREDE SIMPLES, CORRUGACAO HELICOIDAL, COR PRETA, SEM ROSCA, DE 1 1/2", CRC 680 N, PARA CABEAMENTO SUBTERRANEO (NBR 15715)</t>
  </si>
  <si>
    <t xml:space="preserve"> 00002446 </t>
  </si>
  <si>
    <t>ELETRODUTO/DUTO PEAD FLEXIVEL PAREDE SIMPLES, CORRUGACAO HELICOIDAL, COR PRETA, SEM ROSCA, DE 2", CRC 680 N, PARA CABEAMENTO SUBTERRANEO (NBR 15715)</t>
  </si>
  <si>
    <t>500,00</t>
  </si>
  <si>
    <t xml:space="preserve"> 00044897 </t>
  </si>
  <si>
    <t>LUVA PARA ELETRODUTO, PVC, SOLDAVEL, DN 25 MM (3/4")</t>
  </si>
  <si>
    <t xml:space="preserve"> 00044898 </t>
  </si>
  <si>
    <t>LUVA PARA ELETRODUTO, PVC, SOLDAVEL, DN 32 MM (1")</t>
  </si>
  <si>
    <t>INSTALACOES ELETRICAS - DETECCAO DE INCENDIO</t>
  </si>
  <si>
    <t xml:space="preserve"> 014201 </t>
  </si>
  <si>
    <t>BUCHA DE NYLON PARA FIXACAO TIPO S6 COM PARAFUSO</t>
  </si>
  <si>
    <t xml:space="preserve"> 062079 </t>
  </si>
  <si>
    <t>ABRACADEIRA ACO PARA ELETRODUTO TIPO "U" SIMPLES 3/4"</t>
  </si>
  <si>
    <t>Conversão InfoWOrca</t>
  </si>
  <si>
    <t xml:space="preserve"> 3310 </t>
  </si>
  <si>
    <t>Chapisco em parede com argamassa traço t1 - 1:3 (cimento / areia) - Revisado 08/2015</t>
  </si>
  <si>
    <t>7,86</t>
  </si>
  <si>
    <t>7,54</t>
  </si>
  <si>
    <t xml:space="preserve"> 3317 </t>
  </si>
  <si>
    <t>Reboco especial de parede 2cm com argamassa traço t1 - 1:3 (cimento / areia)</t>
  </si>
  <si>
    <t>40,74</t>
  </si>
  <si>
    <t>39,11</t>
  </si>
  <si>
    <t>14,68</t>
  </si>
  <si>
    <t xml:space="preserve"> 155 </t>
  </si>
  <si>
    <t>Alvenaria tijolo cerâmico maciço (5x9x19), esp = 0,09m (singela), com argamassa traço t5 - 1:2:8 (cimento / cal / areia) c/ junta de 2,0cm - R1</t>
  </si>
  <si>
    <t>Alvenarias de Vedação</t>
  </si>
  <si>
    <t>126,31</t>
  </si>
  <si>
    <t>151,57</t>
  </si>
  <si>
    <t xml:space="preserve"> 126 </t>
  </si>
  <si>
    <t>Concreto simples fabricado na obra, fck=15 mpa, lançado e adensado</t>
  </si>
  <si>
    <t>702,67</t>
  </si>
  <si>
    <t>7,72</t>
  </si>
  <si>
    <t>1,55</t>
  </si>
  <si>
    <t>7,63</t>
  </si>
  <si>
    <t>0,64</t>
  </si>
  <si>
    <t>1,94</t>
  </si>
  <si>
    <t>4,94</t>
  </si>
  <si>
    <t>0,30</t>
  </si>
  <si>
    <t>2,72</t>
  </si>
  <si>
    <t>56,24</t>
  </si>
  <si>
    <t>44,22</t>
  </si>
  <si>
    <t xml:space="preserve"> 00000370 </t>
  </si>
  <si>
    <t>AREIA MEDIA - POSTO JAZIDA/FORNECEDOR (RETIRADO NA JAZIDA, SEM TRANSPORTE)</t>
  </si>
  <si>
    <t>144,80</t>
  </si>
  <si>
    <t>3,75</t>
  </si>
  <si>
    <t>20,22</t>
  </si>
  <si>
    <t xml:space="preserve"> 2212 </t>
  </si>
  <si>
    <t>Tijolo cerâmico maciço 5 x 9 x 19cm</t>
  </si>
  <si>
    <t>0,70</t>
  </si>
  <si>
    <t>57,12</t>
  </si>
  <si>
    <t xml:space="preserve"> 00001106/SINAPI </t>
  </si>
  <si>
    <t>Cal hidratada ch-i para argamassas</t>
  </si>
  <si>
    <t>1,25</t>
  </si>
  <si>
    <t>8,73</t>
  </si>
  <si>
    <t>8,32</t>
  </si>
  <si>
    <t>0,95</t>
  </si>
  <si>
    <t>Caixas de Passagem em alvenaria de tijolos maciços</t>
  </si>
  <si>
    <t xml:space="preserve"> 85 </t>
  </si>
  <si>
    <t>Forma plana para fundações, em compensado resinado 12mm, 03 usos</t>
  </si>
  <si>
    <t>Formas para Fundações</t>
  </si>
  <si>
    <t>99,66</t>
  </si>
  <si>
    <t>30,49</t>
  </si>
  <si>
    <t>4,71</t>
  </si>
  <si>
    <t>26,70</t>
  </si>
  <si>
    <t xml:space="preserve"> 141 </t>
  </si>
  <si>
    <t>Aço CA - 60 Ø 4,2 a 9,5mm, inclusive corte, dobragem, montagem e colocacao deferragens nas formas, para superestruturas e fundações - R1</t>
  </si>
  <si>
    <t>Armaduras Convencionais</t>
  </si>
  <si>
    <t>12,33</t>
  </si>
  <si>
    <t>9,49</t>
  </si>
  <si>
    <t xml:space="preserve"> 3318 </t>
  </si>
  <si>
    <t>Reboco especial de parede 2cm com argamassa traço t3 - 1:3 cimento / areia / vedacit</t>
  </si>
  <si>
    <t>44,27</t>
  </si>
  <si>
    <t>26,56</t>
  </si>
  <si>
    <t>9,09</t>
  </si>
  <si>
    <t>101,04</t>
  </si>
  <si>
    <t xml:space="preserve"> 00004509/SINAPI </t>
  </si>
  <si>
    <t>Sarrafo *2,5 x 10* cm em pinus, mista ou equivalente da regiao - bruta</t>
  </si>
  <si>
    <t>5,81</t>
  </si>
  <si>
    <t xml:space="preserve"> 630 </t>
  </si>
  <si>
    <t>Compensado resinado 12mm - Madeirit ou similar</t>
  </si>
  <si>
    <t>44,17</t>
  </si>
  <si>
    <t>6,70</t>
  </si>
  <si>
    <t>0,56</t>
  </si>
  <si>
    <t>2,39</t>
  </si>
  <si>
    <t>1,71</t>
  </si>
  <si>
    <t>4,33</t>
  </si>
  <si>
    <t>1,36</t>
  </si>
  <si>
    <t xml:space="preserve"> 00043130/SINAPI </t>
  </si>
  <si>
    <t>Arame galvanizado 12 bwg, d = 2,76 mm (0,048 kg/m) ou 14 bwg, d = 2,11 mm (0,026 kg/m)</t>
  </si>
  <si>
    <t>1,65</t>
  </si>
  <si>
    <t>39,52</t>
  </si>
  <si>
    <t>9,94</t>
  </si>
  <si>
    <t xml:space="preserve"> 1569 </t>
  </si>
  <si>
    <t>Madeira mista serrada (barrote) 6 x 6cm - 0,0036 m3/m (angelim, louro)</t>
  </si>
  <si>
    <t>6,69</t>
  </si>
  <si>
    <t>0,67</t>
  </si>
  <si>
    <t xml:space="preserve"> 00002692/SINAPI </t>
  </si>
  <si>
    <t>Desmoldante protetor para formas de madeira, de base oleosa emulsionada em agua</t>
  </si>
  <si>
    <t>l</t>
  </si>
  <si>
    <t>9,31</t>
  </si>
  <si>
    <t>37,11</t>
  </si>
  <si>
    <t>2,34</t>
  </si>
  <si>
    <t>21,67</t>
  </si>
  <si>
    <t>3,29</t>
  </si>
  <si>
    <t>1,09</t>
  </si>
  <si>
    <t>9,65</t>
  </si>
  <si>
    <t xml:space="preserve"> 00039315/SINAPI </t>
  </si>
  <si>
    <t>Espacador / distanciador tipo garra dupla, em plastico, cobrimento *20* mm, para ferragens de lajes e fundo de vigas</t>
  </si>
  <si>
    <t xml:space="preserve"> 82 </t>
  </si>
  <si>
    <t>Aço ca-60   4,2 a 9,5 mm</t>
  </si>
  <si>
    <t>8,52</t>
  </si>
  <si>
    <t>6,56</t>
  </si>
  <si>
    <t xml:space="preserve"> 00039017/SINAPI </t>
  </si>
  <si>
    <t>Espacador / distanciador circular com entrada lateral, em plastico, para vergalhao *4,2 a 12,5* mm, cobrimento 20 mm</t>
  </si>
  <si>
    <t>23,10</t>
  </si>
  <si>
    <t xml:space="preserve"> 1113 </t>
  </si>
  <si>
    <t>Impermeabilizante para concretos e argamassas Vedacit ou similar</t>
  </si>
  <si>
    <t>8,83</t>
  </si>
  <si>
    <t>2,11</t>
  </si>
  <si>
    <t>38,08</t>
  </si>
  <si>
    <t>5,82</t>
  </si>
  <si>
    <t>INSTALACOES ELETRICAS - SONORIZACAO</t>
  </si>
  <si>
    <t xml:space="preserve"> 004964 </t>
  </si>
  <si>
    <t>CAIXA DE PASSAGEM ALUMINIO 40x40x20 COM TAMPA APAREFUSADA</t>
  </si>
  <si>
    <t>Pontos de Suprimento de Lógica</t>
  </si>
  <si>
    <t>2,31</t>
  </si>
  <si>
    <t xml:space="preserve"> 448 </t>
  </si>
  <si>
    <t>Caixa de passagem em alumínio 30 x 30 x 10 cm</t>
  </si>
  <si>
    <t>2,23</t>
  </si>
  <si>
    <t>9,30</t>
  </si>
  <si>
    <t>0,61</t>
  </si>
  <si>
    <t>0,43</t>
  </si>
  <si>
    <t>1,10</t>
  </si>
  <si>
    <t xml:space="preserve"> 00039334 </t>
  </si>
  <si>
    <t>CONDULETE EM PVC, TIPO "E", SEM TAMPA, DE 3/4"</t>
  </si>
  <si>
    <t xml:space="preserve"> 00039332 </t>
  </si>
  <si>
    <t>CONDULETE EM PVC, TIPO "C", SEM TAMPA, DE 1"</t>
  </si>
  <si>
    <t>55,60</t>
  </si>
  <si>
    <t xml:space="preserve"> 965 </t>
  </si>
  <si>
    <t>Fio de cobre nu tipo cordoalha para aterramento - 10mm2</t>
  </si>
  <si>
    <t>6,73</t>
  </si>
  <si>
    <t>20,19</t>
  </si>
  <si>
    <t xml:space="preserve"> 664 </t>
  </si>
  <si>
    <t>Conector p/ haste de aterramento 5/8"</t>
  </si>
  <si>
    <t>0,71</t>
  </si>
  <si>
    <t>1,84</t>
  </si>
  <si>
    <t>2,85</t>
  </si>
  <si>
    <t>1,01</t>
  </si>
  <si>
    <t>Fusíveis, Disjuntores e Chaves</t>
  </si>
  <si>
    <t xml:space="preserve"> 3717 </t>
  </si>
  <si>
    <t>Disjuntor monopolar 15 A, padrão NEMA ( linha preta ), corrente de interrupção 5KA, ref.: Eletromar ou similar</t>
  </si>
  <si>
    <t>1,11</t>
  </si>
  <si>
    <t>6,75</t>
  </si>
  <si>
    <t>0,85</t>
  </si>
  <si>
    <t xml:space="preserve"> 3680 </t>
  </si>
  <si>
    <t>Disjuntor monopolar 32 A, padrão DIN (linha branca), curva de disparo C, corrente de interrupção 5KA, ref.: Siemens 5 SX1 ou similar.</t>
  </si>
  <si>
    <t>8,25</t>
  </si>
  <si>
    <t xml:space="preserve"> 3681 </t>
  </si>
  <si>
    <t>Disjuntor monopolar 50 A, padrão DIN (linha branca), curva de disparo C, corrente de interrupção 5KA, ref.: Siemens 5SX1 ou similar.</t>
  </si>
  <si>
    <t>12,59</t>
  </si>
  <si>
    <t xml:space="preserve"> 10063 </t>
  </si>
  <si>
    <t>610,40</t>
  </si>
  <si>
    <t xml:space="preserve"> 3724 </t>
  </si>
  <si>
    <t>Disjuntor bipolar 15 A, padrão NEMA (linha preta ) corrente de interrupção 5KA, ref.: eletromar ou similar</t>
  </si>
  <si>
    <t>47,00</t>
  </si>
  <si>
    <t xml:space="preserve"> 3686 </t>
  </si>
  <si>
    <t>Disjuntor bipolar 32  A, padrão DIN (linha branca), curva de disparo B, corrente de interrupção 5KA, ref.: Siemens 5SX1 ou similar.</t>
  </si>
  <si>
    <t>33,54</t>
  </si>
  <si>
    <t xml:space="preserve"> 10064 </t>
  </si>
  <si>
    <t>545,04</t>
  </si>
  <si>
    <t xml:space="preserve"> 3703 </t>
  </si>
  <si>
    <t>Disjuntor tripolar 80 A, padrão DIN (  linha branca ), curva de disparo C, corrente de interrupção 5KA, ref.: Siemens 5SX1 ou similar.</t>
  </si>
  <si>
    <t>123,00</t>
  </si>
  <si>
    <t>4,00</t>
  </si>
  <si>
    <t xml:space="preserve"> 1914 </t>
  </si>
  <si>
    <t>Reator externo p/ lâmpada vapor sódio  70w</t>
  </si>
  <si>
    <t>52,60</t>
  </si>
  <si>
    <t xml:space="preserve"> 3961 </t>
  </si>
  <si>
    <t>89,45</t>
  </si>
  <si>
    <t xml:space="preserve"> 1920 </t>
  </si>
  <si>
    <t>Reator p/ lâmpada vapor mercúrio 250w afp</t>
  </si>
  <si>
    <t>82,90</t>
  </si>
  <si>
    <t xml:space="preserve"> 1922 </t>
  </si>
  <si>
    <t>Reator p/ lâmpada vapor sódio 400w - interno</t>
  </si>
  <si>
    <t>110,00</t>
  </si>
  <si>
    <t xml:space="preserve"> 1316 </t>
  </si>
  <si>
    <t>Lâmpada vapor sódio alta pressão 70 w  (philips ref. son 70w ou similar)</t>
  </si>
  <si>
    <t>27,20</t>
  </si>
  <si>
    <t xml:space="preserve"> 3956 </t>
  </si>
  <si>
    <t>50,30</t>
  </si>
  <si>
    <t xml:space="preserve"> 3958 </t>
  </si>
  <si>
    <t>41,70</t>
  </si>
  <si>
    <t>Subestação Transformadora em Poste</t>
  </si>
  <si>
    <t xml:space="preserve"> 1314 </t>
  </si>
  <si>
    <t>Lâmpada vapor metálico 1000w osram ou similar</t>
  </si>
  <si>
    <t>157,45</t>
  </si>
  <si>
    <t xml:space="preserve"> 049524 </t>
  </si>
  <si>
    <t>LAMPADA LED BULBO DIMERIZAVEL 10W, BASE E27, BIVOLT, BRANCO</t>
  </si>
  <si>
    <t>Iluminação Predial e Monitoramento</t>
  </si>
  <si>
    <t xml:space="preserve"> 00012295 </t>
  </si>
  <si>
    <t>SOQUETE DE BAQUELITE BASE E27, PARA LAMPADAS</t>
  </si>
  <si>
    <t xml:space="preserve"> 00039387 </t>
  </si>
  <si>
    <t>LAMPADA LED TUBULAR BIVOLT 18/20 W, BASE G13</t>
  </si>
  <si>
    <t>Fornecimento de Materiais para Redes de Energia Elétrica e Iluminação</t>
  </si>
  <si>
    <t xml:space="preserve"> 2673 </t>
  </si>
  <si>
    <t>Conector cunha p/c 2 c/ 1/0 awg a1</t>
  </si>
  <si>
    <t>14,32</t>
  </si>
  <si>
    <t xml:space="preserve"> 2636 </t>
  </si>
  <si>
    <t>Conector cunha paral 2-2, 4-1/0aw</t>
  </si>
  <si>
    <t>37,87</t>
  </si>
  <si>
    <t>350,00</t>
  </si>
  <si>
    <t xml:space="preserve"> 657 </t>
  </si>
  <si>
    <t>Conec cunha p/c 6 c/ 1/0 awg al</t>
  </si>
  <si>
    <t>23,98</t>
  </si>
  <si>
    <t>Serviços em Redes de Energia Elétrica e Iluminação</t>
  </si>
  <si>
    <t xml:space="preserve"> 55 </t>
  </si>
  <si>
    <t>Unidade de Serviço padrao Energisa</t>
  </si>
  <si>
    <t>us</t>
  </si>
  <si>
    <t>15,14</t>
  </si>
  <si>
    <t>42,84</t>
  </si>
  <si>
    <t xml:space="preserve"> 298 </t>
  </si>
  <si>
    <t>Braço reto para luminária pública padrão energisa 1 x 1,00 m</t>
  </si>
  <si>
    <t>39,70</t>
  </si>
  <si>
    <t>160,00</t>
  </si>
  <si>
    <t xml:space="preserve"> 003129 </t>
  </si>
  <si>
    <t>PORCA ACO SEXTAVADA A325 5/8"</t>
  </si>
  <si>
    <t xml:space="preserve"> 009537 </t>
  </si>
  <si>
    <t>BRACO TUBO ACO ZINCADO 3,00m ILUMINACAO PUBLICA</t>
  </si>
  <si>
    <t xml:space="preserve"> 004855 </t>
  </si>
  <si>
    <t>PARAFUSO ACO SEXTAVADO ASTM A325 5/8" x 8.1/2"</t>
  </si>
  <si>
    <t xml:space="preserve"> 008269 </t>
  </si>
  <si>
    <t>ARRUELA PRESSAO ACO 5/8"</t>
  </si>
  <si>
    <t xml:space="preserve"> 032462 </t>
  </si>
  <si>
    <t>CAMINHAO GUINDAUTO FORD F12000 8tn 130CV</t>
  </si>
  <si>
    <t>INSTALACOES ELETRICAS - SINALIZACAO</t>
  </si>
  <si>
    <t xml:space="preserve"> 009375 </t>
  </si>
  <si>
    <t>CRUZETA MADEIRA DE LEI 90mm x 115mm x 2400mm</t>
  </si>
  <si>
    <t xml:space="preserve"> 028034 </t>
  </si>
  <si>
    <t>PARAFUSO ESTRUTURAL SEXTAVADO ASTM A-325 UNC 1/2" x 2.3/4"</t>
  </si>
  <si>
    <t xml:space="preserve"> 003422 </t>
  </si>
  <si>
    <t>ARRUELA ACO 1/2"</t>
  </si>
  <si>
    <t xml:space="preserve"> 003156 </t>
  </si>
  <si>
    <t>PORCA ACO SEXTAVADA A325 1/2"</t>
  </si>
  <si>
    <t xml:space="preserve"> 047137 </t>
  </si>
  <si>
    <t>BRACO TUBULAR TIPO 62/20 PARA POSTE ILUMINACAO PUBLICA</t>
  </si>
  <si>
    <t xml:space="preserve"> 1970 </t>
  </si>
  <si>
    <t>Relé fotoelétrico individual 5a / 127v, c/  base móvel</t>
  </si>
  <si>
    <t>24,37</t>
  </si>
  <si>
    <t>SEOP - SERVIÇOS OPERACIONAIS</t>
  </si>
  <si>
    <t xml:space="preserve"> 88286 </t>
  </si>
  <si>
    <t>MOTORISTA OPERADOR DE MUNCK COM ENCARGOS COMPLEMENTARES</t>
  </si>
  <si>
    <t xml:space="preserve"> 4415 </t>
  </si>
  <si>
    <t>Veículo leve - Volkswagen:GOL ou similar</t>
  </si>
  <si>
    <t xml:space="preserve"> 2454 </t>
  </si>
  <si>
    <t>Caminhao guindauto 11,5 t (m.benz - l 1620/57 - 184,0 hp)</t>
  </si>
  <si>
    <t>90,00</t>
  </si>
  <si>
    <t xml:space="preserve"> 8928 </t>
  </si>
  <si>
    <t>Soquete ou bocal de louça (porcelana) E27 de tempo, ref.MT-2233, marca Decorlux ou similar</t>
  </si>
  <si>
    <t>6,45</t>
  </si>
  <si>
    <t>Tomadas Convencionais e Interruptores</t>
  </si>
  <si>
    <t xml:space="preserve"> 9102 </t>
  </si>
  <si>
    <t>Interruptor 01 seção simples, de embutir, com placa, conjugado com tomada 2p+t, ABNT, 10A</t>
  </si>
  <si>
    <t>11,00</t>
  </si>
  <si>
    <t>1,93</t>
  </si>
  <si>
    <t>7,75</t>
  </si>
  <si>
    <t xml:space="preserve"> 00001872/SINAPI </t>
  </si>
  <si>
    <t>Caixa de passagem, em pvc, de 4" x 2", para eletroduto flexivel corrugado</t>
  </si>
  <si>
    <t>2,10</t>
  </si>
  <si>
    <t>Supressão Vegetal</t>
  </si>
  <si>
    <t xml:space="preserve"> 88441 </t>
  </si>
  <si>
    <t>JARDINEIRO COM ENCARGOS COMPLEMENTARES</t>
  </si>
  <si>
    <t>A</t>
  </si>
  <si>
    <t>Equipamentos</t>
  </si>
  <si>
    <t>Quantidade</t>
  </si>
  <si>
    <t>Utilização</t>
  </si>
  <si>
    <t>Custo Horário</t>
  </si>
  <si>
    <t>Custo Horário Total</t>
  </si>
  <si>
    <t>Operativa</t>
  </si>
  <si>
    <t>Improdutiva</t>
  </si>
  <si>
    <t xml:space="preserve"> E9585 </t>
  </si>
  <si>
    <t>Motosserra com motor a gasolina - 2,30 kW</t>
  </si>
  <si>
    <t xml:space="preserve"> E9690 </t>
  </si>
  <si>
    <t>Caminhão guindauto com cesto aéreo simples e capacidade de elevação de 5,7 t e carroceria de 8,5 t - 136 kW</t>
  </si>
  <si>
    <t>Custo horário total de equipamentos</t>
  </si>
  <si>
    <t>B</t>
  </si>
  <si>
    <t xml:space="preserve"> P9815 </t>
  </si>
  <si>
    <t>Jardineiro</t>
  </si>
  <si>
    <t xml:space="preserve"> P9824 </t>
  </si>
  <si>
    <t>Servente</t>
  </si>
  <si>
    <t>Adicional de Mão de obra (%)</t>
  </si>
  <si>
    <t>Custo horário total de mão de obra</t>
  </si>
  <si>
    <t>Custo horário total de execução</t>
  </si>
  <si>
    <t>Produção de equipe</t>
  </si>
  <si>
    <t>Custo unitário de execução</t>
  </si>
  <si>
    <t>Custo do FIC</t>
  </si>
  <si>
    <t>F</t>
  </si>
  <si>
    <t>Momento de Transporte</t>
  </si>
  <si>
    <t>Distância Média de Transporte (DMT)</t>
  </si>
  <si>
    <t>LN</t>
  </si>
  <si>
    <t>RP</t>
  </si>
  <si>
    <t>P</t>
  </si>
  <si>
    <t>FE</t>
  </si>
  <si>
    <t>M3506</t>
  </si>
  <si>
    <t>Material demolido - madeira</t>
  </si>
  <si>
    <t>5914581
0,00
2,10
0,0000</t>
  </si>
  <si>
    <t>5914582
0,00
1,68
0,0000</t>
  </si>
  <si>
    <t>5914583
0,00
1,39
0,0000</t>
  </si>
  <si>
    <t>--</t>
  </si>
  <si>
    <t>Custo do FIT</t>
  </si>
  <si>
    <t>Custo total de transporte</t>
  </si>
  <si>
    <t>50,41</t>
  </si>
  <si>
    <t>Escoramento e Preparo de Fundo de Valas</t>
  </si>
  <si>
    <t xml:space="preserve"> 88262 </t>
  </si>
  <si>
    <t>CARPINTEIRO DE FORMAS COM ENCARGOS COMPLEMENTARES</t>
  </si>
  <si>
    <t xml:space="preserve"> 00021138 </t>
  </si>
  <si>
    <t>MOURAO ROLICO DE MADEIRA TRATADA, D = 8 A 11 CM, H = 2,20 M, EM EUCALIPTO OU EQUIVALENTE DA REGIAO (PARA CERCA)</t>
  </si>
  <si>
    <t xml:space="preserve"> 00006189 </t>
  </si>
  <si>
    <t>TABUA NAO APARELHADA *2,5 X 30* CM, EM MACARANDUBA/MASSARANDUBA, ANGELIM OU EQUIVALENTE DA REGIAO - BRUTA</t>
  </si>
  <si>
    <t xml:space="preserve"> 00005061 </t>
  </si>
  <si>
    <t>PREGO DE ACO POLIDO COM CABECA 18 X 27 (2 1/2 X 10)</t>
  </si>
  <si>
    <t xml:space="preserve"> 00004472 </t>
  </si>
  <si>
    <t>VIGA NAO APARELHADA *6 X 16* CM, EM MACARANDUBA/MASSARANDUBA, ANGELIM OU EQUIVALENTE DA REGIAO - BRUTA</t>
  </si>
  <si>
    <t xml:space="preserve"> 95332 </t>
  </si>
  <si>
    <t>CURSO DE CAPACITAÇÃO PARA ELETRICISTA (ENCARGOS COMPLEMENTARES) - HORISTA</t>
  </si>
  <si>
    <t>440,00</t>
  </si>
  <si>
    <t xml:space="preserve"> 95316 </t>
  </si>
  <si>
    <t>CURSO DE CAPACITAÇÃO PARA AUXILIAR DE ELETRICISTA (ENCARGOS COMPLEMENTARES) - HORISTA</t>
  </si>
  <si>
    <t>660,00</t>
  </si>
  <si>
    <t xml:space="preserve"> 00034519 </t>
  </si>
  <si>
    <t>CRUZETA DE CONCRETO LEVE, COMP. 2000 MM SECAO, 90 X 90 MM</t>
  </si>
  <si>
    <t>100,98</t>
  </si>
  <si>
    <t xml:space="preserve"> 1862 </t>
  </si>
  <si>
    <t>Poste concreto duplo T (DT) 10/ 600</t>
  </si>
  <si>
    <t>1.860,00</t>
  </si>
  <si>
    <t xml:space="preserve"> 061485 </t>
  </si>
  <si>
    <t>POSTE ACO RETO ENGASTADO BRACO SIMPLES 9,0m</t>
  </si>
  <si>
    <t xml:space="preserve"> 000200 </t>
  </si>
  <si>
    <t>PEDRA BRITADA #1 E 2</t>
  </si>
  <si>
    <t xml:space="preserve"> 006805 </t>
  </si>
  <si>
    <t>LUVA PVC ELETRODUTO ROSCAVEL 3/4"</t>
  </si>
  <si>
    <t xml:space="preserve"> 099900 </t>
  </si>
  <si>
    <t>SERVENTE</t>
  </si>
  <si>
    <t xml:space="preserve"> 032019 </t>
  </si>
  <si>
    <t>COMPACTADOR AUTOPROP.VIBRAT.TANDEN DYNAPAC 42CV</t>
  </si>
  <si>
    <t xml:space="preserve"> 045173 </t>
  </si>
  <si>
    <t>CAIXA DE PASSAGEM EM ALUMINIO 10x10x6cm STAMPLAC</t>
  </si>
  <si>
    <t xml:space="preserve"> 003348 </t>
  </si>
  <si>
    <t>ELETRODUTO PVC RIGIDO ROSCAVEL 3/4" (METRO)</t>
  </si>
  <si>
    <t xml:space="preserve"> 099050 </t>
  </si>
  <si>
    <t>PEDREIRO</t>
  </si>
  <si>
    <t xml:space="preserve"> 009753 </t>
  </si>
  <si>
    <t>BRACO TUBO ACO ZINCADO 1,5m PARA POSTE</t>
  </si>
  <si>
    <t xml:space="preserve"> 003354 </t>
  </si>
  <si>
    <t>CURVA 90 ELETRODUTO ROSCAVEL PVC 3/4"</t>
  </si>
  <si>
    <t xml:space="preserve"> 062228 </t>
  </si>
  <si>
    <t>ARAME GALVANIZADO #20 BWG 0,89mm</t>
  </si>
  <si>
    <t xml:space="preserve"> 000609 </t>
  </si>
  <si>
    <t>CABO AFUMEX GREEN 450/750V 2,5mm2</t>
  </si>
  <si>
    <t xml:space="preserve"> 001208 </t>
  </si>
  <si>
    <t>1.800,00</t>
  </si>
  <si>
    <t xml:space="preserve"> 10803 </t>
  </si>
  <si>
    <t>Cabo de cobre isolado HEPR (XLPE),   6,0mm²,  1kv / 90º C</t>
  </si>
  <si>
    <t>6,41</t>
  </si>
  <si>
    <t>6,53</t>
  </si>
  <si>
    <t>3.000,00</t>
  </si>
  <si>
    <t>2,48</t>
  </si>
  <si>
    <t xml:space="preserve"> 414 </t>
  </si>
  <si>
    <t>Cabo cobre rígido, isolado, 16mm2 - 450/750v / 70º</t>
  </si>
  <si>
    <t>17,63</t>
  </si>
  <si>
    <t>17,98</t>
  </si>
  <si>
    <t>0,59</t>
  </si>
  <si>
    <t>0,45</t>
  </si>
  <si>
    <t>0,29</t>
  </si>
  <si>
    <t>1.500,00</t>
  </si>
  <si>
    <t xml:space="preserve"> 10384 </t>
  </si>
  <si>
    <t>Cabo cobre flexível, isolado 35mm2 - 450/750V / 70º</t>
  </si>
  <si>
    <t>50,09</t>
  </si>
  <si>
    <t>51,09</t>
  </si>
  <si>
    <t>54,00</t>
  </si>
  <si>
    <t>8,95</t>
  </si>
  <si>
    <t xml:space="preserve"> 557 </t>
  </si>
  <si>
    <t>Quadro de distribuição de sobrepor, em resina termoplástica p/até 12 disjuntores c/barramento, padrão DIN, Tigre ou similar</t>
  </si>
  <si>
    <t>303,84</t>
  </si>
  <si>
    <t>0,69</t>
  </si>
  <si>
    <t>2,21</t>
  </si>
  <si>
    <t>3,42</t>
  </si>
  <si>
    <t>1,22</t>
  </si>
  <si>
    <t>26,85</t>
  </si>
  <si>
    <t>162,00</t>
  </si>
  <si>
    <t xml:space="preserve"> 559 </t>
  </si>
  <si>
    <t>Quadro de distribuição de sobrepor, em resina termoplástica p/até 36 disjuntores c/barramento, padrão DIN, Tigre ou similar</t>
  </si>
  <si>
    <t>787,00</t>
  </si>
  <si>
    <t>2,08</t>
  </si>
  <si>
    <t>0,18</t>
  </si>
  <si>
    <t>6,64</t>
  </si>
  <si>
    <t>10,26</t>
  </si>
  <si>
    <t>3,66</t>
  </si>
  <si>
    <t>520,00</t>
  </si>
  <si>
    <t xml:space="preserve"> 3299 </t>
  </si>
  <si>
    <t>Lâmpada vapor metálico, azul, de 400W</t>
  </si>
  <si>
    <t>55,24</t>
  </si>
  <si>
    <t>Luminárias Internas</t>
  </si>
  <si>
    <t xml:space="preserve"> 13285 </t>
  </si>
  <si>
    <t>31,65</t>
  </si>
  <si>
    <t>2,25</t>
  </si>
  <si>
    <t xml:space="preserve"> 030001 </t>
  </si>
  <si>
    <t>ILUMINACAO - REFLETOR HOLOFOTE MICROLED SLIM 500W BRANCO FRIO</t>
  </si>
  <si>
    <t xml:space="preserve"> 036795 </t>
  </si>
  <si>
    <t>FITA ISOLANTE P44 19mm x 20m</t>
  </si>
  <si>
    <t xml:space="preserve"> 7299 </t>
  </si>
  <si>
    <t>Lampada halógena palito 300w, ref:J118mm R7s</t>
  </si>
  <si>
    <t>3,30</t>
  </si>
  <si>
    <t xml:space="preserve"> 7295 </t>
  </si>
  <si>
    <t>Refletor para lampada halogena palito 300w, cor branco, ref: HFL3BC, Bronzearte ou similar</t>
  </si>
  <si>
    <t>22,00</t>
  </si>
  <si>
    <t>Equipamentos de Proteção Coletiva</t>
  </si>
  <si>
    <t xml:space="preserve"> 00000939 </t>
  </si>
  <si>
    <t>FIO DE COBRE, SOLIDO, CLASSE 1, ISOLACAO EM PVC/A, ANTICHAMA BWF-B, 450/750V, SECAO NOMINAL 2,5 MM2</t>
  </si>
  <si>
    <t xml:space="preserve"> 00039379 </t>
  </si>
  <si>
    <t>LUMINARIA SINALIZADOR EM ALUMINIO COM GLOBO MACROLON VERMELHO PARA 1 LAMPADA, BASE E27, POTENCIA MAXIMA 60 W (NAO INCLUI LAMPADA)</t>
  </si>
  <si>
    <t xml:space="preserve"> 00038194 </t>
  </si>
  <si>
    <t>LAMPADA LED 10 W BIVOLT BRANCA, FORMATO TRADICIONAL (BASE E27)</t>
  </si>
  <si>
    <t xml:space="preserve"> 00034618/SINAPI </t>
  </si>
  <si>
    <t>Cabo flexivel pvc 750 v, 3 condutores de 1,5 mm2</t>
  </si>
  <si>
    <t xml:space="preserve"> 14712 </t>
  </si>
  <si>
    <t>Lâmpada led GU10, 4w, 370lm, 3000K</t>
  </si>
  <si>
    <t xml:space="preserve"> 4024 </t>
  </si>
  <si>
    <t>Tomada 3p, 220V, 20A</t>
  </si>
  <si>
    <t xml:space="preserve"> 00034709 </t>
  </si>
  <si>
    <t>DISJUNTOR TERMOMAGNETICO PARA TRILHO DIN (IEC), TRIPOLAR, 10 - 50 A</t>
  </si>
  <si>
    <t xml:space="preserve"> 00034618 </t>
  </si>
  <si>
    <t>CABO FLEXIVEL PVC 750 V, 3 CONDUTORES DE 1,5 MM2</t>
  </si>
  <si>
    <t xml:space="preserve"> INSU 129 </t>
  </si>
  <si>
    <t>ESTRELA,   com dimensões     de     1,00     x     1,00     metros, confeccionada  em     estrutura     metálica     de barra chata  1/2’’,  com    pintura antiferrugem, contornada com   mangueira   luminosa   LED 220V</t>
  </si>
  <si>
    <t xml:space="preserve"> INSU 130 </t>
  </si>
  <si>
    <t>peça metálica natalina, iluminada com mangueira LED</t>
  </si>
  <si>
    <t xml:space="preserve"> INSU 131 </t>
  </si>
  <si>
    <t>peça metálica natalina, iluminada com mangueira led</t>
  </si>
  <si>
    <t xml:space="preserve"> INSU 132 </t>
  </si>
  <si>
    <t>Peça metálica natalina, iluminada com mangueira led, modelo diversos de 2,50 a 3,0 metros</t>
  </si>
  <si>
    <t xml:space="preserve"> INSU 133 </t>
  </si>
  <si>
    <t>peça metálica natalina, iluminada com mangueira led, modelo diversos  de 4,0 a 6,0 metros</t>
  </si>
  <si>
    <t xml:space="preserve"> INSU 134 </t>
  </si>
  <si>
    <t>árvore de natal tridimensional em estrutura metálica decorada com micro lâmpadas LED e mangueiras luminosas LED, fixada base elevada diam. da base 2metros  e altura de 6 metros</t>
  </si>
  <si>
    <t xml:space="preserve"> INSU 135 </t>
  </si>
  <si>
    <t>mangueira luminosa LED cores diversas para decoração de troncos  árvores ou contornos de fachadas</t>
  </si>
  <si>
    <t xml:space="preserve"> INSU 136 </t>
  </si>
  <si>
    <t>cascatas com 100 micro lâmpadas LED padrão UL uso externo</t>
  </si>
  <si>
    <t xml:space="preserve"> INSU 138 </t>
  </si>
  <si>
    <t>cordão  com 200 lâmpadas LEDS - padrão UL uso externo</t>
  </si>
  <si>
    <t xml:space="preserve"> INSU 139 </t>
  </si>
  <si>
    <t>1,30</t>
  </si>
  <si>
    <t>L</t>
  </si>
  <si>
    <t>0,38</t>
  </si>
  <si>
    <t>0,72</t>
  </si>
  <si>
    <t>0,33</t>
  </si>
  <si>
    <t>1,27</t>
  </si>
  <si>
    <t>0,66</t>
  </si>
  <si>
    <t>0,62</t>
  </si>
  <si>
    <t>1,88</t>
  </si>
  <si>
    <t>10,54</t>
  </si>
  <si>
    <t>Curva ABC de Serviços</t>
  </si>
  <si>
    <t>Peso Acumulado (%)</t>
  </si>
  <si>
    <t>31,39</t>
  </si>
  <si>
    <t>330,0</t>
  </si>
  <si>
    <t>592,24</t>
  </si>
  <si>
    <t>195.439,20</t>
  </si>
  <si>
    <t>3.000,0</t>
  </si>
  <si>
    <t>44,09</t>
  </si>
  <si>
    <t>132.270,00</t>
  </si>
  <si>
    <t>25,0</t>
  </si>
  <si>
    <t>3.422,88</t>
  </si>
  <si>
    <t>85.572,00</t>
  </si>
  <si>
    <t>200,0</t>
  </si>
  <si>
    <t>404,13</t>
  </si>
  <si>
    <t>80.826,00</t>
  </si>
  <si>
    <t>50,0</t>
  </si>
  <si>
    <t>1.473,78</t>
  </si>
  <si>
    <t>73.689,00</t>
  </si>
  <si>
    <t>1.471,72</t>
  </si>
  <si>
    <t>73.586,00</t>
  </si>
  <si>
    <t>2.802,0</t>
  </si>
  <si>
    <t>26,04</t>
  </si>
  <si>
    <t>72.964,08</t>
  </si>
  <si>
    <t>70,0</t>
  </si>
  <si>
    <t>964,38</t>
  </si>
  <si>
    <t>67.506,60</t>
  </si>
  <si>
    <t>100,0</t>
  </si>
  <si>
    <t>632,04</t>
  </si>
  <si>
    <t>63.204,00</t>
  </si>
  <si>
    <t>150,0</t>
  </si>
  <si>
    <t>403,38</t>
  </si>
  <si>
    <t>60.507,00</t>
  </si>
  <si>
    <t>300,0</t>
  </si>
  <si>
    <t>193,75</t>
  </si>
  <si>
    <t>58.125,00</t>
  </si>
  <si>
    <t>15,0</t>
  </si>
  <si>
    <t>3.351,60</t>
  </si>
  <si>
    <t>50.274,00</t>
  </si>
  <si>
    <t>164,57</t>
  </si>
  <si>
    <t>49.371,00</t>
  </si>
  <si>
    <t>1.500,0</t>
  </si>
  <si>
    <t>31,73</t>
  </si>
  <si>
    <t>47.595,00</t>
  </si>
  <si>
    <t>15,60</t>
  </si>
  <si>
    <t>46.800,00</t>
  </si>
  <si>
    <t>861,70</t>
  </si>
  <si>
    <t>43.085,00</t>
  </si>
  <si>
    <t>500,0</t>
  </si>
  <si>
    <t>73,96</t>
  </si>
  <si>
    <t>36.980,00</t>
  </si>
  <si>
    <t>512,70</t>
  </si>
  <si>
    <t>35.889,00</t>
  </si>
  <si>
    <t>350,21</t>
  </si>
  <si>
    <t>35.021,00</t>
  </si>
  <si>
    <t>348,89</t>
  </si>
  <si>
    <t>34.889,00</t>
  </si>
  <si>
    <t>112,04</t>
  </si>
  <si>
    <t>33.612,00</t>
  </si>
  <si>
    <t>30,0</t>
  </si>
  <si>
    <t>1.095,02</t>
  </si>
  <si>
    <t>32.850,60</t>
  </si>
  <si>
    <t>218,34</t>
  </si>
  <si>
    <t>32.751,00</t>
  </si>
  <si>
    <t>1.800,0</t>
  </si>
  <si>
    <t>18,03</t>
  </si>
  <si>
    <t>32.454,00</t>
  </si>
  <si>
    <t>637,17</t>
  </si>
  <si>
    <t>31.858,50</t>
  </si>
  <si>
    <t>612,52</t>
  </si>
  <si>
    <t>30.626,00</t>
  </si>
  <si>
    <t>90,0</t>
  </si>
  <si>
    <t>328,84</t>
  </si>
  <si>
    <t>29.595,60</t>
  </si>
  <si>
    <t>185,16</t>
  </si>
  <si>
    <t>27.774,00</t>
  </si>
  <si>
    <t>40,0</t>
  </si>
  <si>
    <t>690,55</t>
  </si>
  <si>
    <t>27.622,00</t>
  </si>
  <si>
    <t>547,10</t>
  </si>
  <si>
    <t>27.355,00</t>
  </si>
  <si>
    <t>544,73</t>
  </si>
  <si>
    <t>27.236,50</t>
  </si>
  <si>
    <t>12,0</t>
  </si>
  <si>
    <t>2.264,99</t>
  </si>
  <si>
    <t>27.179,88</t>
  </si>
  <si>
    <t>2,0</t>
  </si>
  <si>
    <t>12.856,09</t>
  </si>
  <si>
    <t>25.712,18</t>
  </si>
  <si>
    <t>20,0</t>
  </si>
  <si>
    <t>1.282,19</t>
  </si>
  <si>
    <t>25.643,80</t>
  </si>
  <si>
    <t>10,0</t>
  </si>
  <si>
    <t>2.391,50</t>
  </si>
  <si>
    <t>23.915,00</t>
  </si>
  <si>
    <t>1.552,86</t>
  </si>
  <si>
    <t>23.292,90</t>
  </si>
  <si>
    <t>2.210,37</t>
  </si>
  <si>
    <t>22.103,70</t>
  </si>
  <si>
    <t>2.204,60</t>
  </si>
  <si>
    <t>22.046,00</t>
  </si>
  <si>
    <t>108,49</t>
  </si>
  <si>
    <t>21.698,00</t>
  </si>
  <si>
    <t>43,01</t>
  </si>
  <si>
    <t>21.505,00</t>
  </si>
  <si>
    <t>71,37</t>
  </si>
  <si>
    <t>21.411,00</t>
  </si>
  <si>
    <t>660,0</t>
  </si>
  <si>
    <t>32,30</t>
  </si>
  <si>
    <t>21.318,00</t>
  </si>
  <si>
    <t>170,0</t>
  </si>
  <si>
    <t>125,24</t>
  </si>
  <si>
    <t>21.290,80</t>
  </si>
  <si>
    <t>2.061,90</t>
  </si>
  <si>
    <t>20.619,00</t>
  </si>
  <si>
    <t>2.003,58</t>
  </si>
  <si>
    <t>20.035,80</t>
  </si>
  <si>
    <t>1.979,34</t>
  </si>
  <si>
    <t>19.793,40</t>
  </si>
  <si>
    <t>440,0</t>
  </si>
  <si>
    <t>44,04</t>
  </si>
  <si>
    <t>19.377,60</t>
  </si>
  <si>
    <t>0,51</t>
  </si>
  <si>
    <t>1.900,37</t>
  </si>
  <si>
    <t>19.003,70</t>
  </si>
  <si>
    <t>461,75</t>
  </si>
  <si>
    <t>18.470,00</t>
  </si>
  <si>
    <t>1.773,28</t>
  </si>
  <si>
    <t>17.732,80</t>
  </si>
  <si>
    <t>1.758,11</t>
  </si>
  <si>
    <t>17.581,10</t>
  </si>
  <si>
    <t>350,0</t>
  </si>
  <si>
    <t>47,65</t>
  </si>
  <si>
    <t>16.677,50</t>
  </si>
  <si>
    <t>333,17</t>
  </si>
  <si>
    <t>16.658,50</t>
  </si>
  <si>
    <t>802,58</t>
  </si>
  <si>
    <t>16.051,60</t>
  </si>
  <si>
    <t>1.590,05</t>
  </si>
  <si>
    <t>15.900,50</t>
  </si>
  <si>
    <t>156,60</t>
  </si>
  <si>
    <t>15.660,00</t>
  </si>
  <si>
    <t>1.533,48</t>
  </si>
  <si>
    <t>15.334,80</t>
  </si>
  <si>
    <t>485,61</t>
  </si>
  <si>
    <t>14.568,30</t>
  </si>
  <si>
    <t>140,75</t>
  </si>
  <si>
    <t>14.075,00</t>
  </si>
  <si>
    <t>560,0</t>
  </si>
  <si>
    <t>24,04</t>
  </si>
  <si>
    <t>13.462,40</t>
  </si>
  <si>
    <t>65,10</t>
  </si>
  <si>
    <t>13.020,00</t>
  </si>
  <si>
    <t>5,0</t>
  </si>
  <si>
    <t>2.535,57</t>
  </si>
  <si>
    <t>12.677,85</t>
  </si>
  <si>
    <t>248,83</t>
  </si>
  <si>
    <t>12.441,50</t>
  </si>
  <si>
    <t>2.467,69</t>
  </si>
  <si>
    <t>12.338,45</t>
  </si>
  <si>
    <t>0,32</t>
  </si>
  <si>
    <t>243,24</t>
  </si>
  <si>
    <t>12.162,00</t>
  </si>
  <si>
    <t>1.153,27</t>
  </si>
  <si>
    <t>11.532,70</t>
  </si>
  <si>
    <t>2.181,28</t>
  </si>
  <si>
    <t>10.906,40</t>
  </si>
  <si>
    <t>1.089,95</t>
  </si>
  <si>
    <t>10.899,50</t>
  </si>
  <si>
    <t>36,17</t>
  </si>
  <si>
    <t>10.851,00</t>
  </si>
  <si>
    <t>102,44</t>
  </si>
  <si>
    <t>10.244,00</t>
  </si>
  <si>
    <t>100,83</t>
  </si>
  <si>
    <t>10.083,00</t>
  </si>
  <si>
    <t>370,0</t>
  </si>
  <si>
    <t>9.949,30</t>
  </si>
  <si>
    <t>180,45</t>
  </si>
  <si>
    <t>9.022,50</t>
  </si>
  <si>
    <t>86,07</t>
  </si>
  <si>
    <t>8.607,00</t>
  </si>
  <si>
    <t>80,00</t>
  </si>
  <si>
    <t>8.000,00</t>
  </si>
  <si>
    <t>160,0</t>
  </si>
  <si>
    <t>49,95</t>
  </si>
  <si>
    <t>7.992,00</t>
  </si>
  <si>
    <t>261,99</t>
  </si>
  <si>
    <t>7.859,70</t>
  </si>
  <si>
    <t>75,65</t>
  </si>
  <si>
    <t>7.565,00</t>
  </si>
  <si>
    <t>34,64</t>
  </si>
  <si>
    <t>6.928,00</t>
  </si>
  <si>
    <t>520,0</t>
  </si>
  <si>
    <t>13,21</t>
  </si>
  <si>
    <t>6.870,86</t>
  </si>
  <si>
    <t>54,0</t>
  </si>
  <si>
    <t>118,05</t>
  </si>
  <si>
    <t>6.374,70</t>
  </si>
  <si>
    <t>1.228,71</t>
  </si>
  <si>
    <t>6.143,55</t>
  </si>
  <si>
    <t>58,81</t>
  </si>
  <si>
    <t>5.881,00</t>
  </si>
  <si>
    <t>580,70</t>
  </si>
  <si>
    <t>5.807,00</t>
  </si>
  <si>
    <t>250,0</t>
  </si>
  <si>
    <t>23,00</t>
  </si>
  <si>
    <t>5.750,88</t>
  </si>
  <si>
    <t>286,13</t>
  </si>
  <si>
    <t>5.722,60</t>
  </si>
  <si>
    <t>277,85</t>
  </si>
  <si>
    <t>5.557,00</t>
  </si>
  <si>
    <t>36,56</t>
  </si>
  <si>
    <t>5.484,00</t>
  </si>
  <si>
    <t>1,0</t>
  </si>
  <si>
    <t>5.403,97</t>
  </si>
  <si>
    <t>51,19</t>
  </si>
  <si>
    <t>5.119,00</t>
  </si>
  <si>
    <t>159,12</t>
  </si>
  <si>
    <t>4.773,60</t>
  </si>
  <si>
    <t>30,66</t>
  </si>
  <si>
    <t>4.599,00</t>
  </si>
  <si>
    <t>30,17</t>
  </si>
  <si>
    <t>4.525,50</t>
  </si>
  <si>
    <t>22,55</t>
  </si>
  <si>
    <t>4.510,00</t>
  </si>
  <si>
    <t>431,11</t>
  </si>
  <si>
    <t>4.311,10</t>
  </si>
  <si>
    <t>43,07</t>
  </si>
  <si>
    <t>4.307,00</t>
  </si>
  <si>
    <t>16,15</t>
  </si>
  <si>
    <t>4.037,50</t>
  </si>
  <si>
    <t>195,88</t>
  </si>
  <si>
    <t>3.917,60</t>
  </si>
  <si>
    <t>73,70</t>
  </si>
  <si>
    <t>3.685,00</t>
  </si>
  <si>
    <t>728,53</t>
  </si>
  <si>
    <t>3.642,65</t>
  </si>
  <si>
    <t>720,33</t>
  </si>
  <si>
    <t>3.601,65</t>
  </si>
  <si>
    <t>3.303,30</t>
  </si>
  <si>
    <t>206,72</t>
  </si>
  <si>
    <t>3.100,80</t>
  </si>
  <si>
    <t>29,15</t>
  </si>
  <si>
    <t>2.915,00</t>
  </si>
  <si>
    <t>9,44</t>
  </si>
  <si>
    <t>2.831,40</t>
  </si>
  <si>
    <t>274,64</t>
  </si>
  <si>
    <t>2.746,40</t>
  </si>
  <si>
    <t>54,56</t>
  </si>
  <si>
    <t>2.728,21</t>
  </si>
  <si>
    <t>2.685,42</t>
  </si>
  <si>
    <t>26,74</t>
  </si>
  <si>
    <t>2.674,10</t>
  </si>
  <si>
    <t>51,59</t>
  </si>
  <si>
    <t>2.579,72</t>
  </si>
  <si>
    <t>24,16</t>
  </si>
  <si>
    <t>2.416,00</t>
  </si>
  <si>
    <t>3,0</t>
  </si>
  <si>
    <t>759,87</t>
  </si>
  <si>
    <t>2.279,61</t>
  </si>
  <si>
    <t>15,01</t>
  </si>
  <si>
    <t>2.251,50</t>
  </si>
  <si>
    <t>218,73</t>
  </si>
  <si>
    <t>2.187,30</t>
  </si>
  <si>
    <t>212,24</t>
  </si>
  <si>
    <t>2.122,40</t>
  </si>
  <si>
    <t>2.108,00</t>
  </si>
  <si>
    <t>69,97</t>
  </si>
  <si>
    <t>2.099,01</t>
  </si>
  <si>
    <t>20,96</t>
  </si>
  <si>
    <t>2.096,00</t>
  </si>
  <si>
    <t>69,03</t>
  </si>
  <si>
    <t>2.070,90</t>
  </si>
  <si>
    <t>60,0</t>
  </si>
  <si>
    <t>34,51</t>
  </si>
  <si>
    <t>2.070,60</t>
  </si>
  <si>
    <t>137,32</t>
  </si>
  <si>
    <t>2.059,80</t>
  </si>
  <si>
    <t>40,90</t>
  </si>
  <si>
    <t>2.044,90</t>
  </si>
  <si>
    <t>13,47</t>
  </si>
  <si>
    <t>2.020,50</t>
  </si>
  <si>
    <t>39,14</t>
  </si>
  <si>
    <t>1.957,00</t>
  </si>
  <si>
    <t>12,64</t>
  </si>
  <si>
    <t>1.896,00</t>
  </si>
  <si>
    <t>6,29</t>
  </si>
  <si>
    <t>1.887,60</t>
  </si>
  <si>
    <t>1.882,00</t>
  </si>
  <si>
    <t>376,03</t>
  </si>
  <si>
    <t>1.880,15</t>
  </si>
  <si>
    <t>36,29</t>
  </si>
  <si>
    <t>1.814,61</t>
  </si>
  <si>
    <t>45,15</t>
  </si>
  <si>
    <t>1.806,00</t>
  </si>
  <si>
    <t>18,02</t>
  </si>
  <si>
    <t>1.802,00</t>
  </si>
  <si>
    <t>17,81</t>
  </si>
  <si>
    <t>1.781,00</t>
  </si>
  <si>
    <t>17,05</t>
  </si>
  <si>
    <t>1.705,00</t>
  </si>
  <si>
    <t>331,99</t>
  </si>
  <si>
    <t>1.659,95</t>
  </si>
  <si>
    <t>161,77</t>
  </si>
  <si>
    <t>1.617,70</t>
  </si>
  <si>
    <t>1.567,60</t>
  </si>
  <si>
    <t>156,02</t>
  </si>
  <si>
    <t>1.560,20</t>
  </si>
  <si>
    <t>1.524,50</t>
  </si>
  <si>
    <t>15,22</t>
  </si>
  <si>
    <t>1.522,00</t>
  </si>
  <si>
    <t>25,06</t>
  </si>
  <si>
    <t>1.503,60</t>
  </si>
  <si>
    <t>29,57</t>
  </si>
  <si>
    <t>1.478,62</t>
  </si>
  <si>
    <t>14,11</t>
  </si>
  <si>
    <t>1.411,00</t>
  </si>
  <si>
    <t>69,51</t>
  </si>
  <si>
    <t>1.390,20</t>
  </si>
  <si>
    <t>22,68</t>
  </si>
  <si>
    <t>1.360,80</t>
  </si>
  <si>
    <t>99,42</t>
  </si>
  <si>
    <t>87,55</t>
  </si>
  <si>
    <t>1.313,25</t>
  </si>
  <si>
    <t>25,73</t>
  </si>
  <si>
    <t>1.286,71</t>
  </si>
  <si>
    <t>123,65</t>
  </si>
  <si>
    <t>1.236,50</t>
  </si>
  <si>
    <t>99,52</t>
  </si>
  <si>
    <t>23,70</t>
  </si>
  <si>
    <t>1.185,00</t>
  </si>
  <si>
    <t>99,55</t>
  </si>
  <si>
    <t>112,56</t>
  </si>
  <si>
    <t>1.125,60</t>
  </si>
  <si>
    <t>99,58</t>
  </si>
  <si>
    <t>1.113,82</t>
  </si>
  <si>
    <t>99,61</t>
  </si>
  <si>
    <t>53,90</t>
  </si>
  <si>
    <t>1.078,00</t>
  </si>
  <si>
    <t>198,13</t>
  </si>
  <si>
    <t>990,65</t>
  </si>
  <si>
    <t>65,99</t>
  </si>
  <si>
    <t>989,85</t>
  </si>
  <si>
    <t>99,69</t>
  </si>
  <si>
    <t>63,43</t>
  </si>
  <si>
    <t>951,45</t>
  </si>
  <si>
    <t>99,71</t>
  </si>
  <si>
    <t>93,59</t>
  </si>
  <si>
    <t>935,90</t>
  </si>
  <si>
    <t>8,85</t>
  </si>
  <si>
    <t>885,00</t>
  </si>
  <si>
    <t>99,76</t>
  </si>
  <si>
    <t>99,78</t>
  </si>
  <si>
    <t>16,62</t>
  </si>
  <si>
    <t>831,00</t>
  </si>
  <si>
    <t>16,35</t>
  </si>
  <si>
    <t>817,50</t>
  </si>
  <si>
    <t>76,66</t>
  </si>
  <si>
    <t>766,60</t>
  </si>
  <si>
    <t>15,15</t>
  </si>
  <si>
    <t>757,55</t>
  </si>
  <si>
    <t>63,29</t>
  </si>
  <si>
    <t>632,90</t>
  </si>
  <si>
    <t>99,88</t>
  </si>
  <si>
    <t>29,77</t>
  </si>
  <si>
    <t>595,40</t>
  </si>
  <si>
    <t>99,90</t>
  </si>
  <si>
    <t>11,48</t>
  </si>
  <si>
    <t>574,00</t>
  </si>
  <si>
    <t>99,91</t>
  </si>
  <si>
    <t>28,35</t>
  </si>
  <si>
    <t>567,03</t>
  </si>
  <si>
    <t>99,93</t>
  </si>
  <si>
    <t>27,57</t>
  </si>
  <si>
    <t>551,40</t>
  </si>
  <si>
    <t>99,94</t>
  </si>
  <si>
    <t>52,47</t>
  </si>
  <si>
    <t>524,70</t>
  </si>
  <si>
    <t>99,95</t>
  </si>
  <si>
    <t>51,41</t>
  </si>
  <si>
    <t>514,10</t>
  </si>
  <si>
    <t>99,97</t>
  </si>
  <si>
    <t>9,75</t>
  </si>
  <si>
    <t>487,63</t>
  </si>
  <si>
    <t>99,98</t>
  </si>
  <si>
    <t>33,03</t>
  </si>
  <si>
    <t>330,30</t>
  </si>
  <si>
    <t>99,99</t>
  </si>
  <si>
    <t>6,0</t>
  </si>
  <si>
    <t>41,52</t>
  </si>
  <si>
    <t>249,12</t>
  </si>
  <si>
    <t>180,95</t>
  </si>
  <si>
    <r>
      <rPr>
        <b/>
        <sz val="12"/>
        <rFont val="Calibri"/>
        <family val="1"/>
      </rPr>
      <t>Apêndice</t>
    </r>
    <r>
      <rPr>
        <sz val="12"/>
        <rFont val="Times New Roman"/>
        <family val="1"/>
      </rPr>
      <t xml:space="preserve"> </t>
    </r>
    <r>
      <rPr>
        <b/>
        <sz val="12"/>
        <rFont val="Calibri"/>
        <family val="1"/>
      </rPr>
      <t>5</t>
    </r>
    <r>
      <rPr>
        <sz val="12"/>
        <rFont val="Times New Roman"/>
        <family val="1"/>
      </rPr>
      <t xml:space="preserve"> </t>
    </r>
    <r>
      <rPr>
        <b/>
        <sz val="12"/>
        <rFont val="Calibri"/>
        <family val="1"/>
      </rPr>
      <t>– Encargos</t>
    </r>
    <r>
      <rPr>
        <sz val="12"/>
        <rFont val="Times New Roman"/>
        <family val="1"/>
      </rPr>
      <t xml:space="preserve"> </t>
    </r>
    <r>
      <rPr>
        <b/>
        <sz val="12"/>
        <rFont val="Calibri"/>
        <family val="1"/>
      </rPr>
      <t>Sociais</t>
    </r>
    <r>
      <rPr>
        <sz val="12"/>
        <rFont val="Times New Roman"/>
        <family val="1"/>
      </rPr>
      <t xml:space="preserve"> </t>
    </r>
    <r>
      <rPr>
        <b/>
        <sz val="12"/>
        <rFont val="Calibri"/>
        <family val="1"/>
      </rPr>
      <t>– Bahia</t>
    </r>
  </si>
  <si>
    <r>
      <rPr>
        <b/>
        <sz val="9.5"/>
        <color rgb="FFFFFFFF"/>
        <rFont val="Calibri"/>
        <family val="1"/>
      </rPr>
      <t>ENCARGOS</t>
    </r>
    <r>
      <rPr>
        <sz val="9.5"/>
        <color rgb="FFFFFFFF"/>
        <rFont val="Times New Roman"/>
        <family val="1"/>
      </rPr>
      <t xml:space="preserve">   </t>
    </r>
    <r>
      <rPr>
        <b/>
        <sz val="9.5"/>
        <color rgb="FFFFFFFF"/>
        <rFont val="Calibri"/>
        <family val="1"/>
      </rPr>
      <t>SOCIAIS</t>
    </r>
    <r>
      <rPr>
        <sz val="9.5"/>
        <color rgb="FFFFFFFF"/>
        <rFont val="Times New Roman"/>
        <family val="1"/>
      </rPr>
      <t xml:space="preserve">   </t>
    </r>
    <r>
      <rPr>
        <b/>
        <sz val="9.5"/>
        <color rgb="FFFFFFFF"/>
        <rFont val="Calibri"/>
        <family val="1"/>
      </rPr>
      <t>SOBRE</t>
    </r>
    <r>
      <rPr>
        <sz val="9.5"/>
        <color rgb="FFFFFFFF"/>
        <rFont val="Times New Roman"/>
        <family val="1"/>
      </rPr>
      <t xml:space="preserve">   </t>
    </r>
    <r>
      <rPr>
        <b/>
        <sz val="9.5"/>
        <color rgb="FFFFFFFF"/>
        <rFont val="Calibri"/>
        <family val="1"/>
      </rPr>
      <t>A</t>
    </r>
    <r>
      <rPr>
        <sz val="9.5"/>
        <color rgb="FFFFFFFF"/>
        <rFont val="Times New Roman"/>
        <family val="1"/>
      </rPr>
      <t xml:space="preserve">   </t>
    </r>
    <r>
      <rPr>
        <b/>
        <sz val="9.5"/>
        <color rgb="FFFFFFFF"/>
        <rFont val="Calibri"/>
        <family val="1"/>
      </rPr>
      <t>MÃO</t>
    </r>
    <r>
      <rPr>
        <sz val="9.5"/>
        <color rgb="FFFFFFFF"/>
        <rFont val="Times New Roman"/>
        <family val="1"/>
      </rPr>
      <t xml:space="preserve">   </t>
    </r>
    <r>
      <rPr>
        <b/>
        <sz val="9.5"/>
        <color rgb="FFFFFFFF"/>
        <rFont val="Calibri"/>
        <family val="1"/>
      </rPr>
      <t>DE</t>
    </r>
    <r>
      <rPr>
        <sz val="9.5"/>
        <color rgb="FFFFFFFF"/>
        <rFont val="Times New Roman"/>
        <family val="1"/>
      </rPr>
      <t xml:space="preserve">   </t>
    </r>
    <r>
      <rPr>
        <b/>
        <sz val="9.5"/>
        <color rgb="FFFFFFFF"/>
        <rFont val="Calibri"/>
        <family val="1"/>
      </rPr>
      <t>OBRA</t>
    </r>
  </si>
  <si>
    <r>
      <rPr>
        <b/>
        <sz val="9.5"/>
        <rFont val="Calibri"/>
        <family val="1"/>
      </rPr>
      <t>CÓDIGO</t>
    </r>
  </si>
  <si>
    <r>
      <rPr>
        <b/>
        <sz val="9.5"/>
        <rFont val="Calibri"/>
        <family val="1"/>
      </rPr>
      <t>DESCRIÇÃO</t>
    </r>
  </si>
  <si>
    <r>
      <rPr>
        <b/>
        <sz val="9.5"/>
        <color rgb="FFFFFFFF"/>
        <rFont val="Calibri"/>
        <family val="1"/>
      </rPr>
      <t>COM</t>
    </r>
    <r>
      <rPr>
        <sz val="9.5"/>
        <color rgb="FFFFFFFF"/>
        <rFont val="Times New Roman"/>
        <family val="1"/>
      </rPr>
      <t xml:space="preserve"> </t>
    </r>
    <r>
      <rPr>
        <b/>
        <sz val="9.5"/>
        <color rgb="FFFFFFFF"/>
        <rFont val="Calibri"/>
        <family val="1"/>
      </rPr>
      <t>DESONERAÇÃO</t>
    </r>
  </si>
  <si>
    <r>
      <rPr>
        <b/>
        <sz val="9.5"/>
        <color rgb="FFFFFFFF"/>
        <rFont val="Calibri"/>
        <family val="1"/>
      </rPr>
      <t>SEM</t>
    </r>
    <r>
      <rPr>
        <sz val="9.5"/>
        <color rgb="FFFFFFFF"/>
        <rFont val="Times New Roman"/>
        <family val="1"/>
      </rPr>
      <t xml:space="preserve"> </t>
    </r>
    <r>
      <rPr>
        <b/>
        <sz val="9.5"/>
        <color rgb="FFFFFFFF"/>
        <rFont val="Calibri"/>
        <family val="1"/>
      </rPr>
      <t>DESONERAÇÃO</t>
    </r>
  </si>
  <si>
    <r>
      <rPr>
        <b/>
        <sz val="9.5"/>
        <rFont val="Calibri"/>
        <family val="1"/>
      </rPr>
      <t xml:space="preserve">HORISTA
</t>
    </r>
    <r>
      <rPr>
        <b/>
        <sz val="9.5"/>
        <rFont val="Calibri"/>
        <family val="1"/>
      </rPr>
      <t>%</t>
    </r>
  </si>
  <si>
    <r>
      <rPr>
        <b/>
        <sz val="9.5"/>
        <rFont val="Calibri"/>
        <family val="1"/>
      </rPr>
      <t xml:space="preserve">MENSALISTA
</t>
    </r>
    <r>
      <rPr>
        <b/>
        <sz val="9.5"/>
        <rFont val="Calibri"/>
        <family val="1"/>
      </rPr>
      <t>%</t>
    </r>
  </si>
  <si>
    <r>
      <rPr>
        <b/>
        <sz val="9.5"/>
        <color rgb="FFFFFFFF"/>
        <rFont val="Calibri"/>
        <family val="1"/>
      </rPr>
      <t>GRUPO</t>
    </r>
    <r>
      <rPr>
        <sz val="9.5"/>
        <color rgb="FFFFFFFF"/>
        <rFont val="Times New Roman"/>
        <family val="1"/>
      </rPr>
      <t xml:space="preserve"> </t>
    </r>
    <r>
      <rPr>
        <b/>
        <sz val="9.5"/>
        <color rgb="FFFFFFFF"/>
        <rFont val="Calibri"/>
        <family val="1"/>
      </rPr>
      <t>A</t>
    </r>
  </si>
  <si>
    <r>
      <rPr>
        <sz val="9.5"/>
        <rFont val="Calibri"/>
        <family val="1"/>
      </rPr>
      <t>A1</t>
    </r>
  </si>
  <si>
    <r>
      <rPr>
        <sz val="9.5"/>
        <rFont val="Calibri"/>
        <family val="1"/>
      </rPr>
      <t>INSS</t>
    </r>
  </si>
  <si>
    <r>
      <rPr>
        <sz val="9.5"/>
        <rFont val="Calibri"/>
        <family val="1"/>
      </rPr>
      <t>A2</t>
    </r>
  </si>
  <si>
    <r>
      <rPr>
        <sz val="9.5"/>
        <rFont val="Calibri"/>
        <family val="1"/>
      </rPr>
      <t>SESI</t>
    </r>
  </si>
  <si>
    <r>
      <rPr>
        <sz val="9.5"/>
        <rFont val="Calibri"/>
        <family val="1"/>
      </rPr>
      <t>A3</t>
    </r>
  </si>
  <si>
    <r>
      <rPr>
        <sz val="9.5"/>
        <rFont val="Calibri"/>
        <family val="1"/>
      </rPr>
      <t>SENAI</t>
    </r>
  </si>
  <si>
    <r>
      <rPr>
        <sz val="9.5"/>
        <rFont val="Calibri"/>
        <family val="1"/>
      </rPr>
      <t>A4</t>
    </r>
  </si>
  <si>
    <r>
      <rPr>
        <sz val="9.5"/>
        <rFont val="Calibri"/>
        <family val="1"/>
      </rPr>
      <t>INCRA</t>
    </r>
  </si>
  <si>
    <r>
      <rPr>
        <sz val="9.5"/>
        <rFont val="Calibri"/>
        <family val="1"/>
      </rPr>
      <t>A5</t>
    </r>
  </si>
  <si>
    <r>
      <rPr>
        <sz val="9.5"/>
        <rFont val="Calibri"/>
        <family val="1"/>
      </rPr>
      <t>SEBRAE</t>
    </r>
  </si>
  <si>
    <r>
      <rPr>
        <sz val="9.5"/>
        <rFont val="Calibri"/>
        <family val="1"/>
      </rPr>
      <t>A6</t>
    </r>
  </si>
  <si>
    <r>
      <rPr>
        <sz val="9.5"/>
        <rFont val="Calibri"/>
        <family val="1"/>
      </rPr>
      <t>Salário</t>
    </r>
    <r>
      <rPr>
        <sz val="9.5"/>
        <rFont val="Times New Roman"/>
        <family val="1"/>
      </rPr>
      <t xml:space="preserve"> </t>
    </r>
    <r>
      <rPr>
        <sz val="9.5"/>
        <rFont val="Calibri"/>
        <family val="1"/>
      </rPr>
      <t>Educação</t>
    </r>
  </si>
  <si>
    <r>
      <rPr>
        <sz val="9.5"/>
        <rFont val="Calibri"/>
        <family val="1"/>
      </rPr>
      <t>A7</t>
    </r>
  </si>
  <si>
    <r>
      <rPr>
        <sz val="9.5"/>
        <rFont val="Calibri"/>
        <family val="1"/>
      </rPr>
      <t>Seguro</t>
    </r>
    <r>
      <rPr>
        <sz val="9.5"/>
        <rFont val="Times New Roman"/>
        <family val="1"/>
      </rPr>
      <t xml:space="preserve"> </t>
    </r>
    <r>
      <rPr>
        <sz val="9.5"/>
        <rFont val="Calibri"/>
        <family val="1"/>
      </rPr>
      <t>Contra</t>
    </r>
    <r>
      <rPr>
        <sz val="9.5"/>
        <rFont val="Times New Roman"/>
        <family val="1"/>
      </rPr>
      <t xml:space="preserve"> </t>
    </r>
    <r>
      <rPr>
        <sz val="9.5"/>
        <rFont val="Calibri"/>
        <family val="1"/>
      </rPr>
      <t>Acidentes</t>
    </r>
    <r>
      <rPr>
        <sz val="9.5"/>
        <rFont val="Times New Roman"/>
        <family val="1"/>
      </rPr>
      <t xml:space="preserve"> </t>
    </r>
    <r>
      <rPr>
        <sz val="9.5"/>
        <rFont val="Calibri"/>
        <family val="1"/>
      </rPr>
      <t>de</t>
    </r>
    <r>
      <rPr>
        <sz val="9.5"/>
        <rFont val="Times New Roman"/>
        <family val="1"/>
      </rPr>
      <t xml:space="preserve"> </t>
    </r>
    <r>
      <rPr>
        <sz val="9.5"/>
        <rFont val="Calibri"/>
        <family val="1"/>
      </rPr>
      <t>Trabalho</t>
    </r>
  </si>
  <si>
    <r>
      <rPr>
        <sz val="9.5"/>
        <rFont val="Calibri"/>
        <family val="1"/>
      </rPr>
      <t>A8</t>
    </r>
  </si>
  <si>
    <r>
      <rPr>
        <sz val="9.5"/>
        <rFont val="Calibri"/>
        <family val="1"/>
      </rPr>
      <t>FGTS</t>
    </r>
  </si>
  <si>
    <r>
      <rPr>
        <sz val="9.5"/>
        <rFont val="Calibri"/>
        <family val="1"/>
      </rPr>
      <t>A9</t>
    </r>
  </si>
  <si>
    <r>
      <rPr>
        <sz val="9.5"/>
        <rFont val="Calibri"/>
        <family val="1"/>
      </rPr>
      <t>SECONCI</t>
    </r>
  </si>
  <si>
    <r>
      <rPr>
        <b/>
        <sz val="9.5"/>
        <rFont val="Calibri"/>
        <family val="1"/>
      </rPr>
      <t>A</t>
    </r>
  </si>
  <si>
    <r>
      <rPr>
        <b/>
        <sz val="9.5"/>
        <rFont val="Calibri"/>
        <family val="1"/>
      </rPr>
      <t>Total</t>
    </r>
  </si>
  <si>
    <r>
      <rPr>
        <b/>
        <sz val="9.5"/>
        <color rgb="FFFFFFFF"/>
        <rFont val="Calibri"/>
        <family val="1"/>
      </rPr>
      <t>GRUPO</t>
    </r>
    <r>
      <rPr>
        <sz val="9.5"/>
        <color rgb="FFFFFFFF"/>
        <rFont val="Times New Roman"/>
        <family val="1"/>
      </rPr>
      <t xml:space="preserve"> </t>
    </r>
    <r>
      <rPr>
        <b/>
        <sz val="9.5"/>
        <color rgb="FFFFFFFF"/>
        <rFont val="Calibri"/>
        <family val="1"/>
      </rPr>
      <t>B</t>
    </r>
  </si>
  <si>
    <r>
      <rPr>
        <sz val="9.5"/>
        <rFont val="Calibri"/>
        <family val="1"/>
      </rPr>
      <t>B1</t>
    </r>
  </si>
  <si>
    <r>
      <rPr>
        <sz val="9.5"/>
        <rFont val="Calibri"/>
        <family val="1"/>
      </rPr>
      <t>Repouso</t>
    </r>
    <r>
      <rPr>
        <sz val="9.5"/>
        <rFont val="Times New Roman"/>
        <family val="1"/>
      </rPr>
      <t xml:space="preserve"> </t>
    </r>
    <r>
      <rPr>
        <sz val="9.5"/>
        <rFont val="Calibri"/>
        <family val="1"/>
      </rPr>
      <t>Semanal</t>
    </r>
    <r>
      <rPr>
        <sz val="9.5"/>
        <rFont val="Times New Roman"/>
        <family val="1"/>
      </rPr>
      <t xml:space="preserve"> </t>
    </r>
    <r>
      <rPr>
        <sz val="9.5"/>
        <rFont val="Calibri"/>
        <family val="1"/>
      </rPr>
      <t>Remunerado</t>
    </r>
  </si>
  <si>
    <r>
      <rPr>
        <sz val="9.5"/>
        <rFont val="Calibri"/>
        <family val="1"/>
      </rPr>
      <t>Não</t>
    </r>
    <r>
      <rPr>
        <sz val="9.5"/>
        <rFont val="Times New Roman"/>
        <family val="1"/>
      </rPr>
      <t xml:space="preserve"> </t>
    </r>
    <r>
      <rPr>
        <sz val="9.5"/>
        <rFont val="Calibri"/>
        <family val="1"/>
      </rPr>
      <t>incide</t>
    </r>
  </si>
  <si>
    <r>
      <rPr>
        <sz val="9.5"/>
        <rFont val="Calibri"/>
        <family val="1"/>
      </rPr>
      <t>B2</t>
    </r>
  </si>
  <si>
    <r>
      <rPr>
        <sz val="9.5"/>
        <rFont val="Calibri"/>
        <family val="1"/>
      </rPr>
      <t>Feriados</t>
    </r>
  </si>
  <si>
    <r>
      <rPr>
        <sz val="9.5"/>
        <rFont val="Calibri"/>
        <family val="1"/>
      </rPr>
      <t>B3</t>
    </r>
  </si>
  <si>
    <r>
      <rPr>
        <sz val="9.5"/>
        <rFont val="Calibri"/>
        <family val="1"/>
      </rPr>
      <t>Auxílio</t>
    </r>
    <r>
      <rPr>
        <sz val="9.5"/>
        <rFont val="Times New Roman"/>
        <family val="1"/>
      </rPr>
      <t xml:space="preserve"> </t>
    </r>
    <r>
      <rPr>
        <sz val="9.5"/>
        <rFont val="Calibri"/>
        <family val="1"/>
      </rPr>
      <t>-</t>
    </r>
    <r>
      <rPr>
        <sz val="9.5"/>
        <rFont val="Times New Roman"/>
        <family val="1"/>
      </rPr>
      <t xml:space="preserve"> </t>
    </r>
    <r>
      <rPr>
        <sz val="9.5"/>
        <rFont val="Calibri"/>
        <family val="1"/>
      </rPr>
      <t>Enfermidade</t>
    </r>
  </si>
  <si>
    <r>
      <rPr>
        <sz val="9.5"/>
        <rFont val="Calibri"/>
        <family val="1"/>
      </rPr>
      <t>B4</t>
    </r>
  </si>
  <si>
    <r>
      <rPr>
        <sz val="9.5"/>
        <rFont val="Calibri"/>
        <family val="1"/>
      </rPr>
      <t>13º</t>
    </r>
    <r>
      <rPr>
        <sz val="9.5"/>
        <rFont val="Times New Roman"/>
        <family val="1"/>
      </rPr>
      <t xml:space="preserve"> </t>
    </r>
    <r>
      <rPr>
        <sz val="9.5"/>
        <rFont val="Calibri"/>
        <family val="1"/>
      </rPr>
      <t>Salário</t>
    </r>
  </si>
  <si>
    <r>
      <rPr>
        <sz val="9.5"/>
        <rFont val="Calibri"/>
        <family val="1"/>
      </rPr>
      <t>B5</t>
    </r>
  </si>
  <si>
    <r>
      <rPr>
        <sz val="9.5"/>
        <rFont val="Calibri"/>
        <family val="1"/>
      </rPr>
      <t>Licença</t>
    </r>
    <r>
      <rPr>
        <sz val="9.5"/>
        <rFont val="Times New Roman"/>
        <family val="1"/>
      </rPr>
      <t xml:space="preserve"> </t>
    </r>
    <r>
      <rPr>
        <sz val="9.5"/>
        <rFont val="Calibri"/>
        <family val="1"/>
      </rPr>
      <t>Paternidade</t>
    </r>
  </si>
  <si>
    <r>
      <rPr>
        <sz val="9.5"/>
        <rFont val="Calibri"/>
        <family val="1"/>
      </rPr>
      <t>B6</t>
    </r>
  </si>
  <si>
    <r>
      <rPr>
        <sz val="9.5"/>
        <rFont val="Calibri"/>
        <family val="1"/>
      </rPr>
      <t>Faltas</t>
    </r>
    <r>
      <rPr>
        <sz val="9.5"/>
        <rFont val="Times New Roman"/>
        <family val="1"/>
      </rPr>
      <t xml:space="preserve"> </t>
    </r>
    <r>
      <rPr>
        <sz val="9.5"/>
        <rFont val="Calibri"/>
        <family val="1"/>
      </rPr>
      <t>Justificadas</t>
    </r>
  </si>
  <si>
    <r>
      <rPr>
        <sz val="9.5"/>
        <rFont val="Calibri"/>
        <family val="1"/>
      </rPr>
      <t>B7</t>
    </r>
  </si>
  <si>
    <r>
      <rPr>
        <sz val="9.5"/>
        <rFont val="Calibri"/>
        <family val="1"/>
      </rPr>
      <t>Dias</t>
    </r>
    <r>
      <rPr>
        <sz val="9.5"/>
        <rFont val="Times New Roman"/>
        <family val="1"/>
      </rPr>
      <t xml:space="preserve"> </t>
    </r>
    <r>
      <rPr>
        <sz val="9.5"/>
        <rFont val="Calibri"/>
        <family val="1"/>
      </rPr>
      <t>de</t>
    </r>
    <r>
      <rPr>
        <sz val="9.5"/>
        <rFont val="Times New Roman"/>
        <family val="1"/>
      </rPr>
      <t xml:space="preserve"> </t>
    </r>
    <r>
      <rPr>
        <sz val="9.5"/>
        <rFont val="Calibri"/>
        <family val="1"/>
      </rPr>
      <t>Chuvas</t>
    </r>
  </si>
  <si>
    <r>
      <rPr>
        <sz val="9.5"/>
        <rFont val="Calibri"/>
        <family val="1"/>
      </rPr>
      <t>B8</t>
    </r>
  </si>
  <si>
    <r>
      <rPr>
        <sz val="9.5"/>
        <rFont val="Calibri"/>
        <family val="1"/>
      </rPr>
      <t>Auxílio</t>
    </r>
    <r>
      <rPr>
        <sz val="9.5"/>
        <rFont val="Times New Roman"/>
        <family val="1"/>
      </rPr>
      <t xml:space="preserve"> </t>
    </r>
    <r>
      <rPr>
        <sz val="9.5"/>
        <rFont val="Calibri"/>
        <family val="1"/>
      </rPr>
      <t>Acidente</t>
    </r>
    <r>
      <rPr>
        <sz val="9.5"/>
        <rFont val="Times New Roman"/>
        <family val="1"/>
      </rPr>
      <t xml:space="preserve"> </t>
    </r>
    <r>
      <rPr>
        <sz val="9.5"/>
        <rFont val="Calibri"/>
        <family val="1"/>
      </rPr>
      <t>de</t>
    </r>
    <r>
      <rPr>
        <sz val="9.5"/>
        <rFont val="Times New Roman"/>
        <family val="1"/>
      </rPr>
      <t xml:space="preserve"> </t>
    </r>
    <r>
      <rPr>
        <sz val="9.5"/>
        <rFont val="Calibri"/>
        <family val="1"/>
      </rPr>
      <t>Trabalho</t>
    </r>
  </si>
  <si>
    <r>
      <rPr>
        <sz val="9.5"/>
        <rFont val="Calibri"/>
        <family val="1"/>
      </rPr>
      <t>B9</t>
    </r>
  </si>
  <si>
    <r>
      <rPr>
        <sz val="9.5"/>
        <rFont val="Calibri"/>
        <family val="1"/>
      </rPr>
      <t>Férias</t>
    </r>
    <r>
      <rPr>
        <sz val="9.5"/>
        <rFont val="Times New Roman"/>
        <family val="1"/>
      </rPr>
      <t xml:space="preserve"> </t>
    </r>
    <r>
      <rPr>
        <sz val="9.5"/>
        <rFont val="Calibri"/>
        <family val="1"/>
      </rPr>
      <t>Gozadas</t>
    </r>
  </si>
  <si>
    <r>
      <rPr>
        <sz val="9.5"/>
        <rFont val="Calibri"/>
        <family val="1"/>
      </rPr>
      <t>B10</t>
    </r>
  </si>
  <si>
    <r>
      <rPr>
        <sz val="9.5"/>
        <rFont val="Calibri"/>
        <family val="1"/>
      </rPr>
      <t>Salário</t>
    </r>
    <r>
      <rPr>
        <sz val="9.5"/>
        <rFont val="Times New Roman"/>
        <family val="1"/>
      </rPr>
      <t xml:space="preserve"> </t>
    </r>
    <r>
      <rPr>
        <sz val="9.5"/>
        <rFont val="Calibri"/>
        <family val="1"/>
      </rPr>
      <t>Maternidade</t>
    </r>
  </si>
  <si>
    <r>
      <rPr>
        <b/>
        <sz val="9.5"/>
        <rFont val="Calibri"/>
        <family val="1"/>
      </rPr>
      <t>B</t>
    </r>
  </si>
  <si>
    <r>
      <rPr>
        <b/>
        <sz val="9.5"/>
        <color rgb="FFFFFFFF"/>
        <rFont val="Calibri"/>
        <family val="1"/>
      </rPr>
      <t>GRUPO</t>
    </r>
    <r>
      <rPr>
        <sz val="9.5"/>
        <color rgb="FFFFFFFF"/>
        <rFont val="Times New Roman"/>
        <family val="1"/>
      </rPr>
      <t xml:space="preserve"> </t>
    </r>
    <r>
      <rPr>
        <b/>
        <sz val="9.5"/>
        <color rgb="FFFFFFFF"/>
        <rFont val="Calibri"/>
        <family val="1"/>
      </rPr>
      <t>C</t>
    </r>
  </si>
  <si>
    <r>
      <rPr>
        <sz val="9.5"/>
        <rFont val="Calibri"/>
        <family val="1"/>
      </rPr>
      <t>C1</t>
    </r>
  </si>
  <si>
    <r>
      <rPr>
        <sz val="9.5"/>
        <rFont val="Calibri"/>
        <family val="1"/>
      </rPr>
      <t>Aviso</t>
    </r>
    <r>
      <rPr>
        <sz val="9.5"/>
        <rFont val="Times New Roman"/>
        <family val="1"/>
      </rPr>
      <t xml:space="preserve"> </t>
    </r>
    <r>
      <rPr>
        <sz val="9.5"/>
        <rFont val="Calibri"/>
        <family val="1"/>
      </rPr>
      <t>Prévio</t>
    </r>
    <r>
      <rPr>
        <sz val="9.5"/>
        <rFont val="Times New Roman"/>
        <family val="1"/>
      </rPr>
      <t xml:space="preserve"> </t>
    </r>
    <r>
      <rPr>
        <sz val="9.5"/>
        <rFont val="Calibri"/>
        <family val="1"/>
      </rPr>
      <t>Indenizado</t>
    </r>
  </si>
  <si>
    <r>
      <rPr>
        <sz val="9.5"/>
        <rFont val="Calibri"/>
        <family val="1"/>
      </rPr>
      <t>C2</t>
    </r>
  </si>
  <si>
    <r>
      <rPr>
        <sz val="9.5"/>
        <rFont val="Calibri"/>
        <family val="1"/>
      </rPr>
      <t>Aviso</t>
    </r>
    <r>
      <rPr>
        <sz val="9.5"/>
        <rFont val="Times New Roman"/>
        <family val="1"/>
      </rPr>
      <t xml:space="preserve"> </t>
    </r>
    <r>
      <rPr>
        <sz val="9.5"/>
        <rFont val="Calibri"/>
        <family val="1"/>
      </rPr>
      <t>Prévio</t>
    </r>
    <r>
      <rPr>
        <sz val="9.5"/>
        <rFont val="Times New Roman"/>
        <family val="1"/>
      </rPr>
      <t xml:space="preserve"> </t>
    </r>
    <r>
      <rPr>
        <sz val="9.5"/>
        <rFont val="Calibri"/>
        <family val="1"/>
      </rPr>
      <t>Trabalhado</t>
    </r>
  </si>
  <si>
    <r>
      <rPr>
        <sz val="9.5"/>
        <rFont val="Calibri"/>
        <family val="1"/>
      </rPr>
      <t>C3</t>
    </r>
  </si>
  <si>
    <r>
      <rPr>
        <sz val="9.5"/>
        <rFont val="Calibri"/>
        <family val="1"/>
      </rPr>
      <t>Férias</t>
    </r>
    <r>
      <rPr>
        <sz val="9.5"/>
        <rFont val="Times New Roman"/>
        <family val="1"/>
      </rPr>
      <t xml:space="preserve"> </t>
    </r>
    <r>
      <rPr>
        <sz val="9.5"/>
        <rFont val="Calibri"/>
        <family val="1"/>
      </rPr>
      <t>Indenizadas</t>
    </r>
  </si>
  <si>
    <r>
      <rPr>
        <sz val="9.5"/>
        <rFont val="Calibri"/>
        <family val="1"/>
      </rPr>
      <t>C4</t>
    </r>
  </si>
  <si>
    <r>
      <rPr>
        <sz val="9.5"/>
        <rFont val="Calibri"/>
        <family val="1"/>
      </rPr>
      <t>Depósito</t>
    </r>
    <r>
      <rPr>
        <sz val="9.5"/>
        <rFont val="Times New Roman"/>
        <family val="1"/>
      </rPr>
      <t xml:space="preserve"> </t>
    </r>
    <r>
      <rPr>
        <sz val="9.5"/>
        <rFont val="Calibri"/>
        <family val="1"/>
      </rPr>
      <t>Rescisão</t>
    </r>
    <r>
      <rPr>
        <sz val="9.5"/>
        <rFont val="Times New Roman"/>
        <family val="1"/>
      </rPr>
      <t xml:space="preserve"> </t>
    </r>
    <r>
      <rPr>
        <sz val="9.5"/>
        <rFont val="Calibri"/>
        <family val="1"/>
      </rPr>
      <t>Sem</t>
    </r>
    <r>
      <rPr>
        <sz val="9.5"/>
        <rFont val="Times New Roman"/>
        <family val="1"/>
      </rPr>
      <t xml:space="preserve"> </t>
    </r>
    <r>
      <rPr>
        <sz val="9.5"/>
        <rFont val="Calibri"/>
        <family val="1"/>
      </rPr>
      <t>Justa</t>
    </r>
    <r>
      <rPr>
        <sz val="9.5"/>
        <rFont val="Times New Roman"/>
        <family val="1"/>
      </rPr>
      <t xml:space="preserve"> </t>
    </r>
    <r>
      <rPr>
        <sz val="9.5"/>
        <rFont val="Calibri"/>
        <family val="1"/>
      </rPr>
      <t>Causa</t>
    </r>
  </si>
  <si>
    <r>
      <rPr>
        <sz val="9.5"/>
        <rFont val="Calibri"/>
        <family val="1"/>
      </rPr>
      <t>C5</t>
    </r>
  </si>
  <si>
    <r>
      <rPr>
        <sz val="9.5"/>
        <rFont val="Calibri"/>
        <family val="1"/>
      </rPr>
      <t>Indenização</t>
    </r>
    <r>
      <rPr>
        <sz val="9.5"/>
        <rFont val="Times New Roman"/>
        <family val="1"/>
      </rPr>
      <t xml:space="preserve"> </t>
    </r>
    <r>
      <rPr>
        <sz val="9.5"/>
        <rFont val="Calibri"/>
        <family val="1"/>
      </rPr>
      <t>Adicional</t>
    </r>
  </si>
  <si>
    <r>
      <rPr>
        <b/>
        <sz val="9.5"/>
        <rFont val="Calibri"/>
        <family val="1"/>
      </rPr>
      <t>C</t>
    </r>
  </si>
  <si>
    <r>
      <rPr>
        <b/>
        <sz val="9.5"/>
        <color rgb="FFFFFFFF"/>
        <rFont val="Calibri"/>
        <family val="1"/>
      </rPr>
      <t>GRUPO</t>
    </r>
    <r>
      <rPr>
        <sz val="9.5"/>
        <color rgb="FFFFFFFF"/>
        <rFont val="Times New Roman"/>
        <family val="1"/>
      </rPr>
      <t xml:space="preserve"> </t>
    </r>
    <r>
      <rPr>
        <b/>
        <sz val="9.5"/>
        <color rgb="FFFFFFFF"/>
        <rFont val="Calibri"/>
        <family val="1"/>
      </rPr>
      <t>D</t>
    </r>
  </si>
  <si>
    <r>
      <rPr>
        <sz val="9.5"/>
        <rFont val="Calibri"/>
        <family val="1"/>
      </rPr>
      <t>D1</t>
    </r>
  </si>
  <si>
    <r>
      <rPr>
        <sz val="9.5"/>
        <rFont val="Calibri"/>
        <family val="1"/>
      </rPr>
      <t>Reincidência</t>
    </r>
    <r>
      <rPr>
        <sz val="9.5"/>
        <rFont val="Times New Roman"/>
        <family val="1"/>
      </rPr>
      <t xml:space="preserve"> </t>
    </r>
    <r>
      <rPr>
        <sz val="9.5"/>
        <rFont val="Calibri"/>
        <family val="1"/>
      </rPr>
      <t>de</t>
    </r>
    <r>
      <rPr>
        <sz val="9.5"/>
        <rFont val="Times New Roman"/>
        <family val="1"/>
      </rPr>
      <t xml:space="preserve"> </t>
    </r>
    <r>
      <rPr>
        <sz val="9.5"/>
        <rFont val="Calibri"/>
        <family val="1"/>
      </rPr>
      <t>Grupo</t>
    </r>
    <r>
      <rPr>
        <sz val="9.5"/>
        <rFont val="Times New Roman"/>
        <family val="1"/>
      </rPr>
      <t xml:space="preserve"> </t>
    </r>
    <r>
      <rPr>
        <sz val="9.5"/>
        <rFont val="Calibri"/>
        <family val="1"/>
      </rPr>
      <t>A</t>
    </r>
    <r>
      <rPr>
        <sz val="9.5"/>
        <rFont val="Times New Roman"/>
        <family val="1"/>
      </rPr>
      <t xml:space="preserve"> </t>
    </r>
    <r>
      <rPr>
        <sz val="9.5"/>
        <rFont val="Calibri"/>
        <family val="1"/>
      </rPr>
      <t>sobre</t>
    </r>
    <r>
      <rPr>
        <sz val="9.5"/>
        <rFont val="Times New Roman"/>
        <family val="1"/>
      </rPr>
      <t xml:space="preserve"> </t>
    </r>
    <r>
      <rPr>
        <sz val="9.5"/>
        <rFont val="Calibri"/>
        <family val="1"/>
      </rPr>
      <t>Grupo</t>
    </r>
    <r>
      <rPr>
        <sz val="9.5"/>
        <rFont val="Times New Roman"/>
        <family val="1"/>
      </rPr>
      <t xml:space="preserve"> </t>
    </r>
    <r>
      <rPr>
        <sz val="9.5"/>
        <rFont val="Calibri"/>
        <family val="1"/>
      </rPr>
      <t>B</t>
    </r>
    <r>
      <rPr>
        <sz val="9.5"/>
        <rFont val="Times New Roman"/>
        <family val="1"/>
      </rPr>
      <t xml:space="preserve"> </t>
    </r>
    <r>
      <rPr>
        <sz val="9.5"/>
        <rFont val="Calibri"/>
        <family val="1"/>
      </rPr>
      <t xml:space="preserve">(sem
</t>
    </r>
    <r>
      <rPr>
        <sz val="9.5"/>
        <rFont val="Calibri"/>
        <family val="1"/>
      </rPr>
      <t>considerar</t>
    </r>
    <r>
      <rPr>
        <sz val="9.5"/>
        <rFont val="Times New Roman"/>
        <family val="1"/>
      </rPr>
      <t xml:space="preserve"> </t>
    </r>
    <r>
      <rPr>
        <sz val="9.5"/>
        <rFont val="Calibri"/>
        <family val="1"/>
      </rPr>
      <t>INNS</t>
    </r>
    <r>
      <rPr>
        <sz val="9.5"/>
        <rFont val="Times New Roman"/>
        <family val="1"/>
      </rPr>
      <t xml:space="preserve"> </t>
    </r>
    <r>
      <rPr>
        <sz val="9.5"/>
        <rFont val="Calibri"/>
        <family val="1"/>
      </rPr>
      <t>sobre</t>
    </r>
    <r>
      <rPr>
        <sz val="9.5"/>
        <rFont val="Times New Roman"/>
        <family val="1"/>
      </rPr>
      <t xml:space="preserve"> </t>
    </r>
    <r>
      <rPr>
        <sz val="9.5"/>
        <rFont val="Calibri"/>
        <family val="1"/>
      </rPr>
      <t>13º,</t>
    </r>
    <r>
      <rPr>
        <sz val="9.5"/>
        <rFont val="Times New Roman"/>
        <family val="1"/>
      </rPr>
      <t xml:space="preserve"> </t>
    </r>
    <r>
      <rPr>
        <sz val="9.5"/>
        <rFont val="Calibri"/>
        <family val="1"/>
      </rPr>
      <t>conforme</t>
    </r>
    <r>
      <rPr>
        <sz val="9.5"/>
        <rFont val="Times New Roman"/>
        <family val="1"/>
      </rPr>
      <t xml:space="preserve"> </t>
    </r>
    <r>
      <rPr>
        <sz val="9.5"/>
        <rFont val="Calibri"/>
        <family val="1"/>
      </rPr>
      <t>Lei</t>
    </r>
    <r>
      <rPr>
        <sz val="9.5"/>
        <rFont val="Times New Roman"/>
        <family val="1"/>
      </rPr>
      <t xml:space="preserve"> </t>
    </r>
    <r>
      <rPr>
        <sz val="9.5"/>
        <rFont val="Calibri"/>
        <family val="1"/>
      </rPr>
      <t>nº</t>
    </r>
    <r>
      <rPr>
        <sz val="9.5"/>
        <rFont val="Times New Roman"/>
        <family val="1"/>
      </rPr>
      <t xml:space="preserve"> </t>
    </r>
    <r>
      <rPr>
        <sz val="9.5"/>
        <rFont val="Calibri"/>
        <family val="1"/>
      </rPr>
      <t>14.973/2024)</t>
    </r>
  </si>
  <si>
    <r>
      <rPr>
        <sz val="9.5"/>
        <rFont val="Calibri"/>
        <family val="1"/>
      </rPr>
      <t>D2</t>
    </r>
  </si>
  <si>
    <r>
      <rPr>
        <sz val="9.5"/>
        <rFont val="Calibri"/>
        <family val="1"/>
      </rPr>
      <t>Reincidência</t>
    </r>
    <r>
      <rPr>
        <sz val="9.5"/>
        <rFont val="Times New Roman"/>
        <family val="1"/>
      </rPr>
      <t xml:space="preserve"> </t>
    </r>
    <r>
      <rPr>
        <sz val="9.5"/>
        <rFont val="Calibri"/>
        <family val="1"/>
      </rPr>
      <t>de</t>
    </r>
    <r>
      <rPr>
        <sz val="9.5"/>
        <rFont val="Times New Roman"/>
        <family val="1"/>
      </rPr>
      <t xml:space="preserve"> </t>
    </r>
    <r>
      <rPr>
        <sz val="9.5"/>
        <rFont val="Calibri"/>
        <family val="1"/>
      </rPr>
      <t>Grupo</t>
    </r>
    <r>
      <rPr>
        <sz val="9.5"/>
        <rFont val="Times New Roman"/>
        <family val="1"/>
      </rPr>
      <t xml:space="preserve"> </t>
    </r>
    <r>
      <rPr>
        <sz val="9.5"/>
        <rFont val="Calibri"/>
        <family val="1"/>
      </rPr>
      <t>A</t>
    </r>
    <r>
      <rPr>
        <sz val="9.5"/>
        <rFont val="Times New Roman"/>
        <family val="1"/>
      </rPr>
      <t xml:space="preserve"> </t>
    </r>
    <r>
      <rPr>
        <sz val="9.5"/>
        <rFont val="Calibri"/>
        <family val="1"/>
      </rPr>
      <t>sobre</t>
    </r>
    <r>
      <rPr>
        <sz val="9.5"/>
        <rFont val="Times New Roman"/>
        <family val="1"/>
      </rPr>
      <t xml:space="preserve"> </t>
    </r>
    <r>
      <rPr>
        <sz val="9.5"/>
        <rFont val="Calibri"/>
        <family val="1"/>
      </rPr>
      <t>Aviso</t>
    </r>
    <r>
      <rPr>
        <sz val="9.5"/>
        <rFont val="Times New Roman"/>
        <family val="1"/>
      </rPr>
      <t xml:space="preserve"> </t>
    </r>
    <r>
      <rPr>
        <sz val="9.5"/>
        <rFont val="Calibri"/>
        <family val="1"/>
      </rPr>
      <t>Prévio</t>
    </r>
    <r>
      <rPr>
        <sz val="9.5"/>
        <rFont val="Times New Roman"/>
        <family val="1"/>
      </rPr>
      <t xml:space="preserve"> </t>
    </r>
    <r>
      <rPr>
        <sz val="9.5"/>
        <rFont val="Calibri"/>
        <family val="1"/>
      </rPr>
      <t>Trabalhado</t>
    </r>
    <r>
      <rPr>
        <sz val="9.5"/>
        <rFont val="Times New Roman"/>
        <family val="1"/>
      </rPr>
      <t xml:space="preserve"> </t>
    </r>
    <r>
      <rPr>
        <sz val="9.5"/>
        <rFont val="Calibri"/>
        <family val="1"/>
      </rPr>
      <t>e</t>
    </r>
    <r>
      <rPr>
        <sz val="9.5"/>
        <rFont val="Times New Roman"/>
        <family val="1"/>
      </rPr>
      <t xml:space="preserve"> </t>
    </r>
    <r>
      <rPr>
        <sz val="9.5"/>
        <rFont val="Calibri"/>
        <family val="1"/>
      </rPr>
      <t>Reincidência</t>
    </r>
    <r>
      <rPr>
        <sz val="9.5"/>
        <rFont val="Times New Roman"/>
        <family val="1"/>
      </rPr>
      <t xml:space="preserve"> </t>
    </r>
    <r>
      <rPr>
        <sz val="9.5"/>
        <rFont val="Calibri"/>
        <family val="1"/>
      </rPr>
      <t>do</t>
    </r>
    <r>
      <rPr>
        <sz val="9.5"/>
        <rFont val="Times New Roman"/>
        <family val="1"/>
      </rPr>
      <t xml:space="preserve"> </t>
    </r>
    <r>
      <rPr>
        <sz val="9.5"/>
        <rFont val="Calibri"/>
        <family val="1"/>
      </rPr>
      <t>FGTS</t>
    </r>
    <r>
      <rPr>
        <sz val="9.5"/>
        <rFont val="Times New Roman"/>
        <family val="1"/>
      </rPr>
      <t xml:space="preserve"> </t>
    </r>
    <r>
      <rPr>
        <sz val="9.5"/>
        <rFont val="Calibri"/>
        <family val="1"/>
      </rPr>
      <t>sobre</t>
    </r>
    <r>
      <rPr>
        <sz val="9.5"/>
        <rFont val="Times New Roman"/>
        <family val="1"/>
      </rPr>
      <t xml:space="preserve"> </t>
    </r>
    <r>
      <rPr>
        <sz val="9.5"/>
        <rFont val="Calibri"/>
        <family val="1"/>
      </rPr>
      <t xml:space="preserve">Aviso
</t>
    </r>
    <r>
      <rPr>
        <sz val="9.5"/>
        <rFont val="Calibri"/>
        <family val="1"/>
      </rPr>
      <t>Prévio</t>
    </r>
    <r>
      <rPr>
        <sz val="9.5"/>
        <rFont val="Times New Roman"/>
        <family val="1"/>
      </rPr>
      <t xml:space="preserve"> </t>
    </r>
    <r>
      <rPr>
        <sz val="9.5"/>
        <rFont val="Calibri"/>
        <family val="1"/>
      </rPr>
      <t>Indenizado</t>
    </r>
  </si>
  <si>
    <r>
      <rPr>
        <b/>
        <sz val="9.5"/>
        <rFont val="Calibri"/>
        <family val="1"/>
      </rPr>
      <t>D</t>
    </r>
  </si>
  <si>
    <r>
      <rPr>
        <b/>
        <sz val="9.5"/>
        <color rgb="FFFFFFFF"/>
        <rFont val="Calibri"/>
        <family val="1"/>
      </rPr>
      <t>TOTAL(A+B+C+D)</t>
    </r>
  </si>
  <si>
    <r>
      <rPr>
        <sz val="7"/>
        <rFont val="Calibri"/>
        <family val="1"/>
      </rPr>
      <t>Fonte: Informação Dias de Chuva – INMET</t>
    </r>
  </si>
  <si>
    <t>MIN</t>
  </si>
  <si>
    <t>MED</t>
  </si>
  <si>
    <t>MAX</t>
  </si>
  <si>
    <t>Quadro de Composição do BDI</t>
  </si>
  <si>
    <t>Construção e Reforma de Edifícios</t>
  </si>
  <si>
    <t>AC</t>
  </si>
  <si>
    <t>SG</t>
  </si>
  <si>
    <t>Construção de Praças Urbanas, Rodovias, Ferrovias e recapeamento e pavimentação de vias urbanas</t>
  </si>
  <si>
    <t>R</t>
  </si>
  <si>
    <t>TIPO DE OBRA DO EMPREENDIMENTO</t>
  </si>
  <si>
    <t>DESONERAÇÃO</t>
  </si>
  <si>
    <t>DF</t>
  </si>
  <si>
    <t>Construção e Manutenção de Estações e Redes de Distribuição de Energia Elétrica</t>
  </si>
  <si>
    <t>NÃO</t>
  </si>
  <si>
    <t>BDI PAD</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</si>
  <si>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</si>
  <si>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</si>
  <si>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</si>
  <si>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</si>
  <si>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</si>
  <si>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</si>
  <si>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</si>
  <si>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</si>
  <si>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</si>
  <si>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</si>
  <si>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Administração Central da empresa ou consultoria - overhead</t>
  </si>
  <si>
    <t>-</t>
  </si>
  <si>
    <t>SEGURO E GARANTIA</t>
  </si>
  <si>
    <t>RISCO</t>
  </si>
  <si>
    <t>DESPESAS FINANCEIRAS</t>
  </si>
  <si>
    <t>LUCRO</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</si>
  <si>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</si>
  <si>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</si>
  <si>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</si>
  <si>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</si>
  <si>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</si>
  <si>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</si>
  <si>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</si>
  <si>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</si>
  <si>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</si>
  <si>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</si>
  <si>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</si>
  <si>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</si>
  <si>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</si>
  <si>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</si>
  <si>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</si>
  <si>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</si>
  <si>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Fornecimento de Materiais e Equipamentos (aquisição direta)</t>
  </si>
  <si>
    <t>Estudos e Projetos, Planos e Gerenciamento e outros correlatos</t>
  </si>
  <si>
    <r>
      <rPr>
        <b/>
        <sz val="11"/>
        <color rgb="FFFFFFFF"/>
        <rFont val="Calibri"/>
        <family val="1"/>
      </rPr>
      <t>BAHIA</t>
    </r>
    <r>
      <rPr>
        <sz val="11"/>
        <color rgb="FFFFFFFF"/>
        <rFont val="Times New Roman"/>
        <family val="1"/>
      </rPr>
      <t xml:space="preserve">                                                                                                      </t>
    </r>
    <r>
      <rPr>
        <vertAlign val="superscript"/>
        <sz val="9.5"/>
        <color rgb="FFFFFFFF"/>
        <rFont val="Calibri"/>
        <family val="1"/>
      </rPr>
      <t>VIGÊNCIA</t>
    </r>
    <r>
      <rPr>
        <vertAlign val="superscript"/>
        <sz val="9.5"/>
        <color rgb="FFFFFFFF"/>
        <rFont val="Times New Roman"/>
        <family val="1"/>
      </rPr>
      <t xml:space="preserve"> </t>
    </r>
    <r>
      <rPr>
        <vertAlign val="superscript"/>
        <sz val="9.5"/>
        <color rgb="FFFFFFFF"/>
        <rFont val="Calibri"/>
        <family val="1"/>
      </rPr>
      <t>A</t>
    </r>
    <r>
      <rPr>
        <vertAlign val="superscript"/>
        <sz val="9.5"/>
        <color rgb="FFFFFFFF"/>
        <rFont val="Times New Roman"/>
        <family val="1"/>
      </rPr>
      <t xml:space="preserve"> </t>
    </r>
    <r>
      <rPr>
        <vertAlign val="superscript"/>
        <sz val="9.5"/>
        <color rgb="FFFFFFFF"/>
        <rFont val="Calibri"/>
        <family val="1"/>
      </rPr>
      <t>PARTIR</t>
    </r>
    <r>
      <rPr>
        <vertAlign val="superscript"/>
        <sz val="9.5"/>
        <color rgb="FFFFFFFF"/>
        <rFont val="Times New Roman"/>
        <family val="1"/>
      </rPr>
      <t xml:space="preserve"> </t>
    </r>
    <r>
      <rPr>
        <vertAlign val="superscript"/>
        <sz val="9.5"/>
        <color rgb="FFFFFFFF"/>
        <rFont val="Calibri"/>
        <family val="1"/>
      </rPr>
      <t>DE</t>
    </r>
    <r>
      <rPr>
        <vertAlign val="superscript"/>
        <sz val="9.5"/>
        <color rgb="FFFFFFFF"/>
        <rFont val="Times New Roman"/>
        <family val="1"/>
      </rPr>
      <t xml:space="preserve">  01</t>
    </r>
    <r>
      <rPr>
        <vertAlign val="superscript"/>
        <sz val="9.5"/>
        <color rgb="FFFFFFFF"/>
        <rFont val="Calibri"/>
        <family val="1"/>
      </rPr>
      <t>/2026</t>
    </r>
  </si>
  <si>
    <t>SERVIÇO DE MANUTENÇÃO DE REDE ELÉTRICA DE BAIXA E MÉDIA TENSÃO.</t>
  </si>
  <si>
    <t>Gerenciamento do uso da energia elétrica, operação e manutenção das instalações, intervenções e correções das instalações de todos os pontos do sistema de iluminação pública, gerenciamento informatizado  da Iluminação Pública, incluso fornecimento de materiais e mão de obra - Preço Unitário por Ponto luminoso - (2.954 pontos x 12 meses = 35.448 pontos/ano)</t>
  </si>
  <si>
    <t>35.448,0</t>
  </si>
  <si>
    <t>1.112.712,72</t>
  </si>
  <si>
    <t>28,67</t>
  </si>
  <si>
    <t>5,04</t>
  </si>
  <si>
    <t>33,71</t>
  </si>
  <si>
    <t>3,41</t>
  </si>
  <si>
    <t>37,12</t>
  </si>
  <si>
    <t>39,32</t>
  </si>
  <si>
    <t>41,41</t>
  </si>
  <si>
    <t>1,90</t>
  </si>
  <si>
    <t>43,30</t>
  </si>
  <si>
    <t>45,20</t>
  </si>
  <si>
    <t>47,08</t>
  </si>
  <si>
    <t>1,74</t>
  </si>
  <si>
    <t>48,82</t>
  </si>
  <si>
    <t>1,63</t>
  </si>
  <si>
    <t>50,45</t>
  </si>
  <si>
    <t>1,56</t>
  </si>
  <si>
    <t>52,01</t>
  </si>
  <si>
    <t>1,50</t>
  </si>
  <si>
    <t>53,51</t>
  </si>
  <si>
    <t>54,80</t>
  </si>
  <si>
    <t>56,07</t>
  </si>
  <si>
    <t>1,23</t>
  </si>
  <si>
    <t>57,30</t>
  </si>
  <si>
    <t>1,21</t>
  </si>
  <si>
    <t>58,51</t>
  </si>
  <si>
    <t>59,62</t>
  </si>
  <si>
    <t>60,57</t>
  </si>
  <si>
    <t>61,49</t>
  </si>
  <si>
    <t>0,90</t>
  </si>
  <si>
    <t>62,40</t>
  </si>
  <si>
    <t>0,87</t>
  </si>
  <si>
    <t>64,16</t>
  </si>
  <si>
    <t>65,01</t>
  </si>
  <si>
    <t>0,84</t>
  </si>
  <si>
    <t>65,85</t>
  </si>
  <si>
    <t>66,69</t>
  </si>
  <si>
    <t>0,82</t>
  </si>
  <si>
    <t>67,51</t>
  </si>
  <si>
    <t>68,30</t>
  </si>
  <si>
    <t>69,06</t>
  </si>
  <si>
    <t>69,78</t>
  </si>
  <si>
    <t>70,49</t>
  </si>
  <si>
    <t>71,19</t>
  </si>
  <si>
    <t>71,89</t>
  </si>
  <si>
    <t>72,60</t>
  </si>
  <si>
    <t>73,30</t>
  </si>
  <si>
    <t>74,00</t>
  </si>
  <si>
    <t>74,70</t>
  </si>
  <si>
    <t>75,40</t>
  </si>
  <si>
    <t>76,06</t>
  </si>
  <si>
    <t>76,72</t>
  </si>
  <si>
    <t>77,34</t>
  </si>
  <si>
    <t>0,60</t>
  </si>
  <si>
    <t>77,94</t>
  </si>
  <si>
    <t>78,51</t>
  </si>
  <si>
    <t>79,07</t>
  </si>
  <si>
    <t>79,63</t>
  </si>
  <si>
    <t>80,19</t>
  </si>
  <si>
    <t>80,74</t>
  </si>
  <si>
    <t>81,29</t>
  </si>
  <si>
    <t>81,84</t>
  </si>
  <si>
    <t>0,53</t>
  </si>
  <si>
    <t>82,37</t>
  </si>
  <si>
    <t>82,88</t>
  </si>
  <si>
    <t>83,39</t>
  </si>
  <si>
    <t>83,89</t>
  </si>
  <si>
    <t>0,49</t>
  </si>
  <si>
    <t>84,38</t>
  </si>
  <si>
    <t>84,86</t>
  </si>
  <si>
    <t>85,32</t>
  </si>
  <si>
    <t>85,77</t>
  </si>
  <si>
    <t>86,20</t>
  </si>
  <si>
    <t>86,63</t>
  </si>
  <si>
    <t>87,04</t>
  </si>
  <si>
    <t>87,45</t>
  </si>
  <si>
    <t>87,86</t>
  </si>
  <si>
    <t>88,25</t>
  </si>
  <si>
    <t>88,63</t>
  </si>
  <si>
    <t>88,99</t>
  </si>
  <si>
    <t>89,34</t>
  </si>
  <si>
    <t>89,67</t>
  </si>
  <si>
    <t>90,32</t>
  </si>
  <si>
    <t>90,64</t>
  </si>
  <si>
    <t>90,95</t>
  </si>
  <si>
    <t>91,25</t>
  </si>
  <si>
    <t>91,53</t>
  </si>
  <si>
    <t>91,81</t>
  </si>
  <si>
    <t>92,09</t>
  </si>
  <si>
    <t>92,35</t>
  </si>
  <si>
    <t>92,61</t>
  </si>
  <si>
    <t>92,87</t>
  </si>
  <si>
    <t>93,10</t>
  </si>
  <si>
    <t>93,32</t>
  </si>
  <si>
    <t>93,53</t>
  </si>
  <si>
    <t>93,74</t>
  </si>
  <si>
    <t>93,94</t>
  </si>
  <si>
    <t>94,13</t>
  </si>
  <si>
    <t>94,31</t>
  </si>
  <si>
    <t>94,49</t>
  </si>
  <si>
    <t>94,65</t>
  </si>
  <si>
    <t>94,81</t>
  </si>
  <si>
    <t>94,96</t>
  </si>
  <si>
    <t>95,11</t>
  </si>
  <si>
    <t>95,26</t>
  </si>
  <si>
    <t>95,41</t>
  </si>
  <si>
    <t>95,55</t>
  </si>
  <si>
    <t>95,69</t>
  </si>
  <si>
    <t>95,83</t>
  </si>
  <si>
    <t>95,96</t>
  </si>
  <si>
    <t>96,09</t>
  </si>
  <si>
    <t>96,20</t>
  </si>
  <si>
    <t>96,32</t>
  </si>
  <si>
    <t>96,44</t>
  </si>
  <si>
    <t>96,55</t>
  </si>
  <si>
    <t>96,66</t>
  </si>
  <si>
    <t>96,76</t>
  </si>
  <si>
    <t>96,86</t>
  </si>
  <si>
    <t>96,96</t>
  </si>
  <si>
    <t>97,05</t>
  </si>
  <si>
    <t>97,15</t>
  </si>
  <si>
    <t>97,23</t>
  </si>
  <si>
    <t>97,31</t>
  </si>
  <si>
    <t>97,39</t>
  </si>
  <si>
    <t>97,46</t>
  </si>
  <si>
    <t>97,53</t>
  </si>
  <si>
    <t>97,60</t>
  </si>
  <si>
    <t>97,67</t>
  </si>
  <si>
    <t>97,74</t>
  </si>
  <si>
    <t>97,80</t>
  </si>
  <si>
    <t>97,87</t>
  </si>
  <si>
    <t>97,93</t>
  </si>
  <si>
    <t>97,98</t>
  </si>
  <si>
    <t>98,04</t>
  </si>
  <si>
    <t>98,10</t>
  </si>
  <si>
    <t>98,15</t>
  </si>
  <si>
    <t>98,20</t>
  </si>
  <si>
    <t>98,26</t>
  </si>
  <si>
    <t>98,31</t>
  </si>
  <si>
    <t>98,36</t>
  </si>
  <si>
    <t>98,42</t>
  </si>
  <si>
    <t>98,47</t>
  </si>
  <si>
    <t>98,52</t>
  </si>
  <si>
    <t>98,57</t>
  </si>
  <si>
    <t>98,62</t>
  </si>
  <si>
    <t>98,67</t>
  </si>
  <si>
    <t>98,72</t>
  </si>
  <si>
    <t>98,77</t>
  </si>
  <si>
    <t>98,81</t>
  </si>
  <si>
    <t>98,86</t>
  </si>
  <si>
    <t>98,91</t>
  </si>
  <si>
    <t>98,95</t>
  </si>
  <si>
    <t>99,00</t>
  </si>
  <si>
    <t>99,04</t>
  </si>
  <si>
    <t>99,08</t>
  </si>
  <si>
    <t>99,12</t>
  </si>
  <si>
    <t>99,16</t>
  </si>
  <si>
    <t>99,20</t>
  </si>
  <si>
    <t>99,24</t>
  </si>
  <si>
    <t>99,28</t>
  </si>
  <si>
    <t>99,32</t>
  </si>
  <si>
    <t>99,35</t>
  </si>
  <si>
    <t>99,39</t>
  </si>
  <si>
    <t>99,46</t>
  </si>
  <si>
    <t>99,49</t>
  </si>
  <si>
    <t>99,64</t>
  </si>
  <si>
    <t>99,74</t>
  </si>
  <si>
    <t>99,81</t>
  </si>
  <si>
    <t>99,83</t>
  </si>
  <si>
    <t>99,85</t>
  </si>
  <si>
    <t>99,87</t>
  </si>
  <si>
    <t>IMPLANTAÇÃO DE METODOLOGIA DE GESTÃO (SISTEMA INFORMATIZADO) EM CONFORMIDADE ÀS NORMATIVAS DA ANEEL, INCLUSO TREINAMENTOS, CAPACITAÇÃO DE SERVIDORES E SUPORTE TÉCNICO - CONFORME DESCRITIVO.</t>
  </si>
  <si>
    <t xml:space="preserve">Constitui objeto desta licitação a contratação de empresa de engenharia para o Gerenciamento e execução dos serviços de gestão plena do Sistema de Iluminação Pública, com fornecimento de mão de obra e materiais e gerenciamento e manutenção do Sistema Elétrico dos Prédios Públicos bem como todas as demais atividades necessárias ao atendimento das necessidades da PREFEITURA MUNICIPAL DE CAIRU/BAHIA, Compreendendo: •	Gestão da Energia Elétrica do Sistema de Iluminação Pública; •	Implantação e manutenção do Sistema de Atendimento de Demandas da Iluminação Pública; •	Manutenção Preventiva e Corretiva do Sistema de Iluminação Pública; •	Execução do Cadastro (inventário) Geo-referenciado da Iluminação Pública; •	Implantação do Sistema Informatizado de Gerenciamento da Iluminação Pública; •	Gerenciamento e manutenção do Sistema Elétrico dos Prédios Públicos; •	Obras de Ampliação e Melhoramentos da iluminação pública do município; •	Projetos e execução de Eventos Decorativos de avenidas, praças Públicas e Prédios Públicos;           </t>
  </si>
  <si>
    <t xml:space="preserve">SINAPI - 05/2026 - Bahia
SBC - 07/2026 - Bahia
SICRO3 - 04/2026 - Bahia
ORSE - 03/2026 - Sergipe
</t>
  </si>
  <si>
    <t>PRÓPRIO</t>
  </si>
  <si>
    <t>INSU 0001</t>
  </si>
  <si>
    <t xml:space="preserve"> CPV01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</si>
</sst>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 %"/>
    <numFmt numFmtId="165" formatCode="#,##0.0000"/>
    <numFmt numFmtId="166" formatCode="#,##0.0000000"/>
    <numFmt numFmtId="167" formatCode="_(&quot;R$ &quot;* #,##0.00_);_(&quot;R$ &quot;* \(#,##0.00\);_(&quot;R$ &quot;* &quot;-&quot;??_);_(@_)"/>
    <numFmt numFmtId="168" formatCode="0.000%"/>
  </numFmts>
  <fonts count="50"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0"/>
      <color rgb="FF000000"/>
      <name val="Times New Roman"/>
      <family val="1"/>
    </font>
    <font>
      <b/>
      <sz val="12"/>
      <name val="Calibri"/>
      <family val="1"/>
    </font>
    <font>
      <sz val="12"/>
      <name val="Times New Roman"/>
      <family val="1"/>
    </font>
    <font>
      <b/>
      <sz val="11"/>
      <color rgb="FFFFFFFF"/>
      <name val="Calibri"/>
      <family val="1"/>
    </font>
    <font>
      <sz val="11"/>
      <color rgb="FFFFFFFF"/>
      <name val="Times New Roman"/>
      <family val="1"/>
    </font>
    <font>
      <vertAlign val="superscript"/>
      <sz val="9.5"/>
      <color rgb="FFFFFFFF"/>
      <name val="Calibri"/>
      <family val="1"/>
    </font>
    <font>
      <vertAlign val="superscript"/>
      <sz val="9.5"/>
      <color rgb="FFFFFFFF"/>
      <name val="Times New Roman"/>
      <family val="1"/>
    </font>
    <font>
      <b/>
      <sz val="9.5"/>
      <color rgb="FFFFFFFF"/>
      <name val="Calibri"/>
      <family val="1"/>
    </font>
    <font>
      <sz val="9.5"/>
      <color rgb="FFFFFFFF"/>
      <name val="Times New Roman"/>
      <family val="1"/>
    </font>
    <font>
      <b/>
      <sz val="9.5"/>
      <name val="Calibri"/>
      <family val="2"/>
    </font>
    <font>
      <b/>
      <sz val="9.5"/>
      <name val="Calibri"/>
      <family val="1"/>
    </font>
    <font>
      <sz val="9.5"/>
      <name val="Calibri"/>
      <family val="2"/>
    </font>
    <font>
      <sz val="9.5"/>
      <name val="Calibri"/>
      <family val="1"/>
    </font>
    <font>
      <sz val="9.5"/>
      <color rgb="FF000000"/>
      <name val="Calibri"/>
      <family val="2"/>
    </font>
    <font>
      <sz val="9.5"/>
      <name val="Times New Roman"/>
      <family val="1"/>
    </font>
    <font>
      <b/>
      <sz val="9.5"/>
      <color rgb="FF000000"/>
      <name val="Calibri"/>
      <family val="2"/>
    </font>
    <font>
      <b/>
      <sz val="9.5"/>
      <color rgb="FFFFFFFF"/>
      <name val="Calibri"/>
      <family val="2"/>
    </font>
    <font>
      <sz val="7"/>
      <name val="Calibri"/>
      <family val="2"/>
    </font>
    <font>
      <sz val="7"/>
      <name val="Calibri"/>
      <family val="1"/>
    </font>
    <font>
      <sz val="7"/>
      <name val="Calibri"/>
    </font>
    <font>
      <sz val="10"/>
      <name val="Arial"/>
      <family val="2"/>
    </font>
    <font>
      <b/>
      <sz val="10"/>
      <name val="Arial"/>
      <family val="2"/>
    </font>
    <font>
      <b/>
      <sz val="12"/>
      <name val="Arial"/>
      <family val="2"/>
    </font>
    <font>
      <sz val="10"/>
      <name val="Arial"/>
    </font>
    <font>
      <b/>
      <sz val="10"/>
      <color indexed="12"/>
      <name val="Arial"/>
      <family val="2"/>
    </font>
    <font>
      <b/>
      <sz val="9"/>
      <name val="Arial"/>
      <family val="2"/>
    </font>
    <font>
      <sz val="9"/>
      <name val="Arial"/>
      <family val="2"/>
    </font>
    <font>
      <b/>
      <sz val="11"/>
      <name val="Arial"/>
      <family val="2"/>
    </font>
    <font>
      <b/>
      <sz val="20"/>
      <color indexed="10"/>
      <name val="Arial"/>
      <family val="2"/>
    </font>
    <font>
      <sz val="11"/>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10"/>
      <color rgb="FFFFFFFF"/>
      <name val="Times New Roman"/>
      <family val="1"/>
    </font>
    <font>
      <b/>
      <sz val="11"/>
      <color theme="1"/>
      <name val="Arial"/>
      <family val="1"/>
    </font>
    <font>
      <sz val="11"/>
      <color theme="1"/>
      <name val="Arial"/>
      <family val="1"/>
    </font>
    <font>
      <b/>
      <sz val="10"/>
      <color theme="1"/>
      <name val="Arial"/>
      <family val="1"/>
    </font>
    <font>
      <sz val="10"/>
      <color theme="1"/>
      <name val="Arial"/>
      <family val="1"/>
    </font>
    <font>
      <sz val="11"/>
      <name val="Arial"/>
      <family val="1"/>
    </font>
  </fonts>
  <fills count="13">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rgb="FF7F7F7F"/>
      </patternFill>
    </fill>
    <fill>
      <patternFill patternType="solid">
        <fgColor rgb="FF538CD3"/>
      </patternFill>
    </fill>
    <fill>
      <patternFill patternType="solid">
        <fgColor rgb="FFB8CCE4"/>
      </patternFill>
    </fill>
    <fill>
      <patternFill patternType="solid">
        <fgColor indexed="43"/>
        <bgColor indexed="64"/>
      </patternFill>
    </fill>
    <fill>
      <patternFill patternType="solid">
        <fgColor theme="5" tint="0.79998168889431442"/>
        <bgColor rgb="FFEFEFEF"/>
      </patternFill>
    </fill>
  </fills>
  <borders count="25">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n">
        <color rgb="FF7A9FCD"/>
      </bottom>
      <diagonal/>
    </border>
    <border>
      <left style="thin">
        <color rgb="FF7A9FCD"/>
      </left>
      <right/>
      <top style="thin">
        <color rgb="FF7A9FCD"/>
      </top>
      <bottom style="thin">
        <color rgb="FF7A9FCD"/>
      </bottom>
      <diagonal/>
    </border>
    <border>
      <left/>
      <right/>
      <top style="thin">
        <color rgb="FF7A9FCD"/>
      </top>
      <bottom style="thin">
        <color rgb="FF7A9FCD"/>
      </bottom>
      <diagonal/>
    </border>
    <border>
      <left/>
      <right style="thin">
        <color rgb="FF7A9FCD"/>
      </right>
      <top style="thin">
        <color rgb="FF7A9FCD"/>
      </top>
      <bottom style="thin">
        <color rgb="FF7A9FCD"/>
      </bottom>
      <diagonal/>
    </border>
    <border>
      <left style="thin">
        <color rgb="FF7A9FCD"/>
      </left>
      <right style="thin">
        <color rgb="FF7A9FCD"/>
      </right>
      <top style="thin">
        <color rgb="FF7A9FCD"/>
      </top>
      <bottom/>
      <diagonal/>
    </border>
    <border>
      <left style="thin">
        <color rgb="FF7A9FCD"/>
      </left>
      <right style="thin">
        <color rgb="FF7A9FCD"/>
      </right>
      <top/>
      <bottom style="thin">
        <color rgb="FF7A9FCD"/>
      </bottom>
      <diagonal/>
    </border>
    <border>
      <left style="thin">
        <color rgb="FF7A9FCD"/>
      </left>
      <right style="thin">
        <color rgb="FF7A9FCD"/>
      </right>
      <top style="thin">
        <color rgb="FF7A9FCD"/>
      </top>
      <bottom style="thin">
        <color rgb="FF7A9FCD"/>
      </bottom>
      <diagonal/>
    </border>
    <border>
      <left style="thin">
        <color rgb="FF7A9FCD"/>
      </left>
      <right style="thin">
        <color rgb="FF007F00"/>
      </right>
      <top style="thin">
        <color rgb="FF7A9FCD"/>
      </top>
      <bottom style="thin">
        <color rgb="FF7A9FCD"/>
      </bottom>
      <diagonal/>
    </border>
    <border>
      <left style="thin">
        <color rgb="FF007F00"/>
      </left>
      <right style="thin">
        <color rgb="FF007F00"/>
      </right>
      <top style="thin">
        <color rgb="FF7A9FCD"/>
      </top>
      <bottom style="thin">
        <color rgb="FF7A9FCD"/>
      </bottom>
      <diagonal/>
    </border>
    <border>
      <left style="thin">
        <color rgb="FF007F00"/>
      </left>
      <right/>
      <top style="thin">
        <color rgb="FF7A9FCD"/>
      </top>
      <bottom style="thin">
        <color rgb="FF7A9FCD"/>
      </bottom>
      <diagonal/>
    </border>
    <border>
      <left style="thin">
        <color rgb="FF007F00"/>
      </left>
      <right style="thin">
        <color rgb="FF7A9FCD"/>
      </right>
      <top style="thin">
        <color rgb="FF7A9FCD"/>
      </top>
      <bottom style="thin">
        <color rgb="FF7A9FCD"/>
      </bottom>
      <diagonal/>
    </border>
    <border>
      <left/>
      <right/>
      <top style="thin">
        <color rgb="FF7A9FCD"/>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6" fillId="0" borderId="0"/>
    <xf numFmtId="0" fontId="26" fillId="0" borderId="0"/>
    <xf numFmtId="0" fontId="29" fillId="0" borderId="0"/>
    <xf numFmtId="167" fontId="26" fillId="0" borderId="0" applyFont="0" applyFill="0" applyBorder="0" applyAlignment="0" applyProtection="0"/>
    <xf numFmtId="0" fontId="32" fillId="0" borderId="0"/>
    <xf numFmtId="44" fontId="49" fillId="0" borderId="0" applyFont="0" applyFill="0" applyBorder="0" applyAlignment="0" applyProtection="0"/>
    <xf numFmtId="9" fontId="49" fillId="0" borderId="0" applyFont="0" applyFill="0" applyBorder="0" applyAlignment="0" applyProtection="0"/>
  </cellStyleXfs>
  <cellXfs count="207">
    <xf numFmtId="0" fontId="0" fillId="0" borderId="0" xfId="0"/>
    <xf numFmtId="0" fontId="2" fillId="4" borderId="2" xfId="0" applyFont="1" applyFill="1" applyBorder="1" applyAlignment="1">
      <alignment horizontal="right" vertical="top" wrapText="1"/>
    </xf>
    <xf numFmtId="4" fontId="2" fillId="4" borderId="2" xfId="0" applyNumberFormat="1" applyFont="1" applyFill="1" applyBorder="1" applyAlignment="1">
      <alignment horizontal="right" vertical="top" wrapText="1"/>
    </xf>
    <xf numFmtId="0" fontId="4" fillId="5" borderId="2" xfId="0" applyFont="1" applyFill="1" applyBorder="1" applyAlignment="1">
      <alignment horizontal="right" vertical="top" wrapText="1"/>
    </xf>
    <xf numFmtId="0" fontId="4" fillId="5" borderId="2" xfId="0" applyFont="1" applyFill="1" applyBorder="1" applyAlignment="1">
      <alignment horizontal="center" vertical="top" wrapText="1"/>
    </xf>
    <xf numFmtId="166" fontId="4" fillId="5" borderId="2" xfId="0" applyNumberFormat="1"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0" fontId="5" fillId="2" borderId="2" xfId="0" applyFont="1" applyFill="1" applyBorder="1" applyAlignment="1">
      <alignment horizontal="right" vertical="top" wrapText="1"/>
    </xf>
    <xf numFmtId="0" fontId="5" fillId="2" borderId="2" xfId="0" applyFont="1" applyFill="1" applyBorder="1" applyAlignment="1">
      <alignment horizontal="center" vertical="top" wrapText="1"/>
    </xf>
    <xf numFmtId="166" fontId="5" fillId="2" borderId="2" xfId="0" applyNumberFormat="1" applyFont="1" applyFill="1" applyBorder="1" applyAlignment="1">
      <alignment horizontal="right" vertical="top" wrapText="1"/>
    </xf>
    <xf numFmtId="4" fontId="5" fillId="2" borderId="2" xfId="0" applyNumberFormat="1" applyFont="1" applyFill="1" applyBorder="1" applyAlignment="1">
      <alignment horizontal="right" vertical="top" wrapText="1"/>
    </xf>
    <xf numFmtId="0" fontId="5" fillId="3" borderId="2" xfId="0" applyFont="1" applyFill="1" applyBorder="1" applyAlignment="1">
      <alignment horizontal="right" vertical="top" wrapText="1"/>
    </xf>
    <xf numFmtId="0" fontId="5" fillId="3" borderId="2" xfId="0" applyFont="1" applyFill="1" applyBorder="1" applyAlignment="1">
      <alignment horizontal="center" vertical="top" wrapText="1"/>
    </xf>
    <xf numFmtId="166"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4" fontId="5" fillId="7" borderId="0" xfId="0" applyNumberFormat="1" applyFont="1" applyFill="1" applyAlignment="1">
      <alignment horizontal="right" vertical="top" wrapText="1"/>
    </xf>
    <xf numFmtId="166" fontId="3" fillId="7" borderId="0" xfId="0" applyNumberFormat="1" applyFont="1" applyFill="1" applyAlignment="1">
      <alignment horizontal="right" vertical="top" wrapText="1"/>
    </xf>
    <xf numFmtId="0" fontId="4" fillId="5" borderId="1" xfId="0" applyFont="1" applyFill="1" applyBorder="1" applyAlignment="1">
      <alignment horizontal="left" vertical="top" wrapText="1"/>
    </xf>
    <xf numFmtId="165" fontId="5" fillId="3" borderId="2" xfId="0" applyNumberFormat="1" applyFont="1" applyFill="1" applyBorder="1" applyAlignment="1">
      <alignment horizontal="right" vertical="top" wrapText="1"/>
    </xf>
    <xf numFmtId="165" fontId="5" fillId="2" borderId="2" xfId="0" applyNumberFormat="1" applyFont="1" applyFill="1" applyBorder="1" applyAlignment="1">
      <alignment horizontal="right" vertical="top" wrapText="1"/>
    </xf>
    <xf numFmtId="0" fontId="4" fillId="6" borderId="2" xfId="0" applyFont="1" applyFill="1" applyBorder="1" applyAlignment="1">
      <alignment horizontal="right" vertical="top" wrapText="1"/>
    </xf>
    <xf numFmtId="0" fontId="4" fillId="6" borderId="2" xfId="0" applyFont="1" applyFill="1" applyBorder="1" applyAlignment="1">
      <alignment horizontal="center" vertical="top" wrapText="1"/>
    </xf>
    <xf numFmtId="166" fontId="4" fillId="6" borderId="2" xfId="0" applyNumberFormat="1" applyFont="1" applyFill="1" applyBorder="1" applyAlignment="1">
      <alignment horizontal="right" vertical="top" wrapText="1"/>
    </xf>
    <xf numFmtId="4" fontId="4" fillId="6" borderId="2" xfId="0" applyNumberFormat="1" applyFont="1" applyFill="1" applyBorder="1" applyAlignment="1">
      <alignment horizontal="right" vertical="top" wrapText="1"/>
    </xf>
    <xf numFmtId="165" fontId="3" fillId="7" borderId="0" xfId="0" applyNumberFormat="1" applyFont="1" applyFill="1" applyAlignment="1">
      <alignment horizontal="right" vertical="top" wrapText="1"/>
    </xf>
    <xf numFmtId="0" fontId="5" fillId="7" borderId="0" xfId="0" applyFont="1" applyFill="1" applyAlignment="1">
      <alignment horizontal="left" vertical="top" wrapText="1"/>
    </xf>
    <xf numFmtId="0" fontId="3" fillId="7" borderId="0" xfId="0" applyFont="1" applyFill="1" applyAlignment="1">
      <alignment horizontal="center" vertical="top" wrapText="1"/>
    </xf>
    <xf numFmtId="0" fontId="6" fillId="0" borderId="0" xfId="1" applyAlignment="1">
      <alignment horizontal="left" vertical="top"/>
    </xf>
    <xf numFmtId="0" fontId="6" fillId="0" borderId="9" xfId="1" applyBorder="1" applyAlignment="1">
      <alignment horizontal="center" vertical="top" wrapText="1"/>
    </xf>
    <xf numFmtId="0" fontId="17" fillId="0" borderId="9" xfId="1" applyFont="1" applyBorder="1" applyAlignment="1">
      <alignment horizontal="center" vertical="top" wrapText="1"/>
    </xf>
    <xf numFmtId="0" fontId="17" fillId="0" borderId="10" xfId="1" applyFont="1" applyBorder="1" applyAlignment="1">
      <alignment horizontal="left" vertical="top" wrapText="1"/>
    </xf>
    <xf numFmtId="10" fontId="19" fillId="0" borderId="11" xfId="1" applyNumberFormat="1" applyFont="1" applyBorder="1" applyAlignment="1">
      <alignment horizontal="center" vertical="top" shrinkToFit="1"/>
    </xf>
    <xf numFmtId="10" fontId="19" fillId="0" borderId="12" xfId="1" applyNumberFormat="1" applyFont="1" applyBorder="1" applyAlignment="1">
      <alignment horizontal="center" vertical="top" shrinkToFit="1"/>
    </xf>
    <xf numFmtId="10" fontId="19" fillId="0" borderId="6" xfId="1" applyNumberFormat="1" applyFont="1" applyBorder="1" applyAlignment="1">
      <alignment horizontal="center" vertical="top" shrinkToFit="1"/>
    </xf>
    <xf numFmtId="0" fontId="17" fillId="10" borderId="9" xfId="1" applyFont="1" applyFill="1" applyBorder="1" applyAlignment="1">
      <alignment horizontal="center" vertical="top" wrapText="1"/>
    </xf>
    <xf numFmtId="0" fontId="17" fillId="10" borderId="10" xfId="1" applyFont="1" applyFill="1" applyBorder="1" applyAlignment="1">
      <alignment horizontal="left" vertical="top" wrapText="1"/>
    </xf>
    <xf numFmtId="10" fontId="19" fillId="10" borderId="11" xfId="1" applyNumberFormat="1" applyFont="1" applyFill="1" applyBorder="1" applyAlignment="1">
      <alignment horizontal="center" vertical="top" shrinkToFit="1"/>
    </xf>
    <xf numFmtId="10" fontId="19" fillId="10" borderId="13" xfId="1" applyNumberFormat="1" applyFont="1" applyFill="1" applyBorder="1" applyAlignment="1">
      <alignment horizontal="center" vertical="top" shrinkToFit="1"/>
    </xf>
    <xf numFmtId="10" fontId="19" fillId="10" borderId="4" xfId="1" applyNumberFormat="1" applyFont="1" applyFill="1" applyBorder="1" applyAlignment="1">
      <alignment horizontal="center" vertical="top" shrinkToFit="1"/>
    </xf>
    <xf numFmtId="10" fontId="19" fillId="10" borderId="6" xfId="1" applyNumberFormat="1" applyFont="1" applyFill="1" applyBorder="1" applyAlignment="1">
      <alignment horizontal="center" vertical="top" shrinkToFit="1"/>
    </xf>
    <xf numFmtId="10" fontId="19" fillId="0" borderId="13" xfId="1" applyNumberFormat="1" applyFont="1" applyBorder="1" applyAlignment="1">
      <alignment horizontal="center" vertical="top" shrinkToFit="1"/>
    </xf>
    <xf numFmtId="10" fontId="19" fillId="0" borderId="4" xfId="1" applyNumberFormat="1" applyFont="1" applyBorder="1" applyAlignment="1">
      <alignment horizontal="center" vertical="top" shrinkToFit="1"/>
    </xf>
    <xf numFmtId="10" fontId="19" fillId="10" borderId="9" xfId="1" applyNumberFormat="1" applyFont="1" applyFill="1" applyBorder="1" applyAlignment="1">
      <alignment horizontal="center" vertical="top" shrinkToFit="1"/>
    </xf>
    <xf numFmtId="10" fontId="19" fillId="0" borderId="9" xfId="1" applyNumberFormat="1" applyFont="1" applyBorder="1" applyAlignment="1">
      <alignment horizontal="center" vertical="top" shrinkToFit="1"/>
    </xf>
    <xf numFmtId="0" fontId="6" fillId="10" borderId="10" xfId="1" applyFill="1" applyBorder="1" applyAlignment="1">
      <alignment horizontal="left" vertical="top" wrapText="1"/>
    </xf>
    <xf numFmtId="0" fontId="6" fillId="0" borderId="10" xfId="1" applyBorder="1" applyAlignment="1">
      <alignment horizontal="left" vertical="top" wrapText="1"/>
    </xf>
    <xf numFmtId="0" fontId="15" fillId="10" borderId="9" xfId="1" applyFont="1" applyFill="1" applyBorder="1" applyAlignment="1">
      <alignment horizontal="center" vertical="top" wrapText="1"/>
    </xf>
    <xf numFmtId="0" fontId="15" fillId="10" borderId="10" xfId="1" applyFont="1" applyFill="1" applyBorder="1" applyAlignment="1">
      <alignment horizontal="center" vertical="top" wrapText="1"/>
    </xf>
    <xf numFmtId="10" fontId="21" fillId="10" borderId="13" xfId="1" applyNumberFormat="1" applyFont="1" applyFill="1" applyBorder="1" applyAlignment="1">
      <alignment horizontal="center" vertical="top" shrinkToFit="1"/>
    </xf>
    <xf numFmtId="10" fontId="21" fillId="10" borderId="9" xfId="1" applyNumberFormat="1" applyFont="1" applyFill="1" applyBorder="1" applyAlignment="1">
      <alignment horizontal="center" vertical="top" shrinkToFit="1"/>
    </xf>
    <xf numFmtId="0" fontId="17" fillId="10" borderId="9" xfId="1" applyFont="1" applyFill="1" applyBorder="1" applyAlignment="1">
      <alignment horizontal="left" vertical="top" wrapText="1"/>
    </xf>
    <xf numFmtId="0" fontId="6" fillId="10" borderId="9" xfId="1" applyFill="1" applyBorder="1" applyAlignment="1">
      <alignment horizontal="center" vertical="top" wrapText="1"/>
    </xf>
    <xf numFmtId="0" fontId="6" fillId="0" borderId="9" xfId="1" applyBorder="1" applyAlignment="1">
      <alignment horizontal="left" vertical="top" wrapText="1"/>
    </xf>
    <xf numFmtId="0" fontId="6" fillId="10" borderId="9" xfId="1" applyFill="1" applyBorder="1" applyAlignment="1">
      <alignment horizontal="left" vertical="top" wrapText="1"/>
    </xf>
    <xf numFmtId="0" fontId="15" fillId="0" borderId="9" xfId="1" applyFont="1" applyBorder="1" applyAlignment="1">
      <alignment horizontal="center" vertical="top" wrapText="1"/>
    </xf>
    <xf numFmtId="10" fontId="21" fillId="0" borderId="9" xfId="1" applyNumberFormat="1" applyFont="1" applyBorder="1" applyAlignment="1">
      <alignment horizontal="center" vertical="top" shrinkToFit="1"/>
    </xf>
    <xf numFmtId="0" fontId="17" fillId="0" borderId="9" xfId="1" applyFont="1" applyBorder="1" applyAlignment="1">
      <alignment horizontal="center" vertical="center" wrapText="1"/>
    </xf>
    <xf numFmtId="10" fontId="19" fillId="0" borderId="9" xfId="1" applyNumberFormat="1" applyFont="1" applyBorder="1" applyAlignment="1">
      <alignment horizontal="center" vertical="center" shrinkToFit="1"/>
    </xf>
    <xf numFmtId="0" fontId="17" fillId="10" borderId="9" xfId="1" applyFont="1" applyFill="1" applyBorder="1" applyAlignment="1">
      <alignment horizontal="center" vertical="center" wrapText="1"/>
    </xf>
    <xf numFmtId="10" fontId="19" fillId="10" borderId="9" xfId="1" applyNumberFormat="1" applyFont="1" applyFill="1" applyBorder="1" applyAlignment="1">
      <alignment horizontal="center" vertical="center" shrinkToFit="1"/>
    </xf>
    <xf numFmtId="10" fontId="22" fillId="9" borderId="9" xfId="1" applyNumberFormat="1" applyFont="1" applyFill="1" applyBorder="1" applyAlignment="1">
      <alignment horizontal="center" vertical="top" shrinkToFit="1"/>
    </xf>
    <xf numFmtId="0" fontId="25" fillId="0" borderId="0" xfId="1" applyFont="1" applyAlignment="1">
      <alignment horizontal="left" vertical="top" wrapText="1"/>
    </xf>
    <xf numFmtId="0" fontId="26" fillId="0" borderId="0" xfId="2"/>
    <xf numFmtId="0" fontId="27" fillId="0" borderId="0" xfId="2" applyFont="1" applyAlignment="1">
      <alignment horizontal="center"/>
    </xf>
    <xf numFmtId="0" fontId="28" fillId="0" borderId="0" xfId="2" applyFont="1" applyAlignment="1">
      <alignment horizontal="center"/>
    </xf>
    <xf numFmtId="0" fontId="29" fillId="0" borderId="0" xfId="3"/>
    <xf numFmtId="0" fontId="27" fillId="0" borderId="15" xfId="2" applyFont="1" applyBorder="1" applyAlignment="1">
      <alignment horizontal="center"/>
    </xf>
    <xf numFmtId="10" fontId="30" fillId="0" borderId="15" xfId="2" applyNumberFormat="1" applyFont="1" applyBorder="1" applyAlignment="1">
      <alignment horizontal="center"/>
    </xf>
    <xf numFmtId="0" fontId="27" fillId="0" borderId="0" xfId="2" applyFont="1"/>
    <xf numFmtId="0" fontId="27" fillId="0" borderId="15" xfId="2" applyFont="1" applyBorder="1" applyAlignment="1">
      <alignment horizontal="center" vertical="center" wrapText="1"/>
    </xf>
    <xf numFmtId="0" fontId="34" fillId="0" borderId="0" xfId="2" applyFont="1" applyAlignment="1">
      <alignment vertical="top" wrapText="1"/>
    </xf>
    <xf numFmtId="0" fontId="35" fillId="0" borderId="15" xfId="2" applyFont="1" applyBorder="1" applyAlignment="1">
      <alignment horizontal="center" vertical="center"/>
    </xf>
    <xf numFmtId="10" fontId="35" fillId="11" borderId="15" xfId="2" applyNumberFormat="1" applyFont="1" applyFill="1" applyBorder="1" applyAlignment="1" applyProtection="1">
      <alignment horizontal="center" vertical="center"/>
      <protection locked="0"/>
    </xf>
    <xf numFmtId="4" fontId="33" fillId="0" borderId="15" xfId="2" applyNumberFormat="1" applyFont="1" applyBorder="1" applyAlignment="1">
      <alignment horizontal="center" vertical="center"/>
    </xf>
    <xf numFmtId="10" fontId="35" fillId="0" borderId="15" xfId="2" applyNumberFormat="1" applyFont="1" applyBorder="1" applyAlignment="1">
      <alignment horizontal="center" vertical="center"/>
    </xf>
    <xf numFmtId="10" fontId="35" fillId="0" borderId="15" xfId="2" applyNumberFormat="1" applyFont="1" applyBorder="1" applyAlignment="1">
      <alignment horizontal="center" vertical="center" wrapText="1"/>
    </xf>
    <xf numFmtId="0" fontId="35" fillId="0" borderId="15" xfId="2" applyFont="1" applyBorder="1" applyAlignment="1">
      <alignment horizontal="center" vertical="center" wrapText="1"/>
    </xf>
    <xf numFmtId="4" fontId="33" fillId="0" borderId="15" xfId="2" applyNumberFormat="1" applyFont="1" applyBorder="1" applyAlignment="1">
      <alignment horizontal="center" vertical="center" wrapText="1"/>
    </xf>
    <xf numFmtId="0" fontId="36" fillId="0" borderId="0" xfId="2" applyFont="1" applyAlignment="1">
      <alignment horizontal="center" vertical="center" wrapText="1"/>
    </xf>
    <xf numFmtId="10" fontId="36" fillId="0" borderId="0" xfId="2" applyNumberFormat="1" applyFont="1" applyAlignment="1">
      <alignment horizontal="center" vertical="center"/>
    </xf>
    <xf numFmtId="0" fontId="26" fillId="0" borderId="0" xfId="2" applyProtection="1">
      <protection locked="0"/>
    </xf>
    <xf numFmtId="0" fontId="38" fillId="0" borderId="15" xfId="2" applyFont="1" applyBorder="1" applyAlignment="1">
      <alignment horizontal="center" vertical="center"/>
    </xf>
    <xf numFmtId="0" fontId="26" fillId="0" borderId="0" xfId="2" applyAlignment="1">
      <alignment horizontal="center" vertical="top"/>
    </xf>
    <xf numFmtId="0" fontId="42" fillId="0" borderId="0" xfId="2" applyFont="1" applyAlignment="1">
      <alignment horizontal="center" vertical="top"/>
    </xf>
    <xf numFmtId="0" fontId="35" fillId="0" borderId="0" xfId="2" applyFont="1" applyAlignment="1">
      <alignment vertical="top"/>
    </xf>
    <xf numFmtId="0" fontId="35" fillId="0" borderId="0" xfId="2" applyFont="1"/>
    <xf numFmtId="168" fontId="35" fillId="11" borderId="15" xfId="2" applyNumberFormat="1" applyFont="1" applyFill="1" applyBorder="1" applyAlignment="1" applyProtection="1">
      <alignment horizontal="left" vertical="center" indent="1"/>
      <protection locked="0"/>
    </xf>
    <xf numFmtId="0" fontId="3" fillId="7" borderId="0" xfId="0" applyFont="1" applyFill="1" applyAlignment="1">
      <alignment horizontal="right" vertical="top" wrapText="1"/>
    </xf>
    <xf numFmtId="0" fontId="3" fillId="7" borderId="0" xfId="0" applyFont="1" applyFill="1" applyAlignment="1">
      <alignment horizontal="left" vertical="top" wrapText="1"/>
    </xf>
    <xf numFmtId="4" fontId="3" fillId="7" borderId="0" xfId="0" applyNumberFormat="1" applyFont="1" applyFill="1" applyAlignment="1">
      <alignment horizontal="right" vertical="top" wrapText="1"/>
    </xf>
    <xf numFmtId="0" fontId="5" fillId="7" borderId="0" xfId="0" applyFont="1" applyFill="1" applyAlignment="1">
      <alignment horizontal="center" vertical="top" wrapText="1"/>
    </xf>
    <xf numFmtId="0" fontId="1" fillId="7"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7" borderId="0" xfId="0" applyFont="1" applyFill="1" applyAlignment="1">
      <alignment horizontal="right" vertical="top" wrapText="1"/>
    </xf>
    <xf numFmtId="0" fontId="2" fillId="4" borderId="2" xfId="0" applyFont="1" applyFill="1" applyBorder="1" applyAlignment="1">
      <alignment horizontal="left" vertical="top" wrapText="1"/>
    </xf>
    <xf numFmtId="0" fontId="1" fillId="7" borderId="2" xfId="0" applyFont="1" applyFill="1" applyBorder="1" applyAlignment="1">
      <alignment horizontal="right" vertical="top" wrapText="1"/>
    </xf>
    <xf numFmtId="0" fontId="4" fillId="6" borderId="2" xfId="0" applyFont="1" applyFill="1" applyBorder="1" applyAlignment="1">
      <alignment horizontal="left" vertical="top" wrapText="1"/>
    </xf>
    <xf numFmtId="0" fontId="1" fillId="7" borderId="2" xfId="0" applyFont="1" applyFill="1" applyBorder="1" applyAlignment="1">
      <alignment horizontal="center" vertical="top" wrapText="1"/>
    </xf>
    <xf numFmtId="0" fontId="1" fillId="7" borderId="0" xfId="0" applyFont="1" applyFill="1" applyAlignment="1">
      <alignment horizontal="left" vertical="top" wrapText="1"/>
    </xf>
    <xf numFmtId="0" fontId="45" fillId="7" borderId="0" xfId="0" applyFont="1" applyFill="1" applyAlignment="1">
      <alignment horizontal="left" vertical="top" wrapText="1"/>
    </xf>
    <xf numFmtId="0" fontId="46" fillId="0" borderId="0" xfId="0" applyFont="1"/>
    <xf numFmtId="0" fontId="47" fillId="7" borderId="0" xfId="0" applyFont="1" applyFill="1" applyAlignment="1">
      <alignment horizontal="left" vertical="top" wrapText="1"/>
    </xf>
    <xf numFmtId="0" fontId="45" fillId="7" borderId="2" xfId="0" applyFont="1" applyFill="1" applyBorder="1" applyAlignment="1">
      <alignment horizontal="left" vertical="top" wrapText="1"/>
    </xf>
    <xf numFmtId="0" fontId="45" fillId="7" borderId="2" xfId="0" applyFont="1" applyFill="1" applyBorder="1" applyAlignment="1">
      <alignment horizontal="right" vertical="top" wrapText="1"/>
    </xf>
    <xf numFmtId="0" fontId="45" fillId="7" borderId="2" xfId="0" applyFont="1" applyFill="1" applyBorder="1" applyAlignment="1">
      <alignment horizontal="center" vertical="top" wrapText="1"/>
    </xf>
    <xf numFmtId="0" fontId="47" fillId="4" borderId="2" xfId="0" applyFont="1" applyFill="1" applyBorder="1" applyAlignment="1">
      <alignment horizontal="left" vertical="top" wrapText="1"/>
    </xf>
    <xf numFmtId="0" fontId="47" fillId="4" borderId="2" xfId="0" applyFont="1" applyFill="1" applyBorder="1" applyAlignment="1">
      <alignment horizontal="center" vertical="top" wrapText="1"/>
    </xf>
    <xf numFmtId="0" fontId="47" fillId="4" borderId="2" xfId="0" applyFont="1" applyFill="1" applyBorder="1" applyAlignment="1">
      <alignment horizontal="right" vertical="top" wrapText="1"/>
    </xf>
    <xf numFmtId="4" fontId="47" fillId="4" borderId="2" xfId="0" applyNumberFormat="1" applyFont="1" applyFill="1" applyBorder="1" applyAlignment="1">
      <alignment horizontal="right" vertical="top" wrapText="1"/>
    </xf>
    <xf numFmtId="164" fontId="47" fillId="4" borderId="2" xfId="0" applyNumberFormat="1" applyFont="1" applyFill="1" applyBorder="1" applyAlignment="1">
      <alignment horizontal="right" vertical="top" wrapText="1"/>
    </xf>
    <xf numFmtId="0" fontId="48" fillId="5" borderId="2" xfId="0" applyFont="1" applyFill="1" applyBorder="1" applyAlignment="1">
      <alignment horizontal="left" vertical="top" wrapText="1"/>
    </xf>
    <xf numFmtId="0" fontId="48" fillId="5" borderId="2" xfId="0" applyFont="1" applyFill="1" applyBorder="1" applyAlignment="1">
      <alignment horizontal="center" vertical="top" wrapText="1"/>
    </xf>
    <xf numFmtId="0" fontId="48" fillId="5" borderId="2" xfId="0" applyFont="1" applyFill="1" applyBorder="1" applyAlignment="1">
      <alignment horizontal="right" vertical="top" wrapText="1"/>
    </xf>
    <xf numFmtId="4" fontId="48" fillId="5" borderId="2" xfId="0" applyNumberFormat="1" applyFont="1" applyFill="1" applyBorder="1" applyAlignment="1">
      <alignment horizontal="right" vertical="top" wrapText="1"/>
    </xf>
    <xf numFmtId="164" fontId="48" fillId="5" borderId="2" xfId="0" applyNumberFormat="1" applyFont="1" applyFill="1" applyBorder="1" applyAlignment="1">
      <alignment horizontal="right" vertical="top" wrapText="1"/>
    </xf>
    <xf numFmtId="0" fontId="48" fillId="6" borderId="2" xfId="0" applyFont="1" applyFill="1" applyBorder="1" applyAlignment="1">
      <alignment horizontal="left" vertical="top" wrapText="1"/>
    </xf>
    <xf numFmtId="0" fontId="48" fillId="6" borderId="2" xfId="0" applyFont="1" applyFill="1" applyBorder="1" applyAlignment="1">
      <alignment horizontal="center" vertical="top" wrapText="1"/>
    </xf>
    <xf numFmtId="0" fontId="48" fillId="6" borderId="2" xfId="0" applyFont="1" applyFill="1" applyBorder="1" applyAlignment="1">
      <alignment horizontal="right" vertical="top" wrapText="1"/>
    </xf>
    <xf numFmtId="4" fontId="48" fillId="6" borderId="2" xfId="0" applyNumberFormat="1" applyFont="1" applyFill="1" applyBorder="1" applyAlignment="1">
      <alignment horizontal="right" vertical="top" wrapText="1"/>
    </xf>
    <xf numFmtId="164" fontId="48" fillId="6" borderId="2" xfId="0" applyNumberFormat="1" applyFont="1" applyFill="1" applyBorder="1" applyAlignment="1">
      <alignment horizontal="right" vertical="top" wrapText="1"/>
    </xf>
    <xf numFmtId="0" fontId="48" fillId="7" borderId="0" xfId="0" applyFont="1" applyFill="1" applyAlignment="1">
      <alignment horizontal="center" vertical="top" wrapText="1"/>
    </xf>
    <xf numFmtId="0" fontId="47" fillId="7" borderId="0" xfId="0" applyFont="1" applyFill="1" applyAlignment="1">
      <alignment horizontal="right" vertical="top" wrapText="1"/>
    </xf>
    <xf numFmtId="0" fontId="48" fillId="7" borderId="0" xfId="0" applyFont="1" applyFill="1" applyAlignment="1">
      <alignment horizontal="left" vertical="top" wrapText="1"/>
    </xf>
    <xf numFmtId="0" fontId="47" fillId="7" borderId="0" xfId="0" applyFont="1" applyFill="1" applyAlignment="1">
      <alignment horizontal="center" vertical="top" wrapText="1"/>
    </xf>
    <xf numFmtId="0" fontId="5" fillId="0" borderId="0" xfId="0" applyFont="1"/>
    <xf numFmtId="2" fontId="5" fillId="0" borderId="0" xfId="0" applyNumberFormat="1" applyFont="1"/>
    <xf numFmtId="4" fontId="5" fillId="0" borderId="0" xfId="0" applyNumberFormat="1" applyFont="1"/>
    <xf numFmtId="10" fontId="46" fillId="0" borderId="0" xfId="0" applyNumberFormat="1" applyFont="1"/>
    <xf numFmtId="0" fontId="5" fillId="12" borderId="2" xfId="0" applyFont="1" applyFill="1" applyBorder="1" applyAlignment="1">
      <alignment horizontal="left" vertical="top" wrapText="1"/>
    </xf>
    <xf numFmtId="0" fontId="5" fillId="12" borderId="2" xfId="0" applyFont="1" applyFill="1" applyBorder="1" applyAlignment="1">
      <alignment horizontal="right" vertical="top" wrapText="1"/>
    </xf>
    <xf numFmtId="0" fontId="5" fillId="12" borderId="2" xfId="0" applyFont="1" applyFill="1" applyBorder="1" applyAlignment="1">
      <alignment horizontal="center" vertical="top" wrapText="1"/>
    </xf>
    <xf numFmtId="166" fontId="5" fillId="12" borderId="2" xfId="0" applyNumberFormat="1" applyFont="1" applyFill="1" applyBorder="1" applyAlignment="1">
      <alignment horizontal="right" vertical="top" wrapText="1"/>
    </xf>
    <xf numFmtId="4" fontId="5" fillId="12" borderId="2" xfId="0" applyNumberFormat="1" applyFont="1" applyFill="1" applyBorder="1" applyAlignment="1">
      <alignment horizontal="right" vertical="top" wrapText="1"/>
    </xf>
    <xf numFmtId="165" fontId="5" fillId="12" borderId="2" xfId="0" applyNumberFormat="1" applyFont="1" applyFill="1" applyBorder="1" applyAlignment="1">
      <alignment horizontal="right" vertical="top" wrapText="1"/>
    </xf>
    <xf numFmtId="0" fontId="47" fillId="7" borderId="0" xfId="0" applyFont="1" applyFill="1" applyAlignment="1">
      <alignment horizontal="right" vertical="top" wrapText="1"/>
    </xf>
    <xf numFmtId="0" fontId="47" fillId="7" borderId="0" xfId="0" applyFont="1" applyFill="1" applyAlignment="1">
      <alignment horizontal="left" vertical="top" wrapText="1"/>
    </xf>
    <xf numFmtId="4" fontId="47" fillId="7" borderId="0" xfId="0" applyNumberFormat="1" applyFont="1" applyFill="1" applyAlignment="1">
      <alignment horizontal="right" vertical="top" wrapText="1"/>
    </xf>
    <xf numFmtId="0" fontId="48" fillId="7" borderId="0" xfId="0" applyFont="1" applyFill="1" applyAlignment="1">
      <alignment horizontal="center" vertical="top" wrapText="1"/>
    </xf>
    <xf numFmtId="0" fontId="46" fillId="0" borderId="0" xfId="0" applyFont="1"/>
    <xf numFmtId="0" fontId="45" fillId="7" borderId="0" xfId="0" applyFont="1" applyFill="1" applyAlignment="1">
      <alignment horizontal="center" wrapText="1"/>
    </xf>
    <xf numFmtId="0" fontId="45" fillId="7" borderId="0" xfId="0" applyFont="1" applyFill="1" applyAlignment="1">
      <alignment horizontal="left" vertical="top" wrapText="1"/>
    </xf>
    <xf numFmtId="0" fontId="5" fillId="7" borderId="0" xfId="0" applyFont="1" applyFill="1" applyAlignment="1">
      <alignment horizontal="center" vertical="top" wrapText="1"/>
    </xf>
    <xf numFmtId="0" fontId="0" fillId="0" borderId="0" xfId="0"/>
    <xf numFmtId="0" fontId="3" fillId="7" borderId="0" xfId="0" applyFont="1" applyFill="1" applyAlignment="1">
      <alignment horizontal="right" vertical="top" wrapText="1"/>
    </xf>
    <xf numFmtId="0" fontId="3" fillId="7" borderId="0" xfId="0" applyFont="1" applyFill="1" applyAlignment="1">
      <alignment horizontal="left" vertical="top" wrapText="1"/>
    </xf>
    <xf numFmtId="4" fontId="3" fillId="7" borderId="0" xfId="0" applyNumberFormat="1" applyFont="1" applyFill="1" applyAlignment="1">
      <alignment horizontal="right" vertical="top" wrapText="1"/>
    </xf>
    <xf numFmtId="0" fontId="1" fillId="7" borderId="0" xfId="0" applyFont="1" applyFill="1" applyAlignment="1">
      <alignment horizontal="left" vertical="top" wrapText="1"/>
    </xf>
    <xf numFmtId="0" fontId="1" fillId="7" borderId="0" xfId="0" applyFont="1" applyFill="1" applyAlignment="1">
      <alignment horizontal="center" wrapText="1"/>
    </xf>
    <xf numFmtId="0" fontId="5" fillId="7" borderId="0" xfId="0" applyFont="1" applyFill="1" applyAlignment="1">
      <alignment horizontal="right" vertical="top" wrapText="1"/>
    </xf>
    <xf numFmtId="0" fontId="1" fillId="7"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1" fillId="7" borderId="2" xfId="0" applyFont="1" applyFill="1" applyBorder="1" applyAlignment="1">
      <alignment horizontal="center" vertical="center" wrapText="1"/>
    </xf>
    <xf numFmtId="0" fontId="1" fillId="7" borderId="2" xfId="0" applyFont="1" applyFill="1" applyBorder="1" applyAlignment="1">
      <alignment horizontal="right" vertical="top" wrapText="1"/>
    </xf>
    <xf numFmtId="0" fontId="4" fillId="6" borderId="2" xfId="0" applyFont="1" applyFill="1" applyBorder="1" applyAlignment="1">
      <alignment horizontal="left" vertical="top" wrapText="1"/>
    </xf>
    <xf numFmtId="0" fontId="1" fillId="7" borderId="2" xfId="0" applyFont="1" applyFill="1" applyBorder="1" applyAlignment="1">
      <alignment horizontal="center" vertical="top" wrapText="1"/>
    </xf>
    <xf numFmtId="0" fontId="5" fillId="12" borderId="2" xfId="0" applyFont="1" applyFill="1" applyBorder="1" applyAlignment="1">
      <alignment horizontal="left" vertical="top" wrapText="1"/>
    </xf>
    <xf numFmtId="0" fontId="43" fillId="0" borderId="15" xfId="2" applyFont="1" applyBorder="1" applyAlignment="1">
      <alignment horizontal="center" vertical="center" wrapText="1"/>
    </xf>
    <xf numFmtId="0" fontId="26" fillId="0" borderId="0" xfId="2" applyAlignment="1">
      <alignment horizontal="center" vertical="center"/>
    </xf>
    <xf numFmtId="0" fontId="40" fillId="0" borderId="0" xfId="3" applyFont="1" applyAlignment="1">
      <alignment horizontal="right" vertical="center"/>
    </xf>
    <xf numFmtId="0" fontId="41" fillId="0" borderId="0" xfId="3" applyFont="1" applyAlignment="1">
      <alignment horizontal="center"/>
    </xf>
    <xf numFmtId="0" fontId="40" fillId="0" borderId="0" xfId="3" quotePrefix="1" applyFont="1" applyAlignment="1">
      <alignment horizontal="left" vertical="center"/>
    </xf>
    <xf numFmtId="0" fontId="40" fillId="0" borderId="0" xfId="3" applyFont="1" applyAlignment="1">
      <alignment horizontal="left" vertical="center"/>
    </xf>
    <xf numFmtId="0" fontId="40" fillId="0" borderId="0" xfId="3" applyFont="1" applyAlignment="1">
      <alignment horizontal="center" vertical="top"/>
    </xf>
    <xf numFmtId="0" fontId="39" fillId="0" borderId="0" xfId="2" applyFont="1" applyAlignment="1">
      <alignment horizontal="left" vertical="center" indent="1"/>
    </xf>
    <xf numFmtId="0" fontId="26" fillId="0" borderId="15" xfId="2" applyBorder="1" applyAlignment="1">
      <alignment horizontal="left" vertical="center" wrapText="1"/>
    </xf>
    <xf numFmtId="0" fontId="26" fillId="0" borderId="15" xfId="2" applyBorder="1" applyAlignment="1">
      <alignment horizontal="left" vertical="center"/>
    </xf>
    <xf numFmtId="0" fontId="36" fillId="0" borderId="0" xfId="2" applyFont="1" applyAlignment="1">
      <alignment horizontal="left" vertical="center" wrapText="1"/>
    </xf>
    <xf numFmtId="2" fontId="37" fillId="0" borderId="22" xfId="2" applyNumberFormat="1" applyFont="1" applyBorder="1" applyAlignment="1">
      <alignment horizontal="center" vertical="center"/>
    </xf>
    <xf numFmtId="2" fontId="37" fillId="0" borderId="23" xfId="2" applyNumberFormat="1" applyFont="1" applyBorder="1" applyAlignment="1">
      <alignment horizontal="center" vertical="center"/>
    </xf>
    <xf numFmtId="2" fontId="37" fillId="0" borderId="24" xfId="2" applyNumberFormat="1" applyFont="1" applyBorder="1" applyAlignment="1">
      <alignment horizontal="center" vertical="center"/>
    </xf>
    <xf numFmtId="0" fontId="32" fillId="0" borderId="15" xfId="2" applyFont="1" applyBorder="1" applyAlignment="1">
      <alignment horizontal="left"/>
    </xf>
    <xf numFmtId="10" fontId="32" fillId="11" borderId="15" xfId="2" applyNumberFormat="1" applyFont="1" applyFill="1" applyBorder="1" applyAlignment="1" applyProtection="1">
      <alignment horizontal="center"/>
      <protection locked="0"/>
    </xf>
    <xf numFmtId="0" fontId="33" fillId="0" borderId="15" xfId="2" applyFont="1" applyBorder="1" applyAlignment="1">
      <alignment horizontal="center" vertical="center"/>
    </xf>
    <xf numFmtId="4" fontId="33" fillId="0" borderId="15" xfId="2" applyNumberFormat="1" applyFont="1" applyBorder="1" applyAlignment="1">
      <alignment horizontal="center" vertical="center" wrapText="1"/>
    </xf>
    <xf numFmtId="0" fontId="27" fillId="0" borderId="15" xfId="2" applyFont="1" applyBorder="1" applyAlignment="1">
      <alignment horizontal="center" vertical="center"/>
    </xf>
    <xf numFmtId="0" fontId="32" fillId="0" borderId="15" xfId="2" applyFont="1" applyBorder="1" applyAlignment="1">
      <alignment horizontal="left" wrapText="1"/>
    </xf>
    <xf numFmtId="0" fontId="31" fillId="0" borderId="16" xfId="4" applyNumberFormat="1" applyFont="1" applyFill="1" applyBorder="1" applyAlignment="1" applyProtection="1">
      <alignment horizontal="left" wrapText="1"/>
    </xf>
    <xf numFmtId="0" fontId="27" fillId="0" borderId="17" xfId="5" applyFont="1" applyBorder="1" applyAlignment="1">
      <alignment horizontal="left" vertical="top"/>
    </xf>
    <xf numFmtId="0" fontId="27" fillId="0" borderId="0" xfId="5" applyFont="1" applyAlignment="1">
      <alignment horizontal="left" vertical="top"/>
    </xf>
    <xf numFmtId="0" fontId="27" fillId="0" borderId="18" xfId="5" applyFont="1" applyBorder="1" applyAlignment="1">
      <alignment horizontal="left" vertical="top"/>
    </xf>
    <xf numFmtId="167" fontId="32" fillId="11" borderId="19" xfId="4" applyFont="1" applyFill="1" applyBorder="1" applyAlignment="1" applyProtection="1">
      <alignment horizontal="left"/>
      <protection locked="0"/>
    </xf>
    <xf numFmtId="167" fontId="32" fillId="11" borderId="20" xfId="4" applyFont="1" applyFill="1" applyBorder="1" applyAlignment="1" applyProtection="1">
      <alignment horizontal="left"/>
      <protection locked="0"/>
    </xf>
    <xf numFmtId="167" fontId="32" fillId="11" borderId="21" xfId="4" applyFont="1" applyFill="1" applyBorder="1" applyAlignment="1" applyProtection="1">
      <alignment horizontal="left"/>
      <protection locked="0"/>
    </xf>
    <xf numFmtId="0" fontId="26" fillId="0" borderId="19" xfId="2" applyBorder="1" applyAlignment="1">
      <alignment horizontal="center" vertical="top" wrapText="1"/>
    </xf>
    <xf numFmtId="0" fontId="26" fillId="0" borderId="21" xfId="2" applyBorder="1" applyAlignment="1">
      <alignment horizontal="center" vertical="top" wrapText="1"/>
    </xf>
    <xf numFmtId="0" fontId="23" fillId="0" borderId="14" xfId="1" applyFont="1" applyBorder="1" applyAlignment="1">
      <alignment horizontal="left" vertical="top" wrapText="1"/>
    </xf>
    <xf numFmtId="0" fontId="6" fillId="0" borderId="0" xfId="1" applyAlignment="1">
      <alignment horizontal="center" vertical="center" wrapText="1"/>
    </xf>
    <xf numFmtId="0" fontId="44" fillId="8" borderId="3" xfId="1" applyFont="1" applyFill="1" applyBorder="1" applyAlignment="1">
      <alignment horizontal="center" vertical="top" wrapText="1"/>
    </xf>
    <xf numFmtId="0" fontId="6" fillId="8" borderId="3" xfId="1" applyFill="1" applyBorder="1" applyAlignment="1">
      <alignment horizontal="center" vertical="top" wrapText="1"/>
    </xf>
    <xf numFmtId="0" fontId="6" fillId="9" borderId="4" xfId="1" applyFill="1" applyBorder="1" applyAlignment="1">
      <alignment horizontal="center" vertical="top" wrapText="1"/>
    </xf>
    <xf numFmtId="0" fontId="6" fillId="9" borderId="5" xfId="1" applyFill="1" applyBorder="1" applyAlignment="1">
      <alignment horizontal="center" vertical="top" wrapText="1"/>
    </xf>
    <xf numFmtId="0" fontId="6" fillId="9" borderId="6" xfId="1" applyFill="1" applyBorder="1" applyAlignment="1">
      <alignment horizontal="center" vertical="top" wrapText="1"/>
    </xf>
    <xf numFmtId="0" fontId="15" fillId="0" borderId="7" xfId="1" applyFont="1" applyBorder="1" applyAlignment="1">
      <alignment horizontal="left" vertical="top" wrapText="1"/>
    </xf>
    <xf numFmtId="0" fontId="15" fillId="0" borderId="8" xfId="1" applyFont="1" applyBorder="1" applyAlignment="1">
      <alignment horizontal="left" vertical="top" wrapText="1"/>
    </xf>
    <xf numFmtId="0" fontId="15" fillId="0" borderId="7" xfId="1" applyFont="1" applyBorder="1" applyAlignment="1">
      <alignment horizontal="center" vertical="top" wrapText="1"/>
    </xf>
    <xf numFmtId="0" fontId="15" fillId="0" borderId="8" xfId="1" applyFont="1" applyBorder="1" applyAlignment="1">
      <alignment horizontal="center" vertical="top" wrapText="1"/>
    </xf>
    <xf numFmtId="0" fontId="6" fillId="8" borderId="4" xfId="1" applyFill="1" applyBorder="1" applyAlignment="1">
      <alignment horizontal="left" vertical="top" wrapText="1" indent="2"/>
    </xf>
    <xf numFmtId="0" fontId="6" fillId="8" borderId="6" xfId="1" applyFill="1" applyBorder="1" applyAlignment="1">
      <alignment horizontal="left" vertical="top" wrapText="1" indent="2"/>
    </xf>
    <xf numFmtId="0" fontId="15" fillId="9" borderId="4" xfId="1" applyFont="1" applyFill="1" applyBorder="1" applyAlignment="1">
      <alignment horizontal="center" vertical="top" wrapText="1"/>
    </xf>
    <xf numFmtId="0" fontId="15" fillId="9" borderId="6" xfId="1" applyFont="1" applyFill="1" applyBorder="1" applyAlignment="1">
      <alignment horizontal="center" vertical="top" wrapText="1"/>
    </xf>
    <xf numFmtId="44" fontId="46" fillId="0" borderId="0" xfId="6" applyFont="1"/>
    <xf numFmtId="9" fontId="46" fillId="0" borderId="0" xfId="7" applyFont="1"/>
  </cellXfs>
  <cellStyles count="8">
    <cellStyle name="Moeda" xfId="6" builtinId="4"/>
    <cellStyle name="Moeda_Composicao BDI v2.1" xfId="4" xr:uid="{B47FFB24-E8CC-46D6-84D8-85C810A116F6}"/>
    <cellStyle name="Normal" xfId="0" builtinId="0"/>
    <cellStyle name="Normal 2" xfId="2" xr:uid="{72B8BDB7-0C7D-433E-9340-5F02F4904F5E}"/>
    <cellStyle name="Normal 3" xfId="3" xr:uid="{E14507D2-1DDF-42B9-B6CA-079AF8052CB3}"/>
    <cellStyle name="Normal 4" xfId="1" xr:uid="{178CCCDE-97D4-4F92-AAF3-0E43CB1F53EF}"/>
    <cellStyle name="Normal_FICHA DE VERIFICAÇÃO PRELIMINAR - Plano R" xfId="5" xr:uid="{FC6B32A1-6471-421D-98A2-D3CF65D36FE0}"/>
    <cellStyle name="Porcentagem" xfId="7" builtinId="5"/>
  </cellStyles>
  <dxfs count="7">
    <dxf>
      <font>
        <color theme="0"/>
      </font>
      <fill>
        <patternFill patternType="none">
          <bgColor indexed="65"/>
        </patternFill>
      </fill>
    </dxf>
    <dxf>
      <border>
        <left style="thin">
          <color indexed="64"/>
        </left>
        <right style="thin">
          <color indexed="64"/>
        </right>
        <top style="thin">
          <color indexed="64"/>
        </top>
        <bottom style="thin">
          <color indexed="64"/>
        </bottom>
      </border>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3573</xdr:colOff>
      <xdr:row>10</xdr:row>
      <xdr:rowOff>24987</xdr:rowOff>
    </xdr:from>
    <xdr:ext cx="28575" cy="29209"/>
    <xdr:grpSp>
      <xdr:nvGrpSpPr>
        <xdr:cNvPr id="2" name="Group 2">
          <a:extLst>
            <a:ext uri="{FF2B5EF4-FFF2-40B4-BE49-F238E27FC236}">
              <a16:creationId xmlns:a16="http://schemas.microsoft.com/office/drawing/2014/main" id="{DF6271F8-E69E-4656-8C0A-96503ACF6562}"/>
            </a:ext>
          </a:extLst>
        </xdr:cNvPr>
        <xdr:cNvGrpSpPr/>
      </xdr:nvGrpSpPr>
      <xdr:grpSpPr>
        <a:xfrm>
          <a:off x="4607104" y="1880063"/>
          <a:ext cx="28575" cy="29209"/>
          <a:chOff x="0" y="0"/>
          <a:chExt cx="28575" cy="29209"/>
        </a:xfrm>
      </xdr:grpSpPr>
      <xdr:sp macro="" textlink="">
        <xdr:nvSpPr>
          <xdr:cNvPr id="3" name="Shape 3">
            <a:extLst>
              <a:ext uri="{FF2B5EF4-FFF2-40B4-BE49-F238E27FC236}">
                <a16:creationId xmlns:a16="http://schemas.microsoft.com/office/drawing/2014/main" id="{7768950B-6B02-4225-B5A6-249A4044DAE8}"/>
              </a:ext>
            </a:extLst>
          </xdr:cNvPr>
          <xdr:cNvSpPr/>
        </xdr:nvSpPr>
        <xdr:spPr>
          <a:xfrm>
            <a:off x="3568" y="3610"/>
            <a:ext cx="21590" cy="0"/>
          </a:xfrm>
          <a:custGeom>
            <a:avLst/>
            <a:gdLst/>
            <a:ahLst/>
            <a:cxnLst/>
            <a:rect l="0" t="0" r="0" b="0"/>
            <a:pathLst>
              <a:path w="21590">
                <a:moveTo>
                  <a:pt x="0" y="0"/>
                </a:moveTo>
                <a:lnTo>
                  <a:pt x="21397" y="0"/>
                </a:lnTo>
              </a:path>
            </a:pathLst>
          </a:custGeom>
          <a:ln w="7144">
            <a:solidFill>
              <a:srgbClr val="007F00"/>
            </a:solidFill>
          </a:ln>
        </xdr:spPr>
      </xdr:sp>
      <xdr:sp macro="" textlink="">
        <xdr:nvSpPr>
          <xdr:cNvPr id="4" name="Shape 4">
            <a:extLst>
              <a:ext uri="{FF2B5EF4-FFF2-40B4-BE49-F238E27FC236}">
                <a16:creationId xmlns:a16="http://schemas.microsoft.com/office/drawing/2014/main" id="{86B07D08-68CC-4E9B-82B0-CB36EBDC089E}"/>
              </a:ext>
            </a:extLst>
          </xdr:cNvPr>
          <xdr:cNvSpPr/>
        </xdr:nvSpPr>
        <xdr:spPr>
          <a:xfrm>
            <a:off x="0" y="0"/>
            <a:ext cx="28575" cy="7620"/>
          </a:xfrm>
          <a:custGeom>
            <a:avLst/>
            <a:gdLst/>
            <a:ahLst/>
            <a:cxnLst/>
            <a:rect l="0" t="0" r="0" b="0"/>
            <a:pathLst>
              <a:path w="28575" h="7620">
                <a:moveTo>
                  <a:pt x="28540" y="0"/>
                </a:moveTo>
                <a:lnTo>
                  <a:pt x="0" y="0"/>
                </a:lnTo>
                <a:lnTo>
                  <a:pt x="0" y="7148"/>
                </a:lnTo>
                <a:lnTo>
                  <a:pt x="28540" y="7148"/>
                </a:lnTo>
                <a:lnTo>
                  <a:pt x="28540" y="0"/>
                </a:lnTo>
                <a:close/>
              </a:path>
            </a:pathLst>
          </a:custGeom>
          <a:solidFill>
            <a:srgbClr val="007F00"/>
          </a:solidFill>
        </xdr:spPr>
      </xdr:sp>
      <xdr:sp macro="" textlink="">
        <xdr:nvSpPr>
          <xdr:cNvPr id="5" name="Shape 5">
            <a:extLst>
              <a:ext uri="{FF2B5EF4-FFF2-40B4-BE49-F238E27FC236}">
                <a16:creationId xmlns:a16="http://schemas.microsoft.com/office/drawing/2014/main" id="{95BE5A9A-C10D-4C36-9380-0C61D0856B04}"/>
              </a:ext>
            </a:extLst>
          </xdr:cNvPr>
          <xdr:cNvSpPr/>
        </xdr:nvSpPr>
        <xdr:spPr>
          <a:xfrm>
            <a:off x="3568" y="10752"/>
            <a:ext cx="14604" cy="0"/>
          </a:xfrm>
          <a:custGeom>
            <a:avLst/>
            <a:gdLst/>
            <a:ahLst/>
            <a:cxnLst/>
            <a:rect l="0" t="0" r="0" b="0"/>
            <a:pathLst>
              <a:path w="14604">
                <a:moveTo>
                  <a:pt x="0" y="0"/>
                </a:moveTo>
                <a:lnTo>
                  <a:pt x="14264" y="0"/>
                </a:lnTo>
              </a:path>
            </a:pathLst>
          </a:custGeom>
          <a:ln w="7144">
            <a:solidFill>
              <a:srgbClr val="007F00"/>
            </a:solidFill>
          </a:ln>
        </xdr:spPr>
      </xdr:sp>
      <xdr:sp macro="" textlink="">
        <xdr:nvSpPr>
          <xdr:cNvPr id="6" name="Shape 6">
            <a:extLst>
              <a:ext uri="{FF2B5EF4-FFF2-40B4-BE49-F238E27FC236}">
                <a16:creationId xmlns:a16="http://schemas.microsoft.com/office/drawing/2014/main" id="{1D618197-D29B-4F0F-A62B-0F08F00FDA53}"/>
              </a:ext>
            </a:extLst>
          </xdr:cNvPr>
          <xdr:cNvSpPr/>
        </xdr:nvSpPr>
        <xdr:spPr>
          <a:xfrm>
            <a:off x="0" y="7155"/>
            <a:ext cx="21590" cy="7620"/>
          </a:xfrm>
          <a:custGeom>
            <a:avLst/>
            <a:gdLst/>
            <a:ahLst/>
            <a:cxnLst/>
            <a:rect l="0" t="0" r="0" b="0"/>
            <a:pathLst>
              <a:path w="21590" h="7620">
                <a:moveTo>
                  <a:pt x="21401" y="0"/>
                </a:moveTo>
                <a:lnTo>
                  <a:pt x="0" y="0"/>
                </a:lnTo>
                <a:lnTo>
                  <a:pt x="0" y="7143"/>
                </a:lnTo>
                <a:lnTo>
                  <a:pt x="21401" y="7143"/>
                </a:lnTo>
                <a:lnTo>
                  <a:pt x="21401" y="0"/>
                </a:lnTo>
                <a:close/>
              </a:path>
            </a:pathLst>
          </a:custGeom>
          <a:solidFill>
            <a:srgbClr val="007F00"/>
          </a:solidFill>
        </xdr:spPr>
      </xdr:sp>
      <xdr:sp macro="" textlink="">
        <xdr:nvSpPr>
          <xdr:cNvPr id="7" name="Shape 7">
            <a:extLst>
              <a:ext uri="{FF2B5EF4-FFF2-40B4-BE49-F238E27FC236}">
                <a16:creationId xmlns:a16="http://schemas.microsoft.com/office/drawing/2014/main" id="{2E776463-A6BB-4363-B542-30996D6EA59A}"/>
              </a:ext>
            </a:extLst>
          </xdr:cNvPr>
          <xdr:cNvSpPr/>
        </xdr:nvSpPr>
        <xdr:spPr>
          <a:xfrm>
            <a:off x="3568" y="17894"/>
            <a:ext cx="7620" cy="0"/>
          </a:xfrm>
          <a:custGeom>
            <a:avLst/>
            <a:gdLst/>
            <a:ahLst/>
            <a:cxnLst/>
            <a:rect l="0" t="0" r="0" b="0"/>
            <a:pathLst>
              <a:path w="7620">
                <a:moveTo>
                  <a:pt x="0" y="0"/>
                </a:moveTo>
                <a:lnTo>
                  <a:pt x="7132" y="0"/>
                </a:lnTo>
              </a:path>
            </a:pathLst>
          </a:custGeom>
          <a:ln w="7144">
            <a:solidFill>
              <a:srgbClr val="007F00"/>
            </a:solidFill>
          </a:ln>
        </xdr:spPr>
      </xdr:sp>
      <xdr:sp macro="" textlink="">
        <xdr:nvSpPr>
          <xdr:cNvPr id="8" name="Shape 8">
            <a:extLst>
              <a:ext uri="{FF2B5EF4-FFF2-40B4-BE49-F238E27FC236}">
                <a16:creationId xmlns:a16="http://schemas.microsoft.com/office/drawing/2014/main" id="{3A9B6D5B-5B17-4B9C-B42C-E1A171EF7E58}"/>
              </a:ext>
            </a:extLst>
          </xdr:cNvPr>
          <xdr:cNvSpPr/>
        </xdr:nvSpPr>
        <xdr:spPr>
          <a:xfrm>
            <a:off x="0" y="14298"/>
            <a:ext cx="14604" cy="14604"/>
          </a:xfrm>
          <a:custGeom>
            <a:avLst/>
            <a:gdLst/>
            <a:ahLst/>
            <a:cxnLst/>
            <a:rect l="0" t="0" r="0" b="0"/>
            <a:pathLst>
              <a:path w="14604" h="14604">
                <a:moveTo>
                  <a:pt x="7124" y="7150"/>
                </a:moveTo>
                <a:lnTo>
                  <a:pt x="0" y="7150"/>
                </a:lnTo>
                <a:lnTo>
                  <a:pt x="0" y="14287"/>
                </a:lnTo>
                <a:lnTo>
                  <a:pt x="7124" y="14287"/>
                </a:lnTo>
                <a:lnTo>
                  <a:pt x="7124" y="7150"/>
                </a:lnTo>
                <a:close/>
              </a:path>
              <a:path w="14604" h="14604">
                <a:moveTo>
                  <a:pt x="14262" y="0"/>
                </a:moveTo>
                <a:lnTo>
                  <a:pt x="0" y="0"/>
                </a:lnTo>
                <a:lnTo>
                  <a:pt x="0" y="7137"/>
                </a:lnTo>
                <a:lnTo>
                  <a:pt x="14262" y="7137"/>
                </a:lnTo>
                <a:lnTo>
                  <a:pt x="14262" y="0"/>
                </a:lnTo>
                <a:close/>
              </a:path>
            </a:pathLst>
          </a:custGeom>
          <a:solidFill>
            <a:srgbClr val="007F00"/>
          </a:solidFill>
        </xdr:spPr>
      </xdr:sp>
    </xdr:grpSp>
    <xdr:clientData/>
  </xdr:oneCellAnchor>
  <xdr:oneCellAnchor>
    <xdr:from>
      <xdr:col>4</xdr:col>
      <xdr:colOff>3573</xdr:colOff>
      <xdr:row>6</xdr:row>
      <xdr:rowOff>158499</xdr:rowOff>
    </xdr:from>
    <xdr:ext cx="50165" cy="50165"/>
    <xdr:grpSp>
      <xdr:nvGrpSpPr>
        <xdr:cNvPr id="9" name="Group 9">
          <a:extLst>
            <a:ext uri="{FF2B5EF4-FFF2-40B4-BE49-F238E27FC236}">
              <a16:creationId xmlns:a16="http://schemas.microsoft.com/office/drawing/2014/main" id="{A0E548A8-5C17-4269-95FC-7E972840CA1B}"/>
            </a:ext>
          </a:extLst>
        </xdr:cNvPr>
        <xdr:cNvGrpSpPr/>
      </xdr:nvGrpSpPr>
      <xdr:grpSpPr>
        <a:xfrm>
          <a:off x="4607104" y="1340913"/>
          <a:ext cx="50165" cy="50165"/>
          <a:chOff x="0" y="0"/>
          <a:chExt cx="50165" cy="50165"/>
        </a:xfrm>
      </xdr:grpSpPr>
      <xdr:sp macro="" textlink="">
        <xdr:nvSpPr>
          <xdr:cNvPr id="10" name="Shape 10">
            <a:extLst>
              <a:ext uri="{FF2B5EF4-FFF2-40B4-BE49-F238E27FC236}">
                <a16:creationId xmlns:a16="http://schemas.microsoft.com/office/drawing/2014/main" id="{F3D9F8ED-22C1-4094-96D8-751BA17CFA9B}"/>
              </a:ext>
            </a:extLst>
          </xdr:cNvPr>
          <xdr:cNvSpPr/>
        </xdr:nvSpPr>
        <xdr:spPr>
          <a:xfrm>
            <a:off x="3568" y="3600"/>
            <a:ext cx="43180" cy="0"/>
          </a:xfrm>
          <a:custGeom>
            <a:avLst/>
            <a:gdLst/>
            <a:ahLst/>
            <a:cxnLst/>
            <a:rect l="0" t="0" r="0" b="0"/>
            <a:pathLst>
              <a:path w="43180">
                <a:moveTo>
                  <a:pt x="0" y="0"/>
                </a:moveTo>
                <a:lnTo>
                  <a:pt x="42807" y="0"/>
                </a:lnTo>
              </a:path>
            </a:pathLst>
          </a:custGeom>
          <a:ln w="7144">
            <a:solidFill>
              <a:srgbClr val="007F00"/>
            </a:solidFill>
          </a:ln>
        </xdr:spPr>
      </xdr:sp>
      <xdr:sp macro="" textlink="">
        <xdr:nvSpPr>
          <xdr:cNvPr id="11" name="Shape 11">
            <a:extLst>
              <a:ext uri="{FF2B5EF4-FFF2-40B4-BE49-F238E27FC236}">
                <a16:creationId xmlns:a16="http://schemas.microsoft.com/office/drawing/2014/main" id="{F0E2AA66-9523-463B-8133-0149985278B6}"/>
              </a:ext>
            </a:extLst>
          </xdr:cNvPr>
          <xdr:cNvSpPr/>
        </xdr:nvSpPr>
        <xdr:spPr>
          <a:xfrm>
            <a:off x="0" y="0"/>
            <a:ext cx="50165" cy="7620"/>
          </a:xfrm>
          <a:custGeom>
            <a:avLst/>
            <a:gdLst/>
            <a:ahLst/>
            <a:cxnLst/>
            <a:rect l="0" t="0" r="0" b="0"/>
            <a:pathLst>
              <a:path w="50165" h="7620">
                <a:moveTo>
                  <a:pt x="49941" y="0"/>
                </a:moveTo>
                <a:lnTo>
                  <a:pt x="0" y="0"/>
                </a:lnTo>
                <a:lnTo>
                  <a:pt x="0" y="7143"/>
                </a:lnTo>
                <a:lnTo>
                  <a:pt x="49941" y="7143"/>
                </a:lnTo>
                <a:lnTo>
                  <a:pt x="49941" y="0"/>
                </a:lnTo>
                <a:close/>
              </a:path>
            </a:pathLst>
          </a:custGeom>
          <a:solidFill>
            <a:srgbClr val="007F00"/>
          </a:solidFill>
        </xdr:spPr>
      </xdr:sp>
      <xdr:sp macro="" textlink="">
        <xdr:nvSpPr>
          <xdr:cNvPr id="12" name="Shape 12">
            <a:extLst>
              <a:ext uri="{FF2B5EF4-FFF2-40B4-BE49-F238E27FC236}">
                <a16:creationId xmlns:a16="http://schemas.microsoft.com/office/drawing/2014/main" id="{65E441C6-C0A1-4205-8A92-228E581330FD}"/>
              </a:ext>
            </a:extLst>
          </xdr:cNvPr>
          <xdr:cNvSpPr/>
        </xdr:nvSpPr>
        <xdr:spPr>
          <a:xfrm>
            <a:off x="3568" y="10755"/>
            <a:ext cx="36195" cy="0"/>
          </a:xfrm>
          <a:custGeom>
            <a:avLst/>
            <a:gdLst/>
            <a:ahLst/>
            <a:cxnLst/>
            <a:rect l="0" t="0" r="0" b="0"/>
            <a:pathLst>
              <a:path w="36195">
                <a:moveTo>
                  <a:pt x="0" y="0"/>
                </a:moveTo>
                <a:lnTo>
                  <a:pt x="35674" y="0"/>
                </a:lnTo>
              </a:path>
            </a:pathLst>
          </a:custGeom>
          <a:ln w="7144">
            <a:solidFill>
              <a:srgbClr val="007F00"/>
            </a:solidFill>
          </a:ln>
        </xdr:spPr>
      </xdr:sp>
      <xdr:sp macro="" textlink="">
        <xdr:nvSpPr>
          <xdr:cNvPr id="13" name="Shape 13">
            <a:extLst>
              <a:ext uri="{FF2B5EF4-FFF2-40B4-BE49-F238E27FC236}">
                <a16:creationId xmlns:a16="http://schemas.microsoft.com/office/drawing/2014/main" id="{D265D919-8E11-4863-83BC-2165368CB600}"/>
              </a:ext>
            </a:extLst>
          </xdr:cNvPr>
          <xdr:cNvSpPr/>
        </xdr:nvSpPr>
        <xdr:spPr>
          <a:xfrm>
            <a:off x="0" y="7150"/>
            <a:ext cx="43180" cy="7620"/>
          </a:xfrm>
          <a:custGeom>
            <a:avLst/>
            <a:gdLst/>
            <a:ahLst/>
            <a:cxnLst/>
            <a:rect l="0" t="0" r="0" b="0"/>
            <a:pathLst>
              <a:path w="43180" h="7620">
                <a:moveTo>
                  <a:pt x="42807" y="0"/>
                </a:moveTo>
                <a:lnTo>
                  <a:pt x="0" y="0"/>
                </a:lnTo>
                <a:lnTo>
                  <a:pt x="0" y="7143"/>
                </a:lnTo>
                <a:lnTo>
                  <a:pt x="42807" y="7143"/>
                </a:lnTo>
                <a:lnTo>
                  <a:pt x="42807" y="0"/>
                </a:lnTo>
                <a:close/>
              </a:path>
            </a:pathLst>
          </a:custGeom>
          <a:solidFill>
            <a:srgbClr val="007F00"/>
          </a:solidFill>
        </xdr:spPr>
      </xdr:sp>
      <xdr:sp macro="" textlink="">
        <xdr:nvSpPr>
          <xdr:cNvPr id="14" name="Shape 14">
            <a:extLst>
              <a:ext uri="{FF2B5EF4-FFF2-40B4-BE49-F238E27FC236}">
                <a16:creationId xmlns:a16="http://schemas.microsoft.com/office/drawing/2014/main" id="{A813A4FD-1311-4979-9466-3C44FD14D0A5}"/>
              </a:ext>
            </a:extLst>
          </xdr:cNvPr>
          <xdr:cNvSpPr/>
        </xdr:nvSpPr>
        <xdr:spPr>
          <a:xfrm>
            <a:off x="3568" y="17898"/>
            <a:ext cx="28575" cy="0"/>
          </a:xfrm>
          <a:custGeom>
            <a:avLst/>
            <a:gdLst/>
            <a:ahLst/>
            <a:cxnLst/>
            <a:rect l="0" t="0" r="0" b="0"/>
            <a:pathLst>
              <a:path w="28575">
                <a:moveTo>
                  <a:pt x="0" y="0"/>
                </a:moveTo>
                <a:lnTo>
                  <a:pt x="28529" y="0"/>
                </a:lnTo>
              </a:path>
            </a:pathLst>
          </a:custGeom>
          <a:ln w="7144">
            <a:solidFill>
              <a:srgbClr val="007F00"/>
            </a:solidFill>
          </a:ln>
        </xdr:spPr>
      </xdr:sp>
      <xdr:sp macro="" textlink="">
        <xdr:nvSpPr>
          <xdr:cNvPr id="15" name="Shape 15">
            <a:extLst>
              <a:ext uri="{FF2B5EF4-FFF2-40B4-BE49-F238E27FC236}">
                <a16:creationId xmlns:a16="http://schemas.microsoft.com/office/drawing/2014/main" id="{2EACE4DD-5B31-4678-9F27-925AC7DB0388}"/>
              </a:ext>
            </a:extLst>
          </xdr:cNvPr>
          <xdr:cNvSpPr/>
        </xdr:nvSpPr>
        <xdr:spPr>
          <a:xfrm>
            <a:off x="0" y="14287"/>
            <a:ext cx="36195" cy="7620"/>
          </a:xfrm>
          <a:custGeom>
            <a:avLst/>
            <a:gdLst/>
            <a:ahLst/>
            <a:cxnLst/>
            <a:rect l="0" t="0" r="0" b="0"/>
            <a:pathLst>
              <a:path w="36195" h="7620">
                <a:moveTo>
                  <a:pt x="35674" y="0"/>
                </a:moveTo>
                <a:lnTo>
                  <a:pt x="0" y="0"/>
                </a:lnTo>
                <a:lnTo>
                  <a:pt x="0" y="7143"/>
                </a:lnTo>
                <a:lnTo>
                  <a:pt x="35674" y="7143"/>
                </a:lnTo>
                <a:lnTo>
                  <a:pt x="35674" y="0"/>
                </a:lnTo>
                <a:close/>
              </a:path>
            </a:pathLst>
          </a:custGeom>
          <a:solidFill>
            <a:srgbClr val="007F00"/>
          </a:solidFill>
        </xdr:spPr>
      </xdr:sp>
      <xdr:sp macro="" textlink="">
        <xdr:nvSpPr>
          <xdr:cNvPr id="16" name="Shape 16">
            <a:extLst>
              <a:ext uri="{FF2B5EF4-FFF2-40B4-BE49-F238E27FC236}">
                <a16:creationId xmlns:a16="http://schemas.microsoft.com/office/drawing/2014/main" id="{8D50E9C2-CBB3-49C8-8572-EEB7DC07B94A}"/>
              </a:ext>
            </a:extLst>
          </xdr:cNvPr>
          <xdr:cNvSpPr/>
        </xdr:nvSpPr>
        <xdr:spPr>
          <a:xfrm>
            <a:off x="3568" y="25040"/>
            <a:ext cx="21590" cy="0"/>
          </a:xfrm>
          <a:custGeom>
            <a:avLst/>
            <a:gdLst/>
            <a:ahLst/>
            <a:cxnLst/>
            <a:rect l="0" t="0" r="0" b="0"/>
            <a:pathLst>
              <a:path w="21590">
                <a:moveTo>
                  <a:pt x="0" y="0"/>
                </a:moveTo>
                <a:lnTo>
                  <a:pt x="21397" y="0"/>
                </a:lnTo>
              </a:path>
            </a:pathLst>
          </a:custGeom>
          <a:ln w="7144">
            <a:solidFill>
              <a:srgbClr val="007F00"/>
            </a:solidFill>
          </a:ln>
        </xdr:spPr>
      </xdr:sp>
      <xdr:sp macro="" textlink="">
        <xdr:nvSpPr>
          <xdr:cNvPr id="17" name="Shape 17">
            <a:extLst>
              <a:ext uri="{FF2B5EF4-FFF2-40B4-BE49-F238E27FC236}">
                <a16:creationId xmlns:a16="http://schemas.microsoft.com/office/drawing/2014/main" id="{B2796840-D16D-422F-87EE-80CB79250747}"/>
              </a:ext>
            </a:extLst>
          </xdr:cNvPr>
          <xdr:cNvSpPr/>
        </xdr:nvSpPr>
        <xdr:spPr>
          <a:xfrm>
            <a:off x="0" y="21437"/>
            <a:ext cx="28575" cy="7620"/>
          </a:xfrm>
          <a:custGeom>
            <a:avLst/>
            <a:gdLst/>
            <a:ahLst/>
            <a:cxnLst/>
            <a:rect l="0" t="0" r="0" b="0"/>
            <a:pathLst>
              <a:path w="28575" h="7620">
                <a:moveTo>
                  <a:pt x="28540" y="0"/>
                </a:moveTo>
                <a:lnTo>
                  <a:pt x="0" y="0"/>
                </a:lnTo>
                <a:lnTo>
                  <a:pt x="0" y="7143"/>
                </a:lnTo>
                <a:lnTo>
                  <a:pt x="28540" y="7143"/>
                </a:lnTo>
                <a:lnTo>
                  <a:pt x="28540" y="0"/>
                </a:lnTo>
                <a:close/>
              </a:path>
            </a:pathLst>
          </a:custGeom>
          <a:solidFill>
            <a:srgbClr val="007F00"/>
          </a:solidFill>
        </xdr:spPr>
      </xdr:sp>
      <xdr:sp macro="" textlink="">
        <xdr:nvSpPr>
          <xdr:cNvPr id="18" name="Shape 18">
            <a:extLst>
              <a:ext uri="{FF2B5EF4-FFF2-40B4-BE49-F238E27FC236}">
                <a16:creationId xmlns:a16="http://schemas.microsoft.com/office/drawing/2014/main" id="{F2D7F349-54B6-496C-8498-7F233DA97184}"/>
              </a:ext>
            </a:extLst>
          </xdr:cNvPr>
          <xdr:cNvSpPr/>
        </xdr:nvSpPr>
        <xdr:spPr>
          <a:xfrm>
            <a:off x="3568" y="32182"/>
            <a:ext cx="14604" cy="0"/>
          </a:xfrm>
          <a:custGeom>
            <a:avLst/>
            <a:gdLst/>
            <a:ahLst/>
            <a:cxnLst/>
            <a:rect l="0" t="0" r="0" b="0"/>
            <a:pathLst>
              <a:path w="14604">
                <a:moveTo>
                  <a:pt x="0" y="0"/>
                </a:moveTo>
                <a:lnTo>
                  <a:pt x="14264" y="0"/>
                </a:lnTo>
              </a:path>
            </a:pathLst>
          </a:custGeom>
          <a:ln w="7144">
            <a:solidFill>
              <a:srgbClr val="007F00"/>
            </a:solidFill>
          </a:ln>
        </xdr:spPr>
      </xdr:sp>
      <xdr:sp macro="" textlink="">
        <xdr:nvSpPr>
          <xdr:cNvPr id="19" name="Shape 19">
            <a:extLst>
              <a:ext uri="{FF2B5EF4-FFF2-40B4-BE49-F238E27FC236}">
                <a16:creationId xmlns:a16="http://schemas.microsoft.com/office/drawing/2014/main" id="{0FFD4537-4613-427A-BFC6-FC4EAF1C8A7A}"/>
              </a:ext>
            </a:extLst>
          </xdr:cNvPr>
          <xdr:cNvSpPr/>
        </xdr:nvSpPr>
        <xdr:spPr>
          <a:xfrm>
            <a:off x="0" y="28575"/>
            <a:ext cx="21590" cy="7620"/>
          </a:xfrm>
          <a:custGeom>
            <a:avLst/>
            <a:gdLst/>
            <a:ahLst/>
            <a:cxnLst/>
            <a:rect l="0" t="0" r="0" b="0"/>
            <a:pathLst>
              <a:path w="21590" h="7620">
                <a:moveTo>
                  <a:pt x="21401" y="0"/>
                </a:moveTo>
                <a:lnTo>
                  <a:pt x="0" y="0"/>
                </a:lnTo>
                <a:lnTo>
                  <a:pt x="0" y="7143"/>
                </a:lnTo>
                <a:lnTo>
                  <a:pt x="21401" y="7143"/>
                </a:lnTo>
                <a:lnTo>
                  <a:pt x="21401" y="0"/>
                </a:lnTo>
                <a:close/>
              </a:path>
            </a:pathLst>
          </a:custGeom>
          <a:solidFill>
            <a:srgbClr val="007F00"/>
          </a:solidFill>
        </xdr:spPr>
      </xdr:sp>
      <xdr:sp macro="" textlink="">
        <xdr:nvSpPr>
          <xdr:cNvPr id="20" name="Shape 20">
            <a:extLst>
              <a:ext uri="{FF2B5EF4-FFF2-40B4-BE49-F238E27FC236}">
                <a16:creationId xmlns:a16="http://schemas.microsoft.com/office/drawing/2014/main" id="{861FDE9A-75E5-43C8-9EBE-76BAC659AF60}"/>
              </a:ext>
            </a:extLst>
          </xdr:cNvPr>
          <xdr:cNvSpPr/>
        </xdr:nvSpPr>
        <xdr:spPr>
          <a:xfrm>
            <a:off x="3568" y="39325"/>
            <a:ext cx="7620" cy="0"/>
          </a:xfrm>
          <a:custGeom>
            <a:avLst/>
            <a:gdLst/>
            <a:ahLst/>
            <a:cxnLst/>
            <a:rect l="0" t="0" r="0" b="0"/>
            <a:pathLst>
              <a:path w="7620">
                <a:moveTo>
                  <a:pt x="0" y="0"/>
                </a:moveTo>
                <a:lnTo>
                  <a:pt x="7132" y="0"/>
                </a:lnTo>
              </a:path>
            </a:pathLst>
          </a:custGeom>
          <a:ln w="7144">
            <a:solidFill>
              <a:srgbClr val="007F00"/>
            </a:solidFill>
          </a:ln>
        </xdr:spPr>
      </xdr:sp>
      <xdr:sp macro="" textlink="">
        <xdr:nvSpPr>
          <xdr:cNvPr id="21" name="Shape 21">
            <a:extLst>
              <a:ext uri="{FF2B5EF4-FFF2-40B4-BE49-F238E27FC236}">
                <a16:creationId xmlns:a16="http://schemas.microsoft.com/office/drawing/2014/main" id="{9E12A9BA-8034-419E-BDB9-480DDB298229}"/>
              </a:ext>
            </a:extLst>
          </xdr:cNvPr>
          <xdr:cNvSpPr/>
        </xdr:nvSpPr>
        <xdr:spPr>
          <a:xfrm>
            <a:off x="0" y="35731"/>
            <a:ext cx="14604" cy="14604"/>
          </a:xfrm>
          <a:custGeom>
            <a:avLst/>
            <a:gdLst/>
            <a:ahLst/>
            <a:cxnLst/>
            <a:rect l="0" t="0" r="0" b="0"/>
            <a:pathLst>
              <a:path w="14604" h="14604">
                <a:moveTo>
                  <a:pt x="14262" y="0"/>
                </a:moveTo>
                <a:lnTo>
                  <a:pt x="0" y="0"/>
                </a:lnTo>
                <a:lnTo>
                  <a:pt x="0" y="7137"/>
                </a:lnTo>
                <a:lnTo>
                  <a:pt x="0" y="14274"/>
                </a:lnTo>
                <a:lnTo>
                  <a:pt x="7124" y="14274"/>
                </a:lnTo>
                <a:lnTo>
                  <a:pt x="7124" y="7137"/>
                </a:lnTo>
                <a:lnTo>
                  <a:pt x="14262" y="7137"/>
                </a:lnTo>
                <a:lnTo>
                  <a:pt x="14262" y="0"/>
                </a:lnTo>
                <a:close/>
              </a:path>
            </a:pathLst>
          </a:custGeom>
          <a:solidFill>
            <a:srgbClr val="007F00"/>
          </a:solidFill>
        </xdr:spPr>
      </xdr:sp>
    </xdr:grpSp>
    <xdr:clientData/>
  </xdr:oneCellAnchor>
  <xdr:oneCellAnchor>
    <xdr:from>
      <xdr:col>4</xdr:col>
      <xdr:colOff>3573</xdr:colOff>
      <xdr:row>8</xdr:row>
      <xdr:rowOff>158498</xdr:rowOff>
    </xdr:from>
    <xdr:ext cx="50165" cy="50165"/>
    <xdr:grpSp>
      <xdr:nvGrpSpPr>
        <xdr:cNvPr id="22" name="Group 22">
          <a:extLst>
            <a:ext uri="{FF2B5EF4-FFF2-40B4-BE49-F238E27FC236}">
              <a16:creationId xmlns:a16="http://schemas.microsoft.com/office/drawing/2014/main" id="{B6423279-ECEF-4B75-88BD-4D7ECA79E88E}"/>
            </a:ext>
          </a:extLst>
        </xdr:cNvPr>
        <xdr:cNvGrpSpPr/>
      </xdr:nvGrpSpPr>
      <xdr:grpSpPr>
        <a:xfrm>
          <a:off x="4607104" y="1677243"/>
          <a:ext cx="50165" cy="50165"/>
          <a:chOff x="0" y="0"/>
          <a:chExt cx="50165" cy="50165"/>
        </a:xfrm>
      </xdr:grpSpPr>
      <xdr:sp macro="" textlink="">
        <xdr:nvSpPr>
          <xdr:cNvPr id="23" name="Shape 23">
            <a:extLst>
              <a:ext uri="{FF2B5EF4-FFF2-40B4-BE49-F238E27FC236}">
                <a16:creationId xmlns:a16="http://schemas.microsoft.com/office/drawing/2014/main" id="{EAE3DF93-BAEF-494A-A96F-AA5F4519682C}"/>
              </a:ext>
            </a:extLst>
          </xdr:cNvPr>
          <xdr:cNvSpPr/>
        </xdr:nvSpPr>
        <xdr:spPr>
          <a:xfrm>
            <a:off x="3568" y="3602"/>
            <a:ext cx="43180" cy="0"/>
          </a:xfrm>
          <a:custGeom>
            <a:avLst/>
            <a:gdLst/>
            <a:ahLst/>
            <a:cxnLst/>
            <a:rect l="0" t="0" r="0" b="0"/>
            <a:pathLst>
              <a:path w="43180">
                <a:moveTo>
                  <a:pt x="0" y="0"/>
                </a:moveTo>
                <a:lnTo>
                  <a:pt x="42807" y="0"/>
                </a:lnTo>
              </a:path>
            </a:pathLst>
          </a:custGeom>
          <a:ln w="7144">
            <a:solidFill>
              <a:srgbClr val="007F00"/>
            </a:solidFill>
          </a:ln>
        </xdr:spPr>
      </xdr:sp>
      <xdr:sp macro="" textlink="">
        <xdr:nvSpPr>
          <xdr:cNvPr id="24" name="Shape 24">
            <a:extLst>
              <a:ext uri="{FF2B5EF4-FFF2-40B4-BE49-F238E27FC236}">
                <a16:creationId xmlns:a16="http://schemas.microsoft.com/office/drawing/2014/main" id="{FE63E636-469B-450B-943E-428BF750107C}"/>
              </a:ext>
            </a:extLst>
          </xdr:cNvPr>
          <xdr:cNvSpPr/>
        </xdr:nvSpPr>
        <xdr:spPr>
          <a:xfrm>
            <a:off x="0" y="0"/>
            <a:ext cx="50165" cy="7620"/>
          </a:xfrm>
          <a:custGeom>
            <a:avLst/>
            <a:gdLst/>
            <a:ahLst/>
            <a:cxnLst/>
            <a:rect l="0" t="0" r="0" b="0"/>
            <a:pathLst>
              <a:path w="50165" h="7620">
                <a:moveTo>
                  <a:pt x="49941" y="0"/>
                </a:moveTo>
                <a:lnTo>
                  <a:pt x="0" y="0"/>
                </a:lnTo>
                <a:lnTo>
                  <a:pt x="0" y="7143"/>
                </a:lnTo>
                <a:lnTo>
                  <a:pt x="49941" y="7143"/>
                </a:lnTo>
                <a:lnTo>
                  <a:pt x="49941" y="0"/>
                </a:lnTo>
                <a:close/>
              </a:path>
            </a:pathLst>
          </a:custGeom>
          <a:solidFill>
            <a:srgbClr val="007F00"/>
          </a:solidFill>
        </xdr:spPr>
      </xdr:sp>
      <xdr:sp macro="" textlink="">
        <xdr:nvSpPr>
          <xdr:cNvPr id="25" name="Shape 25">
            <a:extLst>
              <a:ext uri="{FF2B5EF4-FFF2-40B4-BE49-F238E27FC236}">
                <a16:creationId xmlns:a16="http://schemas.microsoft.com/office/drawing/2014/main" id="{8033C22D-B885-414C-9431-B979792D63A4}"/>
              </a:ext>
            </a:extLst>
          </xdr:cNvPr>
          <xdr:cNvSpPr/>
        </xdr:nvSpPr>
        <xdr:spPr>
          <a:xfrm>
            <a:off x="3568" y="10744"/>
            <a:ext cx="36195" cy="0"/>
          </a:xfrm>
          <a:custGeom>
            <a:avLst/>
            <a:gdLst/>
            <a:ahLst/>
            <a:cxnLst/>
            <a:rect l="0" t="0" r="0" b="0"/>
            <a:pathLst>
              <a:path w="36195">
                <a:moveTo>
                  <a:pt x="0" y="0"/>
                </a:moveTo>
                <a:lnTo>
                  <a:pt x="35661" y="0"/>
                </a:lnTo>
              </a:path>
            </a:pathLst>
          </a:custGeom>
          <a:ln w="7144">
            <a:solidFill>
              <a:srgbClr val="007F00"/>
            </a:solidFill>
          </a:ln>
        </xdr:spPr>
      </xdr:sp>
      <xdr:sp macro="" textlink="">
        <xdr:nvSpPr>
          <xdr:cNvPr id="26" name="Shape 26">
            <a:extLst>
              <a:ext uri="{FF2B5EF4-FFF2-40B4-BE49-F238E27FC236}">
                <a16:creationId xmlns:a16="http://schemas.microsoft.com/office/drawing/2014/main" id="{C708BC2E-FFBD-49AB-965B-023BF3341375}"/>
              </a:ext>
            </a:extLst>
          </xdr:cNvPr>
          <xdr:cNvSpPr/>
        </xdr:nvSpPr>
        <xdr:spPr>
          <a:xfrm>
            <a:off x="0" y="7137"/>
            <a:ext cx="43180" cy="7620"/>
          </a:xfrm>
          <a:custGeom>
            <a:avLst/>
            <a:gdLst/>
            <a:ahLst/>
            <a:cxnLst/>
            <a:rect l="0" t="0" r="0" b="0"/>
            <a:pathLst>
              <a:path w="43180" h="7620">
                <a:moveTo>
                  <a:pt x="42807" y="0"/>
                </a:moveTo>
                <a:lnTo>
                  <a:pt x="0" y="0"/>
                </a:lnTo>
                <a:lnTo>
                  <a:pt x="0" y="7143"/>
                </a:lnTo>
                <a:lnTo>
                  <a:pt x="42807" y="7143"/>
                </a:lnTo>
                <a:lnTo>
                  <a:pt x="42807" y="0"/>
                </a:lnTo>
                <a:close/>
              </a:path>
            </a:pathLst>
          </a:custGeom>
          <a:solidFill>
            <a:srgbClr val="007F00"/>
          </a:solidFill>
        </xdr:spPr>
      </xdr:sp>
      <xdr:sp macro="" textlink="">
        <xdr:nvSpPr>
          <xdr:cNvPr id="27" name="Shape 27">
            <a:extLst>
              <a:ext uri="{FF2B5EF4-FFF2-40B4-BE49-F238E27FC236}">
                <a16:creationId xmlns:a16="http://schemas.microsoft.com/office/drawing/2014/main" id="{CA597209-3BE7-4C0E-A27C-ABFB7651ED02}"/>
              </a:ext>
            </a:extLst>
          </xdr:cNvPr>
          <xdr:cNvSpPr/>
        </xdr:nvSpPr>
        <xdr:spPr>
          <a:xfrm>
            <a:off x="3568" y="17886"/>
            <a:ext cx="28575" cy="0"/>
          </a:xfrm>
          <a:custGeom>
            <a:avLst/>
            <a:gdLst/>
            <a:ahLst/>
            <a:cxnLst/>
            <a:rect l="0" t="0" r="0" b="0"/>
            <a:pathLst>
              <a:path w="28575">
                <a:moveTo>
                  <a:pt x="0" y="0"/>
                </a:moveTo>
                <a:lnTo>
                  <a:pt x="28529" y="0"/>
                </a:lnTo>
              </a:path>
            </a:pathLst>
          </a:custGeom>
          <a:ln w="7144">
            <a:solidFill>
              <a:srgbClr val="007F00"/>
            </a:solidFill>
          </a:ln>
        </xdr:spPr>
      </xdr:sp>
      <xdr:sp macro="" textlink="">
        <xdr:nvSpPr>
          <xdr:cNvPr id="28" name="Shape 28">
            <a:extLst>
              <a:ext uri="{FF2B5EF4-FFF2-40B4-BE49-F238E27FC236}">
                <a16:creationId xmlns:a16="http://schemas.microsoft.com/office/drawing/2014/main" id="{770A93D7-B0E2-4E93-B51F-E713D3F3438D}"/>
              </a:ext>
            </a:extLst>
          </xdr:cNvPr>
          <xdr:cNvSpPr/>
        </xdr:nvSpPr>
        <xdr:spPr>
          <a:xfrm>
            <a:off x="0" y="14282"/>
            <a:ext cx="36195" cy="7620"/>
          </a:xfrm>
          <a:custGeom>
            <a:avLst/>
            <a:gdLst/>
            <a:ahLst/>
            <a:cxnLst/>
            <a:rect l="0" t="0" r="0" b="0"/>
            <a:pathLst>
              <a:path w="36195" h="7620">
                <a:moveTo>
                  <a:pt x="35674" y="0"/>
                </a:moveTo>
                <a:lnTo>
                  <a:pt x="0" y="0"/>
                </a:lnTo>
                <a:lnTo>
                  <a:pt x="0" y="7148"/>
                </a:lnTo>
                <a:lnTo>
                  <a:pt x="35674" y="7148"/>
                </a:lnTo>
                <a:lnTo>
                  <a:pt x="35674" y="0"/>
                </a:lnTo>
                <a:close/>
              </a:path>
            </a:pathLst>
          </a:custGeom>
          <a:solidFill>
            <a:srgbClr val="007F00"/>
          </a:solidFill>
        </xdr:spPr>
      </xdr:sp>
      <xdr:sp macro="" textlink="">
        <xdr:nvSpPr>
          <xdr:cNvPr id="29" name="Shape 29">
            <a:extLst>
              <a:ext uri="{FF2B5EF4-FFF2-40B4-BE49-F238E27FC236}">
                <a16:creationId xmlns:a16="http://schemas.microsoft.com/office/drawing/2014/main" id="{A3A94166-5328-47FE-AE7E-26E2BF455DFC}"/>
              </a:ext>
            </a:extLst>
          </xdr:cNvPr>
          <xdr:cNvSpPr/>
        </xdr:nvSpPr>
        <xdr:spPr>
          <a:xfrm>
            <a:off x="3568" y="25042"/>
            <a:ext cx="21590" cy="0"/>
          </a:xfrm>
          <a:custGeom>
            <a:avLst/>
            <a:gdLst/>
            <a:ahLst/>
            <a:cxnLst/>
            <a:rect l="0" t="0" r="0" b="0"/>
            <a:pathLst>
              <a:path w="21590">
                <a:moveTo>
                  <a:pt x="0" y="0"/>
                </a:moveTo>
                <a:lnTo>
                  <a:pt x="21397" y="0"/>
                </a:lnTo>
              </a:path>
            </a:pathLst>
          </a:custGeom>
          <a:ln w="7144">
            <a:solidFill>
              <a:srgbClr val="007F00"/>
            </a:solidFill>
          </a:ln>
        </xdr:spPr>
      </xdr:sp>
      <xdr:sp macro="" textlink="">
        <xdr:nvSpPr>
          <xdr:cNvPr id="30" name="Shape 30">
            <a:extLst>
              <a:ext uri="{FF2B5EF4-FFF2-40B4-BE49-F238E27FC236}">
                <a16:creationId xmlns:a16="http://schemas.microsoft.com/office/drawing/2014/main" id="{EE859FC5-080F-45AD-A5B0-BBE15FA5D531}"/>
              </a:ext>
            </a:extLst>
          </xdr:cNvPr>
          <xdr:cNvSpPr/>
        </xdr:nvSpPr>
        <xdr:spPr>
          <a:xfrm>
            <a:off x="0" y="21437"/>
            <a:ext cx="28575" cy="7620"/>
          </a:xfrm>
          <a:custGeom>
            <a:avLst/>
            <a:gdLst/>
            <a:ahLst/>
            <a:cxnLst/>
            <a:rect l="0" t="0" r="0" b="0"/>
            <a:pathLst>
              <a:path w="28575" h="7620">
                <a:moveTo>
                  <a:pt x="28540" y="0"/>
                </a:moveTo>
                <a:lnTo>
                  <a:pt x="0" y="0"/>
                </a:lnTo>
                <a:lnTo>
                  <a:pt x="0" y="7143"/>
                </a:lnTo>
                <a:lnTo>
                  <a:pt x="28540" y="7143"/>
                </a:lnTo>
                <a:lnTo>
                  <a:pt x="28540" y="0"/>
                </a:lnTo>
                <a:close/>
              </a:path>
            </a:pathLst>
          </a:custGeom>
          <a:solidFill>
            <a:srgbClr val="007F00"/>
          </a:solidFill>
        </xdr:spPr>
      </xdr:sp>
      <xdr:sp macro="" textlink="">
        <xdr:nvSpPr>
          <xdr:cNvPr id="31" name="Shape 31">
            <a:extLst>
              <a:ext uri="{FF2B5EF4-FFF2-40B4-BE49-F238E27FC236}">
                <a16:creationId xmlns:a16="http://schemas.microsoft.com/office/drawing/2014/main" id="{0D8EA11D-084C-4C89-9FF3-1489F6171F6E}"/>
              </a:ext>
            </a:extLst>
          </xdr:cNvPr>
          <xdr:cNvSpPr/>
        </xdr:nvSpPr>
        <xdr:spPr>
          <a:xfrm>
            <a:off x="3568" y="32184"/>
            <a:ext cx="14604" cy="0"/>
          </a:xfrm>
          <a:custGeom>
            <a:avLst/>
            <a:gdLst/>
            <a:ahLst/>
            <a:cxnLst/>
            <a:rect l="0" t="0" r="0" b="0"/>
            <a:pathLst>
              <a:path w="14604">
                <a:moveTo>
                  <a:pt x="0" y="0"/>
                </a:moveTo>
                <a:lnTo>
                  <a:pt x="14264" y="0"/>
                </a:lnTo>
              </a:path>
            </a:pathLst>
          </a:custGeom>
          <a:ln w="7144">
            <a:solidFill>
              <a:srgbClr val="007F00"/>
            </a:solidFill>
          </a:ln>
        </xdr:spPr>
      </xdr:sp>
      <xdr:sp macro="" textlink="">
        <xdr:nvSpPr>
          <xdr:cNvPr id="32" name="Shape 32">
            <a:extLst>
              <a:ext uri="{FF2B5EF4-FFF2-40B4-BE49-F238E27FC236}">
                <a16:creationId xmlns:a16="http://schemas.microsoft.com/office/drawing/2014/main" id="{689C0D70-90D3-4142-9018-A44231FD1418}"/>
              </a:ext>
            </a:extLst>
          </xdr:cNvPr>
          <xdr:cNvSpPr/>
        </xdr:nvSpPr>
        <xdr:spPr>
          <a:xfrm>
            <a:off x="0" y="28575"/>
            <a:ext cx="21590" cy="7620"/>
          </a:xfrm>
          <a:custGeom>
            <a:avLst/>
            <a:gdLst/>
            <a:ahLst/>
            <a:cxnLst/>
            <a:rect l="0" t="0" r="0" b="0"/>
            <a:pathLst>
              <a:path w="21590" h="7620">
                <a:moveTo>
                  <a:pt x="21401" y="0"/>
                </a:moveTo>
                <a:lnTo>
                  <a:pt x="0" y="0"/>
                </a:lnTo>
                <a:lnTo>
                  <a:pt x="0" y="7143"/>
                </a:lnTo>
                <a:lnTo>
                  <a:pt x="21401" y="7143"/>
                </a:lnTo>
                <a:lnTo>
                  <a:pt x="21401" y="0"/>
                </a:lnTo>
                <a:close/>
              </a:path>
            </a:pathLst>
          </a:custGeom>
          <a:solidFill>
            <a:srgbClr val="007F00"/>
          </a:solidFill>
        </xdr:spPr>
      </xdr:sp>
      <xdr:sp macro="" textlink="">
        <xdr:nvSpPr>
          <xdr:cNvPr id="33" name="Shape 33">
            <a:extLst>
              <a:ext uri="{FF2B5EF4-FFF2-40B4-BE49-F238E27FC236}">
                <a16:creationId xmlns:a16="http://schemas.microsoft.com/office/drawing/2014/main" id="{4B2B9A89-873F-446F-B391-CB72FC168DB6}"/>
              </a:ext>
            </a:extLst>
          </xdr:cNvPr>
          <xdr:cNvSpPr/>
        </xdr:nvSpPr>
        <xdr:spPr>
          <a:xfrm>
            <a:off x="3568" y="39326"/>
            <a:ext cx="7620" cy="0"/>
          </a:xfrm>
          <a:custGeom>
            <a:avLst/>
            <a:gdLst/>
            <a:ahLst/>
            <a:cxnLst/>
            <a:rect l="0" t="0" r="0" b="0"/>
            <a:pathLst>
              <a:path w="7620">
                <a:moveTo>
                  <a:pt x="0" y="0"/>
                </a:moveTo>
                <a:lnTo>
                  <a:pt x="7132" y="0"/>
                </a:lnTo>
              </a:path>
            </a:pathLst>
          </a:custGeom>
          <a:ln w="7144">
            <a:solidFill>
              <a:srgbClr val="007F00"/>
            </a:solidFill>
          </a:ln>
        </xdr:spPr>
      </xdr:sp>
      <xdr:sp macro="" textlink="">
        <xdr:nvSpPr>
          <xdr:cNvPr id="34" name="Shape 34">
            <a:extLst>
              <a:ext uri="{FF2B5EF4-FFF2-40B4-BE49-F238E27FC236}">
                <a16:creationId xmlns:a16="http://schemas.microsoft.com/office/drawing/2014/main" id="{B32D46F2-D1B4-458A-9148-CF75A2E2365A}"/>
              </a:ext>
            </a:extLst>
          </xdr:cNvPr>
          <xdr:cNvSpPr/>
        </xdr:nvSpPr>
        <xdr:spPr>
          <a:xfrm>
            <a:off x="0" y="35731"/>
            <a:ext cx="14604" cy="14604"/>
          </a:xfrm>
          <a:custGeom>
            <a:avLst/>
            <a:gdLst/>
            <a:ahLst/>
            <a:cxnLst/>
            <a:rect l="0" t="0" r="0" b="0"/>
            <a:pathLst>
              <a:path w="14604" h="14604">
                <a:moveTo>
                  <a:pt x="14262" y="0"/>
                </a:moveTo>
                <a:lnTo>
                  <a:pt x="0" y="0"/>
                </a:lnTo>
                <a:lnTo>
                  <a:pt x="0" y="7137"/>
                </a:lnTo>
                <a:lnTo>
                  <a:pt x="0" y="14274"/>
                </a:lnTo>
                <a:lnTo>
                  <a:pt x="7124" y="14274"/>
                </a:lnTo>
                <a:lnTo>
                  <a:pt x="7124" y="7137"/>
                </a:lnTo>
                <a:lnTo>
                  <a:pt x="14262" y="7137"/>
                </a:lnTo>
                <a:lnTo>
                  <a:pt x="14262" y="0"/>
                </a:lnTo>
                <a:close/>
              </a:path>
            </a:pathLst>
          </a:custGeom>
          <a:solidFill>
            <a:srgbClr val="007F00"/>
          </a:solidFill>
        </xdr:spPr>
      </xdr:sp>
    </xdr:grp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323AB-D64F-4B31-A50E-87F04C2FA287}">
  <sheetPr>
    <pageSetUpPr fitToPage="1"/>
  </sheetPr>
  <dimension ref="A1:L211"/>
  <sheetViews>
    <sheetView tabSelected="1" showWhiteSpace="0" topLeftCell="B191" zoomScaleNormal="100" workbookViewId="0">
      <selection activeCell="K209" sqref="K209"/>
    </sheetView>
  </sheetViews>
  <sheetFormatPr defaultColWidth="8.69921875" defaultRowHeight="13.8" x14ac:dyDescent="0.25"/>
  <cols>
    <col min="1" max="2" width="10" style="102" bestFit="1" customWidth="1"/>
    <col min="3" max="3" width="13.19921875" style="102" bestFit="1" customWidth="1"/>
    <col min="4" max="4" width="60" style="102" bestFit="1" customWidth="1"/>
    <col min="5" max="5" width="8" style="102" bestFit="1" customWidth="1"/>
    <col min="6" max="11" width="13" style="102" bestFit="1" customWidth="1"/>
    <col min="12" max="12" width="15.5" style="102" bestFit="1" customWidth="1"/>
    <col min="13" max="16384" width="8.69921875" style="102"/>
  </cols>
  <sheetData>
    <row r="1" spans="1:11" x14ac:dyDescent="0.25">
      <c r="A1" s="101"/>
      <c r="B1" s="101"/>
      <c r="C1" s="101"/>
      <c r="D1" s="101" t="s">
        <v>0</v>
      </c>
      <c r="E1" s="142" t="s">
        <v>1</v>
      </c>
      <c r="F1" s="142"/>
      <c r="G1" s="142" t="s">
        <v>2</v>
      </c>
      <c r="H1" s="142"/>
      <c r="I1" s="142" t="s">
        <v>3</v>
      </c>
      <c r="J1" s="142"/>
    </row>
    <row r="2" spans="1:11" ht="211.2" x14ac:dyDescent="0.25">
      <c r="A2" s="103"/>
      <c r="B2" s="103"/>
      <c r="C2" s="103"/>
      <c r="D2" s="103" t="s">
        <v>2406</v>
      </c>
      <c r="E2" s="137" t="s">
        <v>2407</v>
      </c>
      <c r="F2" s="137"/>
      <c r="G2" s="137" t="s">
        <v>6</v>
      </c>
      <c r="H2" s="137"/>
      <c r="I2" s="137" t="s">
        <v>7</v>
      </c>
      <c r="J2" s="137"/>
    </row>
    <row r="3" spans="1:11" x14ac:dyDescent="0.25">
      <c r="A3" s="141" t="s">
        <v>8</v>
      </c>
      <c r="B3" s="140"/>
      <c r="C3" s="140"/>
      <c r="D3" s="140"/>
      <c r="E3" s="140"/>
      <c r="F3" s="140"/>
      <c r="G3" s="140"/>
      <c r="H3" s="140"/>
      <c r="I3" s="140"/>
      <c r="J3" s="140"/>
    </row>
    <row r="4" spans="1:11" ht="27.6" x14ac:dyDescent="0.25">
      <c r="A4" s="104" t="s">
        <v>9</v>
      </c>
      <c r="B4" s="105" t="s">
        <v>10</v>
      </c>
      <c r="C4" s="104" t="s">
        <v>11</v>
      </c>
      <c r="D4" s="104" t="s">
        <v>12</v>
      </c>
      <c r="E4" s="106" t="s">
        <v>13</v>
      </c>
      <c r="F4" s="105" t="s">
        <v>14</v>
      </c>
      <c r="G4" s="105" t="s">
        <v>15</v>
      </c>
      <c r="H4" s="105" t="s">
        <v>16</v>
      </c>
      <c r="I4" s="105" t="s">
        <v>17</v>
      </c>
      <c r="J4" s="105" t="s">
        <v>18</v>
      </c>
    </row>
    <row r="5" spans="1:11" ht="26.4" x14ac:dyDescent="0.25">
      <c r="A5" s="107" t="s">
        <v>19</v>
      </c>
      <c r="B5" s="107" t="s">
        <v>20</v>
      </c>
      <c r="C5" s="107"/>
      <c r="D5" s="107" t="s">
        <v>21</v>
      </c>
      <c r="E5" s="108"/>
      <c r="F5" s="109"/>
      <c r="G5" s="109" t="s">
        <v>22</v>
      </c>
      <c r="H5" s="110"/>
      <c r="I5" s="110">
        <f>SUM(I6)</f>
        <v>1147097.28</v>
      </c>
      <c r="J5" s="111">
        <f>I5/$H$209</f>
        <v>0.31142407762164859</v>
      </c>
      <c r="K5" s="129"/>
    </row>
    <row r="6" spans="1:11" ht="66" x14ac:dyDescent="0.25">
      <c r="A6" s="112" t="s">
        <v>23</v>
      </c>
      <c r="B6" s="112" t="s">
        <v>24</v>
      </c>
      <c r="C6" s="112" t="s">
        <v>25</v>
      </c>
      <c r="D6" s="112" t="s">
        <v>2232</v>
      </c>
      <c r="E6" s="113" t="s">
        <v>26</v>
      </c>
      <c r="F6" s="114">
        <v>35448</v>
      </c>
      <c r="G6" s="115">
        <f>'Orçamento Analítico'!K6</f>
        <v>25.72</v>
      </c>
      <c r="H6" s="115">
        <f>TRUNC(G6*(1+$G$2),2)</f>
        <v>32.36</v>
      </c>
      <c r="I6" s="115">
        <f>H6*F6</f>
        <v>1147097.28</v>
      </c>
      <c r="J6" s="116">
        <f>I6/$H$209</f>
        <v>0.31142407762164859</v>
      </c>
      <c r="K6" s="129"/>
    </row>
    <row r="7" spans="1:11" ht="39.6" x14ac:dyDescent="0.25">
      <c r="A7" s="107" t="s">
        <v>27</v>
      </c>
      <c r="B7" s="107" t="s">
        <v>20</v>
      </c>
      <c r="C7" s="107"/>
      <c r="D7" s="107" t="s">
        <v>28</v>
      </c>
      <c r="E7" s="108"/>
      <c r="F7" s="109"/>
      <c r="G7" s="109" t="s">
        <v>22</v>
      </c>
      <c r="H7" s="110"/>
      <c r="I7" s="110">
        <f>SUM(I8)</f>
        <v>76354.5</v>
      </c>
      <c r="J7" s="111">
        <f>I7/$H$209</f>
        <v>2.0729392484273145E-2</v>
      </c>
    </row>
    <row r="8" spans="1:11" ht="52.8" x14ac:dyDescent="0.25">
      <c r="A8" s="112" t="s">
        <v>29</v>
      </c>
      <c r="B8" s="112" t="s">
        <v>30</v>
      </c>
      <c r="C8" s="112" t="s">
        <v>25</v>
      </c>
      <c r="D8" s="112" t="s">
        <v>31</v>
      </c>
      <c r="E8" s="113" t="s">
        <v>26</v>
      </c>
      <c r="F8" s="114">
        <v>2802</v>
      </c>
      <c r="G8" s="115">
        <f>'Orçamento Analítico'!K22</f>
        <v>21.660000000000004</v>
      </c>
      <c r="H8" s="115">
        <f>TRUNC(G8*(1+$G$2),2)</f>
        <v>27.25</v>
      </c>
      <c r="I8" s="115">
        <f>H8*F8</f>
        <v>76354.5</v>
      </c>
      <c r="J8" s="116">
        <f>I8/$H$209</f>
        <v>2.0729392484273145E-2</v>
      </c>
    </row>
    <row r="9" spans="1:11" ht="26.4" x14ac:dyDescent="0.25">
      <c r="A9" s="107" t="s">
        <v>32</v>
      </c>
      <c r="B9" s="107" t="s">
        <v>20</v>
      </c>
      <c r="C9" s="107"/>
      <c r="D9" s="107" t="s">
        <v>33</v>
      </c>
      <c r="E9" s="108"/>
      <c r="F9" s="109"/>
      <c r="G9" s="109" t="s">
        <v>22</v>
      </c>
      <c r="H9" s="110"/>
      <c r="I9" s="110">
        <f>SUM(I10:I15)</f>
        <v>142134.35999999999</v>
      </c>
      <c r="J9" s="111">
        <f>I9/$H$209</f>
        <v>3.8587888519222485E-2</v>
      </c>
    </row>
    <row r="10" spans="1:11" ht="26.4" x14ac:dyDescent="0.25">
      <c r="A10" s="112" t="s">
        <v>34</v>
      </c>
      <c r="B10" s="112" t="s">
        <v>35</v>
      </c>
      <c r="C10" s="112" t="s">
        <v>25</v>
      </c>
      <c r="D10" s="112" t="s">
        <v>36</v>
      </c>
      <c r="E10" s="113" t="s">
        <v>37</v>
      </c>
      <c r="F10" s="114">
        <v>12</v>
      </c>
      <c r="G10" s="115">
        <f>'Orçamento Analítico'!K33</f>
        <v>1807.17</v>
      </c>
      <c r="H10" s="115">
        <f t="shared" ref="H10:H15" si="0">TRUNC(G10*(1+$G$2),2)</f>
        <v>2274.14</v>
      </c>
      <c r="I10" s="115">
        <f t="shared" ref="I10:I15" si="1">H10*F10</f>
        <v>27289.68</v>
      </c>
      <c r="J10" s="116">
        <f t="shared" ref="J10:J15" si="2">I10/$H$209</f>
        <v>7.4088427989210739E-3</v>
      </c>
    </row>
    <row r="11" spans="1:11" x14ac:dyDescent="0.25">
      <c r="A11" s="112" t="s">
        <v>38</v>
      </c>
      <c r="B11" s="112" t="s">
        <v>39</v>
      </c>
      <c r="C11" s="112" t="s">
        <v>25</v>
      </c>
      <c r="D11" s="112" t="s">
        <v>40</v>
      </c>
      <c r="E11" s="113" t="s">
        <v>37</v>
      </c>
      <c r="F11" s="114">
        <v>12</v>
      </c>
      <c r="G11" s="115">
        <f>'Orçamento Analítico'!K41</f>
        <v>1807.17</v>
      </c>
      <c r="H11" s="115">
        <f t="shared" si="0"/>
        <v>2274.14</v>
      </c>
      <c r="I11" s="115">
        <f t="shared" si="1"/>
        <v>27289.68</v>
      </c>
      <c r="J11" s="116">
        <f t="shared" si="2"/>
        <v>7.4088427989210739E-3</v>
      </c>
    </row>
    <row r="12" spans="1:11" x14ac:dyDescent="0.25">
      <c r="A12" s="112" t="s">
        <v>41</v>
      </c>
      <c r="B12" s="112" t="s">
        <v>42</v>
      </c>
      <c r="C12" s="112" t="s">
        <v>25</v>
      </c>
      <c r="D12" s="112" t="s">
        <v>43</v>
      </c>
      <c r="E12" s="113" t="s">
        <v>37</v>
      </c>
      <c r="F12" s="114">
        <v>12</v>
      </c>
      <c r="G12" s="115">
        <f>'Orçamento Analítico'!K49</f>
        <v>1807.17</v>
      </c>
      <c r="H12" s="115">
        <f t="shared" si="0"/>
        <v>2274.14</v>
      </c>
      <c r="I12" s="115">
        <f t="shared" si="1"/>
        <v>27289.68</v>
      </c>
      <c r="J12" s="116">
        <f t="shared" si="2"/>
        <v>7.4088427989210739E-3</v>
      </c>
    </row>
    <row r="13" spans="1:11" ht="26.4" x14ac:dyDescent="0.25">
      <c r="A13" s="112" t="s">
        <v>44</v>
      </c>
      <c r="B13" s="112" t="s">
        <v>45</v>
      </c>
      <c r="C13" s="112" t="s">
        <v>25</v>
      </c>
      <c r="D13" s="112" t="s">
        <v>46</v>
      </c>
      <c r="E13" s="113" t="s">
        <v>37</v>
      </c>
      <c r="F13" s="114">
        <v>12</v>
      </c>
      <c r="G13" s="115">
        <f>'Orçamento Analítico'!K57</f>
        <v>1807.17</v>
      </c>
      <c r="H13" s="115">
        <f t="shared" si="0"/>
        <v>2274.14</v>
      </c>
      <c r="I13" s="115">
        <f t="shared" si="1"/>
        <v>27289.68</v>
      </c>
      <c r="J13" s="116">
        <f t="shared" si="2"/>
        <v>7.4088427989210739E-3</v>
      </c>
    </row>
    <row r="14" spans="1:11" ht="26.4" x14ac:dyDescent="0.25">
      <c r="A14" s="112" t="s">
        <v>47</v>
      </c>
      <c r="B14" s="112" t="s">
        <v>48</v>
      </c>
      <c r="C14" s="112" t="s">
        <v>25</v>
      </c>
      <c r="D14" s="112" t="s">
        <v>49</v>
      </c>
      <c r="E14" s="113" t="s">
        <v>37</v>
      </c>
      <c r="F14" s="114">
        <v>12</v>
      </c>
      <c r="G14" s="115">
        <f>'Orçamento Analítico'!K65</f>
        <v>1807.17</v>
      </c>
      <c r="H14" s="115">
        <f t="shared" si="0"/>
        <v>2274.14</v>
      </c>
      <c r="I14" s="115">
        <f t="shared" si="1"/>
        <v>27289.68</v>
      </c>
      <c r="J14" s="116">
        <f t="shared" si="2"/>
        <v>7.4088427989210739E-3</v>
      </c>
    </row>
    <row r="15" spans="1:11" ht="52.8" x14ac:dyDescent="0.25">
      <c r="A15" s="112" t="s">
        <v>50</v>
      </c>
      <c r="B15" s="112" t="s">
        <v>51</v>
      </c>
      <c r="C15" s="112" t="s">
        <v>25</v>
      </c>
      <c r="D15" s="112" t="s">
        <v>2405</v>
      </c>
      <c r="E15" s="113" t="s">
        <v>37</v>
      </c>
      <c r="F15" s="114">
        <v>1</v>
      </c>
      <c r="G15" s="115">
        <f>'Orçamento Analítico'!K73</f>
        <v>4518.41</v>
      </c>
      <c r="H15" s="115">
        <f t="shared" si="0"/>
        <v>5685.96</v>
      </c>
      <c r="I15" s="115">
        <f t="shared" si="1"/>
        <v>5685.96</v>
      </c>
      <c r="J15" s="116">
        <f t="shared" si="2"/>
        <v>1.5436745246171178E-3</v>
      </c>
    </row>
    <row r="16" spans="1:11" x14ac:dyDescent="0.25">
      <c r="A16" s="107" t="s">
        <v>53</v>
      </c>
      <c r="B16" s="107" t="s">
        <v>20</v>
      </c>
      <c r="C16" s="107"/>
      <c r="D16" s="107" t="s">
        <v>54</v>
      </c>
      <c r="E16" s="108"/>
      <c r="F16" s="109"/>
      <c r="G16" s="109" t="s">
        <v>22</v>
      </c>
      <c r="H16" s="110"/>
      <c r="I16" s="110">
        <f>SUM(I17:I120)</f>
        <v>1045438.2999999999</v>
      </c>
      <c r="J16" s="111">
        <f>I16/$H$209</f>
        <v>0.28382480192773563</v>
      </c>
    </row>
    <row r="17" spans="1:10" ht="39.6" x14ac:dyDescent="0.25">
      <c r="A17" s="112" t="s">
        <v>55</v>
      </c>
      <c r="B17" s="112" t="s">
        <v>56</v>
      </c>
      <c r="C17" s="112" t="s">
        <v>25</v>
      </c>
      <c r="D17" s="112" t="s">
        <v>57</v>
      </c>
      <c r="E17" s="113" t="s">
        <v>58</v>
      </c>
      <c r="F17" s="114">
        <v>50</v>
      </c>
      <c r="G17" s="115">
        <f>'Orçamento Analítico'!K81</f>
        <v>506.75</v>
      </c>
      <c r="H17" s="115">
        <f t="shared" ref="H17:H80" si="3">TRUNC(G17*(1+$G$2),2)</f>
        <v>637.69000000000005</v>
      </c>
      <c r="I17" s="115">
        <f t="shared" ref="I17:I80" si="4">H17*F17</f>
        <v>31884.500000000004</v>
      </c>
      <c r="J17" s="116">
        <f t="shared" ref="J17:J80" si="5">I17/$H$209</f>
        <v>8.6562850213780084E-3</v>
      </c>
    </row>
    <row r="18" spans="1:10" ht="39.6" x14ac:dyDescent="0.25">
      <c r="A18" s="112" t="s">
        <v>59</v>
      </c>
      <c r="B18" s="112" t="s">
        <v>60</v>
      </c>
      <c r="C18" s="112" t="s">
        <v>25</v>
      </c>
      <c r="D18" s="112" t="s">
        <v>61</v>
      </c>
      <c r="E18" s="113" t="s">
        <v>58</v>
      </c>
      <c r="F18" s="114">
        <v>30</v>
      </c>
      <c r="G18" s="115">
        <f>'Orçamento Analítico'!K93</f>
        <v>876.51</v>
      </c>
      <c r="H18" s="115">
        <f t="shared" si="3"/>
        <v>1103</v>
      </c>
      <c r="I18" s="115">
        <f t="shared" si="4"/>
        <v>33090</v>
      </c>
      <c r="J18" s="116">
        <f t="shared" si="5"/>
        <v>8.9835647840611661E-3</v>
      </c>
    </row>
    <row r="19" spans="1:10" ht="39.6" x14ac:dyDescent="0.25">
      <c r="A19" s="112" t="s">
        <v>62</v>
      </c>
      <c r="B19" s="112" t="s">
        <v>63</v>
      </c>
      <c r="C19" s="112" t="s">
        <v>25</v>
      </c>
      <c r="D19" s="112" t="s">
        <v>64</v>
      </c>
      <c r="E19" s="113" t="s">
        <v>58</v>
      </c>
      <c r="F19" s="114">
        <v>15</v>
      </c>
      <c r="G19" s="115">
        <f>'Orçamento Analítico'!K105</f>
        <v>1246.2700000000002</v>
      </c>
      <c r="H19" s="115">
        <f t="shared" si="3"/>
        <v>1568.3</v>
      </c>
      <c r="I19" s="115">
        <f t="shared" si="4"/>
        <v>23524.5</v>
      </c>
      <c r="J19" s="116">
        <f t="shared" si="5"/>
        <v>6.3866385543259871E-3</v>
      </c>
    </row>
    <row r="20" spans="1:10" ht="39.6" x14ac:dyDescent="0.25">
      <c r="A20" s="112" t="s">
        <v>65</v>
      </c>
      <c r="B20" s="112" t="s">
        <v>66</v>
      </c>
      <c r="C20" s="112" t="s">
        <v>67</v>
      </c>
      <c r="D20" s="112" t="s">
        <v>68</v>
      </c>
      <c r="E20" s="113" t="s">
        <v>69</v>
      </c>
      <c r="F20" s="114">
        <v>10</v>
      </c>
      <c r="G20" s="115">
        <v>173.84</v>
      </c>
      <c r="H20" s="115">
        <f t="shared" si="3"/>
        <v>218.76</v>
      </c>
      <c r="I20" s="115">
        <f t="shared" si="4"/>
        <v>2187.6</v>
      </c>
      <c r="J20" s="116">
        <f t="shared" si="5"/>
        <v>5.9390892479940186E-4</v>
      </c>
    </row>
    <row r="21" spans="1:10" ht="39.6" x14ac:dyDescent="0.25">
      <c r="A21" s="112" t="s">
        <v>70</v>
      </c>
      <c r="B21" s="112" t="s">
        <v>71</v>
      </c>
      <c r="C21" s="112" t="s">
        <v>67</v>
      </c>
      <c r="D21" s="112" t="s">
        <v>72</v>
      </c>
      <c r="E21" s="113" t="s">
        <v>69</v>
      </c>
      <c r="F21" s="114">
        <v>10</v>
      </c>
      <c r="G21" s="115">
        <v>217.64</v>
      </c>
      <c r="H21" s="115">
        <f t="shared" si="3"/>
        <v>273.87</v>
      </c>
      <c r="I21" s="115">
        <f t="shared" si="4"/>
        <v>2738.7</v>
      </c>
      <c r="J21" s="116">
        <f t="shared" si="5"/>
        <v>7.4352640900901524E-4</v>
      </c>
    </row>
    <row r="22" spans="1:10" ht="39.6" x14ac:dyDescent="0.25">
      <c r="A22" s="112" t="s">
        <v>73</v>
      </c>
      <c r="B22" s="112" t="s">
        <v>74</v>
      </c>
      <c r="C22" s="112" t="s">
        <v>67</v>
      </c>
      <c r="D22" s="112" t="s">
        <v>75</v>
      </c>
      <c r="E22" s="113" t="s">
        <v>69</v>
      </c>
      <c r="F22" s="114">
        <v>5</v>
      </c>
      <c r="G22" s="115">
        <v>263.83999999999997</v>
      </c>
      <c r="H22" s="115">
        <f t="shared" si="3"/>
        <v>332.01</v>
      </c>
      <c r="I22" s="115">
        <f t="shared" si="4"/>
        <v>1660.05</v>
      </c>
      <c r="J22" s="116">
        <f t="shared" si="5"/>
        <v>4.5068500210881652E-4</v>
      </c>
    </row>
    <row r="23" spans="1:10" ht="39.6" x14ac:dyDescent="0.25">
      <c r="A23" s="112" t="s">
        <v>76</v>
      </c>
      <c r="B23" s="112" t="s">
        <v>77</v>
      </c>
      <c r="C23" s="112" t="s">
        <v>67</v>
      </c>
      <c r="D23" s="112" t="s">
        <v>78</v>
      </c>
      <c r="E23" s="113" t="s">
        <v>69</v>
      </c>
      <c r="F23" s="114">
        <v>5</v>
      </c>
      <c r="G23" s="115">
        <v>298.83999999999997</v>
      </c>
      <c r="H23" s="115">
        <f t="shared" si="3"/>
        <v>376.06</v>
      </c>
      <c r="I23" s="115">
        <f t="shared" si="4"/>
        <v>1880.3</v>
      </c>
      <c r="J23" s="116">
        <f t="shared" si="5"/>
        <v>5.1048041291841073E-4</v>
      </c>
    </row>
    <row r="24" spans="1:10" ht="26.4" x14ac:dyDescent="0.25">
      <c r="A24" s="112" t="s">
        <v>79</v>
      </c>
      <c r="B24" s="112" t="s">
        <v>80</v>
      </c>
      <c r="C24" s="112" t="s">
        <v>81</v>
      </c>
      <c r="D24" s="112" t="s">
        <v>82</v>
      </c>
      <c r="E24" s="113" t="s">
        <v>83</v>
      </c>
      <c r="F24" s="114">
        <v>150</v>
      </c>
      <c r="G24" s="115">
        <v>324.33</v>
      </c>
      <c r="H24" s="115">
        <f t="shared" si="3"/>
        <v>408.13</v>
      </c>
      <c r="I24" s="115">
        <f t="shared" si="4"/>
        <v>61219.5</v>
      </c>
      <c r="J24" s="116">
        <f t="shared" si="5"/>
        <v>1.6620409316948703E-2</v>
      </c>
    </row>
    <row r="25" spans="1:10" ht="26.4" x14ac:dyDescent="0.25">
      <c r="A25" s="112" t="s">
        <v>84</v>
      </c>
      <c r="B25" s="112" t="s">
        <v>85</v>
      </c>
      <c r="C25" s="112" t="s">
        <v>81</v>
      </c>
      <c r="D25" s="112" t="s">
        <v>86</v>
      </c>
      <c r="E25" s="113" t="s">
        <v>83</v>
      </c>
      <c r="F25" s="114">
        <v>150</v>
      </c>
      <c r="G25" s="115">
        <v>180.69</v>
      </c>
      <c r="H25" s="115">
        <f t="shared" si="3"/>
        <v>227.38</v>
      </c>
      <c r="I25" s="115">
        <f t="shared" si="4"/>
        <v>34107</v>
      </c>
      <c r="J25" s="116">
        <f t="shared" si="5"/>
        <v>9.2596689057109164E-3</v>
      </c>
    </row>
    <row r="26" spans="1:10" ht="26.4" x14ac:dyDescent="0.25">
      <c r="A26" s="112" t="s">
        <v>87</v>
      </c>
      <c r="B26" s="112" t="s">
        <v>88</v>
      </c>
      <c r="C26" s="112" t="s">
        <v>81</v>
      </c>
      <c r="D26" s="112" t="s">
        <v>89</v>
      </c>
      <c r="E26" s="113" t="s">
        <v>83</v>
      </c>
      <c r="F26" s="114">
        <v>100</v>
      </c>
      <c r="G26" s="115">
        <v>283.06</v>
      </c>
      <c r="H26" s="115">
        <f t="shared" si="3"/>
        <v>356.2</v>
      </c>
      <c r="I26" s="115">
        <f t="shared" si="4"/>
        <v>35620</v>
      </c>
      <c r="J26" s="116">
        <f t="shared" si="5"/>
        <v>9.6704314780374362E-3</v>
      </c>
    </row>
    <row r="27" spans="1:10" x14ac:dyDescent="0.25">
      <c r="A27" s="112" t="s">
        <v>90</v>
      </c>
      <c r="B27" s="112" t="s">
        <v>91</v>
      </c>
      <c r="C27" s="112" t="s">
        <v>92</v>
      </c>
      <c r="D27" s="112" t="s">
        <v>93</v>
      </c>
      <c r="E27" s="113" t="s">
        <v>83</v>
      </c>
      <c r="F27" s="114">
        <v>50</v>
      </c>
      <c r="G27" s="115">
        <v>178.55</v>
      </c>
      <c r="H27" s="115">
        <f t="shared" si="3"/>
        <v>224.68</v>
      </c>
      <c r="I27" s="115">
        <f t="shared" si="4"/>
        <v>11234</v>
      </c>
      <c r="J27" s="116">
        <f t="shared" si="5"/>
        <v>3.0499053123041143E-3</v>
      </c>
    </row>
    <row r="28" spans="1:10" ht="26.4" x14ac:dyDescent="0.25">
      <c r="A28" s="112" t="s">
        <v>94</v>
      </c>
      <c r="B28" s="112" t="s">
        <v>95</v>
      </c>
      <c r="C28" s="112" t="s">
        <v>81</v>
      </c>
      <c r="D28" s="112" t="s">
        <v>96</v>
      </c>
      <c r="E28" s="113" t="s">
        <v>83</v>
      </c>
      <c r="F28" s="114">
        <v>50</v>
      </c>
      <c r="G28" s="115">
        <v>409.21</v>
      </c>
      <c r="H28" s="115">
        <f t="shared" si="3"/>
        <v>514.94000000000005</v>
      </c>
      <c r="I28" s="115">
        <f t="shared" si="4"/>
        <v>25747.000000000004</v>
      </c>
      <c r="J28" s="116">
        <f t="shared" si="5"/>
        <v>6.9900224386588968E-3</v>
      </c>
    </row>
    <row r="29" spans="1:10" ht="26.4" x14ac:dyDescent="0.25">
      <c r="A29" s="112" t="s">
        <v>97</v>
      </c>
      <c r="B29" s="112" t="s">
        <v>95</v>
      </c>
      <c r="C29" s="112" t="s">
        <v>81</v>
      </c>
      <c r="D29" s="112" t="s">
        <v>96</v>
      </c>
      <c r="E29" s="113" t="s">
        <v>83</v>
      </c>
      <c r="F29" s="114">
        <v>20</v>
      </c>
      <c r="G29" s="115">
        <v>409.21</v>
      </c>
      <c r="H29" s="115">
        <f t="shared" si="3"/>
        <v>514.94000000000005</v>
      </c>
      <c r="I29" s="115">
        <f t="shared" si="4"/>
        <v>10298.800000000001</v>
      </c>
      <c r="J29" s="116">
        <f t="shared" si="5"/>
        <v>2.7960089754635585E-3</v>
      </c>
    </row>
    <row r="30" spans="1:10" ht="26.4" x14ac:dyDescent="0.25">
      <c r="A30" s="112" t="s">
        <v>98</v>
      </c>
      <c r="B30" s="112" t="s">
        <v>99</v>
      </c>
      <c r="C30" s="112" t="s">
        <v>81</v>
      </c>
      <c r="D30" s="112" t="s">
        <v>100</v>
      </c>
      <c r="E30" s="113" t="s">
        <v>83</v>
      </c>
      <c r="F30" s="114">
        <v>10</v>
      </c>
      <c r="G30" s="115">
        <v>462</v>
      </c>
      <c r="H30" s="115">
        <f t="shared" si="3"/>
        <v>581.38</v>
      </c>
      <c r="I30" s="115">
        <f t="shared" si="4"/>
        <v>5813.8</v>
      </c>
      <c r="J30" s="116">
        <f t="shared" si="5"/>
        <v>1.5783816543238083E-3</v>
      </c>
    </row>
    <row r="31" spans="1:10" ht="26.4" x14ac:dyDescent="0.25">
      <c r="A31" s="112" t="s">
        <v>101</v>
      </c>
      <c r="B31" s="112" t="s">
        <v>102</v>
      </c>
      <c r="C31" s="112" t="s">
        <v>67</v>
      </c>
      <c r="D31" s="112" t="s">
        <v>103</v>
      </c>
      <c r="E31" s="113" t="s">
        <v>69</v>
      </c>
      <c r="F31" s="114">
        <v>30</v>
      </c>
      <c r="G31" s="115">
        <v>53.55</v>
      </c>
      <c r="H31" s="115">
        <f t="shared" si="3"/>
        <v>67.38</v>
      </c>
      <c r="I31" s="115">
        <f t="shared" si="4"/>
        <v>2021.3999999999999</v>
      </c>
      <c r="J31" s="116">
        <f t="shared" si="5"/>
        <v>5.4878748427020978E-4</v>
      </c>
    </row>
    <row r="32" spans="1:10" ht="26.4" x14ac:dyDescent="0.25">
      <c r="A32" s="112" t="s">
        <v>104</v>
      </c>
      <c r="B32" s="112" t="s">
        <v>105</v>
      </c>
      <c r="C32" s="112" t="s">
        <v>67</v>
      </c>
      <c r="D32" s="112" t="s">
        <v>106</v>
      </c>
      <c r="E32" s="113" t="s">
        <v>69</v>
      </c>
      <c r="F32" s="114">
        <v>50</v>
      </c>
      <c r="G32" s="115">
        <v>50.42</v>
      </c>
      <c r="H32" s="115">
        <f t="shared" si="3"/>
        <v>63.44</v>
      </c>
      <c r="I32" s="115">
        <f t="shared" si="4"/>
        <v>3172</v>
      </c>
      <c r="J32" s="116">
        <f t="shared" si="5"/>
        <v>8.6116251118289577E-4</v>
      </c>
    </row>
    <row r="33" spans="1:10" x14ac:dyDescent="0.25">
      <c r="A33" s="112" t="s">
        <v>107</v>
      </c>
      <c r="B33" s="112" t="s">
        <v>108</v>
      </c>
      <c r="C33" s="112" t="s">
        <v>92</v>
      </c>
      <c r="D33" s="112" t="s">
        <v>109</v>
      </c>
      <c r="E33" s="113" t="s">
        <v>83</v>
      </c>
      <c r="F33" s="114">
        <v>100</v>
      </c>
      <c r="G33" s="115">
        <v>280.5</v>
      </c>
      <c r="H33" s="115">
        <f t="shared" si="3"/>
        <v>352.98</v>
      </c>
      <c r="I33" s="115">
        <f t="shared" si="4"/>
        <v>35298</v>
      </c>
      <c r="J33" s="116">
        <f t="shared" si="5"/>
        <v>9.5830120806222746E-3</v>
      </c>
    </row>
    <row r="34" spans="1:10" ht="26.4" x14ac:dyDescent="0.25">
      <c r="A34" s="112" t="s">
        <v>110</v>
      </c>
      <c r="B34" s="112" t="s">
        <v>111</v>
      </c>
      <c r="C34" s="112" t="s">
        <v>67</v>
      </c>
      <c r="D34" s="112" t="s">
        <v>112</v>
      </c>
      <c r="E34" s="113" t="s">
        <v>69</v>
      </c>
      <c r="F34" s="114">
        <v>100</v>
      </c>
      <c r="G34" s="115">
        <v>125.9</v>
      </c>
      <c r="H34" s="115">
        <f t="shared" si="3"/>
        <v>158.43</v>
      </c>
      <c r="I34" s="115">
        <f t="shared" si="4"/>
        <v>15843</v>
      </c>
      <c r="J34" s="116">
        <f t="shared" si="5"/>
        <v>4.3011972461130575E-3</v>
      </c>
    </row>
    <row r="35" spans="1:10" ht="26.4" x14ac:dyDescent="0.25">
      <c r="A35" s="112" t="s">
        <v>113</v>
      </c>
      <c r="B35" s="112" t="s">
        <v>114</v>
      </c>
      <c r="C35" s="112" t="s">
        <v>25</v>
      </c>
      <c r="D35" s="112" t="s">
        <v>115</v>
      </c>
      <c r="E35" s="113" t="s">
        <v>37</v>
      </c>
      <c r="F35" s="114">
        <v>50</v>
      </c>
      <c r="G35" s="115">
        <v>766.36</v>
      </c>
      <c r="H35" s="115">
        <f t="shared" si="3"/>
        <v>964.38</v>
      </c>
      <c r="I35" s="115">
        <f t="shared" si="4"/>
        <v>48219</v>
      </c>
      <c r="J35" s="116">
        <f t="shared" si="5"/>
        <v>1.3090919018514518E-2</v>
      </c>
    </row>
    <row r="36" spans="1:10" ht="26.4" x14ac:dyDescent="0.25">
      <c r="A36" s="112" t="s">
        <v>116</v>
      </c>
      <c r="B36" s="112" t="s">
        <v>105</v>
      </c>
      <c r="C36" s="112" t="s">
        <v>67</v>
      </c>
      <c r="D36" s="112" t="s">
        <v>106</v>
      </c>
      <c r="E36" s="113" t="s">
        <v>69</v>
      </c>
      <c r="F36" s="114">
        <v>50</v>
      </c>
      <c r="G36" s="115">
        <v>50.42</v>
      </c>
      <c r="H36" s="115">
        <f t="shared" si="3"/>
        <v>63.44</v>
      </c>
      <c r="I36" s="115">
        <f t="shared" si="4"/>
        <v>3172</v>
      </c>
      <c r="J36" s="116">
        <f t="shared" si="5"/>
        <v>8.6116251118289577E-4</v>
      </c>
    </row>
    <row r="37" spans="1:10" ht="26.4" x14ac:dyDescent="0.25">
      <c r="A37" s="112" t="s">
        <v>117</v>
      </c>
      <c r="B37" s="112" t="s">
        <v>118</v>
      </c>
      <c r="C37" s="112" t="s">
        <v>67</v>
      </c>
      <c r="D37" s="112" t="s">
        <v>119</v>
      </c>
      <c r="E37" s="113" t="s">
        <v>69</v>
      </c>
      <c r="F37" s="114">
        <v>20</v>
      </c>
      <c r="G37" s="115">
        <v>77.87</v>
      </c>
      <c r="H37" s="115">
        <f t="shared" si="3"/>
        <v>97.99</v>
      </c>
      <c r="I37" s="115">
        <f t="shared" si="4"/>
        <v>1959.8</v>
      </c>
      <c r="J37" s="116">
        <f t="shared" si="5"/>
        <v>5.3206377346035278E-4</v>
      </c>
    </row>
    <row r="38" spans="1:10" ht="26.4" x14ac:dyDescent="0.25">
      <c r="A38" s="112" t="s">
        <v>120</v>
      </c>
      <c r="B38" s="112" t="s">
        <v>111</v>
      </c>
      <c r="C38" s="112" t="s">
        <v>67</v>
      </c>
      <c r="D38" s="112" t="s">
        <v>112</v>
      </c>
      <c r="E38" s="113" t="s">
        <v>69</v>
      </c>
      <c r="F38" s="114">
        <v>30</v>
      </c>
      <c r="G38" s="115">
        <v>125.9</v>
      </c>
      <c r="H38" s="115">
        <f t="shared" si="3"/>
        <v>158.43</v>
      </c>
      <c r="I38" s="115">
        <f t="shared" si="4"/>
        <v>4752.9000000000005</v>
      </c>
      <c r="J38" s="116">
        <f t="shared" si="5"/>
        <v>1.2903591738339174E-3</v>
      </c>
    </row>
    <row r="39" spans="1:10" ht="26.4" x14ac:dyDescent="0.25">
      <c r="A39" s="112" t="s">
        <v>121</v>
      </c>
      <c r="B39" s="112" t="s">
        <v>114</v>
      </c>
      <c r="C39" s="112" t="s">
        <v>25</v>
      </c>
      <c r="D39" s="112" t="s">
        <v>115</v>
      </c>
      <c r="E39" s="113" t="s">
        <v>37</v>
      </c>
      <c r="F39" s="114">
        <v>20</v>
      </c>
      <c r="G39" s="115">
        <f>'Orçamento Analítico'!K427</f>
        <v>782.99</v>
      </c>
      <c r="H39" s="115">
        <f t="shared" si="3"/>
        <v>985.31</v>
      </c>
      <c r="I39" s="115">
        <f t="shared" si="4"/>
        <v>19706.199999999997</v>
      </c>
      <c r="J39" s="116">
        <f t="shared" si="5"/>
        <v>5.3500128240455162E-3</v>
      </c>
    </row>
    <row r="40" spans="1:10" ht="26.4" x14ac:dyDescent="0.25">
      <c r="A40" s="112" t="s">
        <v>122</v>
      </c>
      <c r="B40" s="112" t="s">
        <v>2410</v>
      </c>
      <c r="C40" s="112" t="s">
        <v>25</v>
      </c>
      <c r="D40" s="112" t="s">
        <v>124</v>
      </c>
      <c r="E40" s="113" t="s">
        <v>69</v>
      </c>
      <c r="F40" s="114">
        <v>20</v>
      </c>
      <c r="G40" s="115">
        <v>1018.91</v>
      </c>
      <c r="H40" s="115">
        <f t="shared" si="3"/>
        <v>1282.19</v>
      </c>
      <c r="I40" s="115">
        <f t="shared" si="4"/>
        <v>25643.800000000003</v>
      </c>
      <c r="J40" s="116">
        <f t="shared" si="5"/>
        <v>6.9620047932761487E-3</v>
      </c>
    </row>
    <row r="41" spans="1:10" x14ac:dyDescent="0.25">
      <c r="A41" s="112" t="s">
        <v>125</v>
      </c>
      <c r="B41" s="112" t="s">
        <v>126</v>
      </c>
      <c r="C41" s="112" t="s">
        <v>92</v>
      </c>
      <c r="D41" s="112" t="s">
        <v>127</v>
      </c>
      <c r="E41" s="113" t="s">
        <v>83</v>
      </c>
      <c r="F41" s="114">
        <v>40</v>
      </c>
      <c r="G41" s="115">
        <v>552.32000000000005</v>
      </c>
      <c r="H41" s="115">
        <f t="shared" si="3"/>
        <v>695.03</v>
      </c>
      <c r="I41" s="115">
        <f t="shared" si="4"/>
        <v>27801.199999999997</v>
      </c>
      <c r="J41" s="116">
        <f t="shared" si="5"/>
        <v>7.5477147559577301E-3</v>
      </c>
    </row>
    <row r="42" spans="1:10" x14ac:dyDescent="0.25">
      <c r="A42" s="112" t="s">
        <v>128</v>
      </c>
      <c r="B42" s="112" t="s">
        <v>129</v>
      </c>
      <c r="C42" s="112" t="s">
        <v>92</v>
      </c>
      <c r="D42" s="112" t="s">
        <v>130</v>
      </c>
      <c r="E42" s="113" t="s">
        <v>131</v>
      </c>
      <c r="F42" s="114">
        <v>100</v>
      </c>
      <c r="G42" s="115">
        <v>36.880000000000003</v>
      </c>
      <c r="H42" s="115">
        <f t="shared" si="3"/>
        <v>46.4</v>
      </c>
      <c r="I42" s="115">
        <f t="shared" si="4"/>
        <v>4640</v>
      </c>
      <c r="J42" s="116">
        <f t="shared" si="5"/>
        <v>1.2597080869762409E-3</v>
      </c>
    </row>
    <row r="43" spans="1:10" x14ac:dyDescent="0.25">
      <c r="A43" s="112" t="s">
        <v>132</v>
      </c>
      <c r="B43" s="112" t="s">
        <v>133</v>
      </c>
      <c r="C43" s="112" t="s">
        <v>92</v>
      </c>
      <c r="D43" s="112" t="s">
        <v>134</v>
      </c>
      <c r="E43" s="113" t="s">
        <v>131</v>
      </c>
      <c r="F43" s="114">
        <v>100</v>
      </c>
      <c r="G43" s="115">
        <v>52.3</v>
      </c>
      <c r="H43" s="115">
        <f t="shared" si="3"/>
        <v>65.81</v>
      </c>
      <c r="I43" s="115">
        <f t="shared" si="4"/>
        <v>6581</v>
      </c>
      <c r="J43" s="116">
        <f t="shared" si="5"/>
        <v>1.7866678707738452E-3</v>
      </c>
    </row>
    <row r="44" spans="1:10" x14ac:dyDescent="0.25">
      <c r="A44" s="112" t="s">
        <v>135</v>
      </c>
      <c r="B44" s="112" t="s">
        <v>136</v>
      </c>
      <c r="C44" s="112" t="s">
        <v>92</v>
      </c>
      <c r="D44" s="112" t="s">
        <v>137</v>
      </c>
      <c r="E44" s="113" t="s">
        <v>131</v>
      </c>
      <c r="F44" s="114">
        <v>100</v>
      </c>
      <c r="G44" s="115">
        <v>81.89</v>
      </c>
      <c r="H44" s="115">
        <f t="shared" si="3"/>
        <v>103.05</v>
      </c>
      <c r="I44" s="115">
        <f t="shared" si="4"/>
        <v>10305</v>
      </c>
      <c r="J44" s="116">
        <f t="shared" si="5"/>
        <v>2.797692206097018E-3</v>
      </c>
    </row>
    <row r="45" spans="1:10" x14ac:dyDescent="0.25">
      <c r="A45" s="112" t="s">
        <v>138</v>
      </c>
      <c r="B45" s="112" t="s">
        <v>139</v>
      </c>
      <c r="C45" s="112" t="s">
        <v>92</v>
      </c>
      <c r="D45" s="112" t="s">
        <v>140</v>
      </c>
      <c r="E45" s="113" t="s">
        <v>131</v>
      </c>
      <c r="F45" s="114">
        <v>100</v>
      </c>
      <c r="G45" s="115">
        <v>80.95</v>
      </c>
      <c r="H45" s="115">
        <f t="shared" si="3"/>
        <v>101.86</v>
      </c>
      <c r="I45" s="115">
        <f t="shared" si="4"/>
        <v>10186</v>
      </c>
      <c r="J45" s="116">
        <f t="shared" si="5"/>
        <v>2.7653850374870668E-3</v>
      </c>
    </row>
    <row r="46" spans="1:10" x14ac:dyDescent="0.25">
      <c r="A46" s="112" t="s">
        <v>141</v>
      </c>
      <c r="B46" s="112" t="s">
        <v>142</v>
      </c>
      <c r="C46" s="112" t="s">
        <v>92</v>
      </c>
      <c r="D46" s="112" t="s">
        <v>143</v>
      </c>
      <c r="E46" s="113" t="s">
        <v>131</v>
      </c>
      <c r="F46" s="114">
        <v>100</v>
      </c>
      <c r="G46" s="115">
        <v>119.02</v>
      </c>
      <c r="H46" s="115">
        <f t="shared" si="3"/>
        <v>149.77000000000001</v>
      </c>
      <c r="I46" s="115">
        <f t="shared" si="4"/>
        <v>14977.000000000002</v>
      </c>
      <c r="J46" s="116">
        <f t="shared" si="5"/>
        <v>4.0660879350524056E-3</v>
      </c>
    </row>
    <row r="47" spans="1:10" x14ac:dyDescent="0.25">
      <c r="A47" s="112" t="s">
        <v>144</v>
      </c>
      <c r="B47" s="112" t="s">
        <v>145</v>
      </c>
      <c r="C47" s="112" t="s">
        <v>92</v>
      </c>
      <c r="D47" s="112" t="s">
        <v>146</v>
      </c>
      <c r="E47" s="113" t="s">
        <v>131</v>
      </c>
      <c r="F47" s="114">
        <v>50</v>
      </c>
      <c r="G47" s="115">
        <v>110.43</v>
      </c>
      <c r="H47" s="115">
        <f t="shared" si="3"/>
        <v>138.96</v>
      </c>
      <c r="I47" s="115">
        <f t="shared" si="4"/>
        <v>6948</v>
      </c>
      <c r="J47" s="116">
        <f t="shared" si="5"/>
        <v>1.8863042647221816E-3</v>
      </c>
    </row>
    <row r="48" spans="1:10" x14ac:dyDescent="0.25">
      <c r="A48" s="112" t="s">
        <v>147</v>
      </c>
      <c r="B48" s="112" t="s">
        <v>148</v>
      </c>
      <c r="C48" s="112" t="s">
        <v>92</v>
      </c>
      <c r="D48" s="112" t="s">
        <v>149</v>
      </c>
      <c r="E48" s="113" t="s">
        <v>131</v>
      </c>
      <c r="F48" s="114">
        <v>50</v>
      </c>
      <c r="G48" s="115">
        <v>140.99</v>
      </c>
      <c r="H48" s="115">
        <f t="shared" si="3"/>
        <v>177.42</v>
      </c>
      <c r="I48" s="115">
        <f t="shared" si="4"/>
        <v>8871</v>
      </c>
      <c r="J48" s="116">
        <f t="shared" si="5"/>
        <v>2.4083772499065158E-3</v>
      </c>
    </row>
    <row r="49" spans="1:10" x14ac:dyDescent="0.25">
      <c r="A49" s="112" t="s">
        <v>150</v>
      </c>
      <c r="B49" s="112" t="s">
        <v>151</v>
      </c>
      <c r="C49" s="112" t="s">
        <v>92</v>
      </c>
      <c r="D49" s="112" t="s">
        <v>152</v>
      </c>
      <c r="E49" s="113" t="s">
        <v>131</v>
      </c>
      <c r="F49" s="114">
        <v>50</v>
      </c>
      <c r="G49" s="115">
        <v>59.01</v>
      </c>
      <c r="H49" s="115">
        <f t="shared" si="3"/>
        <v>74.25</v>
      </c>
      <c r="I49" s="115">
        <f t="shared" si="4"/>
        <v>3712.5</v>
      </c>
      <c r="J49" s="116">
        <f t="shared" si="5"/>
        <v>1.0079022139869169E-3</v>
      </c>
    </row>
    <row r="50" spans="1:10" x14ac:dyDescent="0.25">
      <c r="A50" s="112" t="s">
        <v>153</v>
      </c>
      <c r="B50" s="112" t="s">
        <v>154</v>
      </c>
      <c r="C50" s="112" t="s">
        <v>67</v>
      </c>
      <c r="D50" s="112" t="s">
        <v>155</v>
      </c>
      <c r="E50" s="113" t="s">
        <v>156</v>
      </c>
      <c r="F50" s="114">
        <v>200</v>
      </c>
      <c r="G50" s="115">
        <v>7.29</v>
      </c>
      <c r="H50" s="115">
        <f t="shared" si="3"/>
        <v>9.17</v>
      </c>
      <c r="I50" s="115">
        <f t="shared" si="4"/>
        <v>1834</v>
      </c>
      <c r="J50" s="116">
        <f t="shared" si="5"/>
        <v>4.9791048092983313E-4</v>
      </c>
    </row>
    <row r="51" spans="1:10" x14ac:dyDescent="0.25">
      <c r="A51" s="112" t="s">
        <v>157</v>
      </c>
      <c r="B51" s="112" t="s">
        <v>158</v>
      </c>
      <c r="C51" s="112" t="s">
        <v>67</v>
      </c>
      <c r="D51" s="112" t="s">
        <v>159</v>
      </c>
      <c r="E51" s="113" t="s">
        <v>156</v>
      </c>
      <c r="F51" s="114">
        <v>200</v>
      </c>
      <c r="G51" s="115">
        <v>8.2799999999999994</v>
      </c>
      <c r="H51" s="115">
        <f t="shared" si="3"/>
        <v>10.41</v>
      </c>
      <c r="I51" s="115">
        <f t="shared" si="4"/>
        <v>2082</v>
      </c>
      <c r="J51" s="116">
        <f t="shared" si="5"/>
        <v>5.6523970626821843E-4</v>
      </c>
    </row>
    <row r="52" spans="1:10" x14ac:dyDescent="0.25">
      <c r="A52" s="112" t="s">
        <v>160</v>
      </c>
      <c r="B52" s="112" t="s">
        <v>161</v>
      </c>
      <c r="C52" s="112" t="s">
        <v>67</v>
      </c>
      <c r="D52" s="112" t="s">
        <v>162</v>
      </c>
      <c r="E52" s="113" t="s">
        <v>156</v>
      </c>
      <c r="F52" s="114">
        <v>150</v>
      </c>
      <c r="G52" s="115">
        <v>10.029999999999999</v>
      </c>
      <c r="H52" s="115">
        <f t="shared" si="3"/>
        <v>12.62</v>
      </c>
      <c r="I52" s="115">
        <f t="shared" si="4"/>
        <v>1892.9999999999998</v>
      </c>
      <c r="J52" s="116">
        <f t="shared" si="5"/>
        <v>5.1392832082888449E-4</v>
      </c>
    </row>
    <row r="53" spans="1:10" x14ac:dyDescent="0.25">
      <c r="A53" s="112" t="s">
        <v>163</v>
      </c>
      <c r="B53" s="112" t="s">
        <v>164</v>
      </c>
      <c r="C53" s="112" t="s">
        <v>67</v>
      </c>
      <c r="D53" s="112" t="s">
        <v>165</v>
      </c>
      <c r="E53" s="113" t="s">
        <v>156</v>
      </c>
      <c r="F53" s="114">
        <v>150</v>
      </c>
      <c r="G53" s="115">
        <v>11.97</v>
      </c>
      <c r="H53" s="115">
        <f t="shared" si="3"/>
        <v>15.06</v>
      </c>
      <c r="I53" s="115">
        <f t="shared" si="4"/>
        <v>2259</v>
      </c>
      <c r="J53" s="116">
        <f t="shared" si="5"/>
        <v>6.132932259653725E-4</v>
      </c>
    </row>
    <row r="54" spans="1:10" x14ac:dyDescent="0.25">
      <c r="A54" s="112" t="s">
        <v>166</v>
      </c>
      <c r="B54" s="112" t="s">
        <v>167</v>
      </c>
      <c r="C54" s="112" t="s">
        <v>67</v>
      </c>
      <c r="D54" s="112" t="s">
        <v>168</v>
      </c>
      <c r="E54" s="113" t="s">
        <v>156</v>
      </c>
      <c r="F54" s="114">
        <v>200</v>
      </c>
      <c r="G54" s="115">
        <v>18.2</v>
      </c>
      <c r="H54" s="115">
        <f t="shared" si="3"/>
        <v>22.9</v>
      </c>
      <c r="I54" s="115">
        <f t="shared" si="4"/>
        <v>4580</v>
      </c>
      <c r="J54" s="116">
        <f t="shared" si="5"/>
        <v>1.2434187582653412E-3</v>
      </c>
    </row>
    <row r="55" spans="1:10" x14ac:dyDescent="0.25">
      <c r="A55" s="112" t="s">
        <v>169</v>
      </c>
      <c r="B55" s="112" t="s">
        <v>170</v>
      </c>
      <c r="C55" s="112" t="s">
        <v>67</v>
      </c>
      <c r="D55" s="112" t="s">
        <v>171</v>
      </c>
      <c r="E55" s="113" t="s">
        <v>156</v>
      </c>
      <c r="F55" s="114">
        <v>100</v>
      </c>
      <c r="G55" s="115">
        <v>23.84</v>
      </c>
      <c r="H55" s="115">
        <f t="shared" si="3"/>
        <v>30</v>
      </c>
      <c r="I55" s="115">
        <f t="shared" si="4"/>
        <v>3000</v>
      </c>
      <c r="J55" s="116">
        <f t="shared" si="5"/>
        <v>8.1446643554498334E-4</v>
      </c>
    </row>
    <row r="56" spans="1:10" x14ac:dyDescent="0.25">
      <c r="A56" s="112" t="s">
        <v>172</v>
      </c>
      <c r="B56" s="112" t="s">
        <v>173</v>
      </c>
      <c r="C56" s="112" t="s">
        <v>67</v>
      </c>
      <c r="D56" s="112" t="s">
        <v>174</v>
      </c>
      <c r="E56" s="113" t="s">
        <v>156</v>
      </c>
      <c r="F56" s="114">
        <v>50</v>
      </c>
      <c r="G56" s="115">
        <v>34.67</v>
      </c>
      <c r="H56" s="115">
        <f t="shared" si="3"/>
        <v>43.62</v>
      </c>
      <c r="I56" s="115">
        <f t="shared" si="4"/>
        <v>2181</v>
      </c>
      <c r="J56" s="116">
        <f t="shared" si="5"/>
        <v>5.9211709864120292E-4</v>
      </c>
    </row>
    <row r="57" spans="1:10" x14ac:dyDescent="0.25">
      <c r="A57" s="112" t="s">
        <v>175</v>
      </c>
      <c r="B57" s="112" t="s">
        <v>176</v>
      </c>
      <c r="C57" s="112" t="s">
        <v>67</v>
      </c>
      <c r="D57" s="112" t="s">
        <v>177</v>
      </c>
      <c r="E57" s="113" t="s">
        <v>156</v>
      </c>
      <c r="F57" s="114">
        <v>100</v>
      </c>
      <c r="G57" s="115">
        <v>21.04</v>
      </c>
      <c r="H57" s="115">
        <f t="shared" si="3"/>
        <v>26.47</v>
      </c>
      <c r="I57" s="115">
        <f t="shared" si="4"/>
        <v>2647</v>
      </c>
      <c r="J57" s="116">
        <f t="shared" si="5"/>
        <v>7.1863088496252367E-4</v>
      </c>
    </row>
    <row r="58" spans="1:10" ht="21" customHeight="1" x14ac:dyDescent="0.25">
      <c r="A58" s="112" t="s">
        <v>178</v>
      </c>
      <c r="B58" s="112" t="s">
        <v>179</v>
      </c>
      <c r="C58" s="112" t="s">
        <v>67</v>
      </c>
      <c r="D58" s="112" t="s">
        <v>180</v>
      </c>
      <c r="E58" s="113" t="s">
        <v>131</v>
      </c>
      <c r="F58" s="114">
        <v>100</v>
      </c>
      <c r="G58" s="115">
        <v>12.69</v>
      </c>
      <c r="H58" s="115">
        <f t="shared" si="3"/>
        <v>15.96</v>
      </c>
      <c r="I58" s="115">
        <f t="shared" si="4"/>
        <v>1596</v>
      </c>
      <c r="J58" s="116">
        <f t="shared" si="5"/>
        <v>4.3329614370993117E-4</v>
      </c>
    </row>
    <row r="59" spans="1:10" x14ac:dyDescent="0.25">
      <c r="A59" s="112" t="s">
        <v>181</v>
      </c>
      <c r="B59" s="112" t="s">
        <v>182</v>
      </c>
      <c r="C59" s="112" t="s">
        <v>67</v>
      </c>
      <c r="D59" s="112" t="s">
        <v>183</v>
      </c>
      <c r="E59" s="113" t="s">
        <v>156</v>
      </c>
      <c r="F59" s="114">
        <v>100</v>
      </c>
      <c r="G59" s="115">
        <v>14.45</v>
      </c>
      <c r="H59" s="115">
        <f t="shared" si="3"/>
        <v>18.18</v>
      </c>
      <c r="I59" s="115">
        <f t="shared" si="4"/>
        <v>1818</v>
      </c>
      <c r="J59" s="116">
        <f t="shared" si="5"/>
        <v>4.9356665994025996E-4</v>
      </c>
    </row>
    <row r="60" spans="1:10" x14ac:dyDescent="0.25">
      <c r="A60" s="112" t="s">
        <v>184</v>
      </c>
      <c r="B60" s="112" t="s">
        <v>185</v>
      </c>
      <c r="C60" s="112" t="s">
        <v>67</v>
      </c>
      <c r="D60" s="112" t="s">
        <v>186</v>
      </c>
      <c r="E60" s="113" t="s">
        <v>156</v>
      </c>
      <c r="F60" s="114">
        <v>100</v>
      </c>
      <c r="G60" s="115">
        <v>11.68</v>
      </c>
      <c r="H60" s="115">
        <f t="shared" si="3"/>
        <v>14.69</v>
      </c>
      <c r="I60" s="115">
        <f t="shared" si="4"/>
        <v>1469</v>
      </c>
      <c r="J60" s="116">
        <f t="shared" si="5"/>
        <v>3.9881706460519352E-4</v>
      </c>
    </row>
    <row r="61" spans="1:10" x14ac:dyDescent="0.25">
      <c r="A61" s="112" t="s">
        <v>187</v>
      </c>
      <c r="B61" s="112" t="s">
        <v>188</v>
      </c>
      <c r="C61" s="112" t="s">
        <v>67</v>
      </c>
      <c r="D61" s="112" t="s">
        <v>189</v>
      </c>
      <c r="E61" s="113" t="s">
        <v>69</v>
      </c>
      <c r="F61" s="114">
        <v>10</v>
      </c>
      <c r="G61" s="115">
        <v>935</v>
      </c>
      <c r="H61" s="115">
        <f t="shared" si="3"/>
        <v>1176.5999999999999</v>
      </c>
      <c r="I61" s="115">
        <f t="shared" si="4"/>
        <v>11766</v>
      </c>
      <c r="J61" s="116">
        <f t="shared" si="5"/>
        <v>3.1943373602074249E-3</v>
      </c>
    </row>
    <row r="62" spans="1:10" x14ac:dyDescent="0.25">
      <c r="A62" s="112" t="s">
        <v>190</v>
      </c>
      <c r="B62" s="112" t="s">
        <v>191</v>
      </c>
      <c r="C62" s="112" t="s">
        <v>67</v>
      </c>
      <c r="D62" s="112" t="s">
        <v>192</v>
      </c>
      <c r="E62" s="113" t="s">
        <v>69</v>
      </c>
      <c r="F62" s="114">
        <v>10</v>
      </c>
      <c r="G62" s="115">
        <v>1447.57</v>
      </c>
      <c r="H62" s="115">
        <f t="shared" si="3"/>
        <v>1821.62</v>
      </c>
      <c r="I62" s="115">
        <f t="shared" si="4"/>
        <v>18216.199999999997</v>
      </c>
      <c r="J62" s="116">
        <f t="shared" si="5"/>
        <v>4.9454944943915077E-3</v>
      </c>
    </row>
    <row r="63" spans="1:10" x14ac:dyDescent="0.25">
      <c r="A63" s="112" t="s">
        <v>193</v>
      </c>
      <c r="B63" s="112" t="s">
        <v>194</v>
      </c>
      <c r="C63" s="112" t="s">
        <v>67</v>
      </c>
      <c r="D63" s="112" t="s">
        <v>195</v>
      </c>
      <c r="E63" s="113" t="s">
        <v>69</v>
      </c>
      <c r="F63" s="114">
        <v>10</v>
      </c>
      <c r="G63" s="115">
        <v>933.46</v>
      </c>
      <c r="H63" s="115">
        <f t="shared" si="3"/>
        <v>1174.6600000000001</v>
      </c>
      <c r="I63" s="115">
        <f t="shared" si="4"/>
        <v>11746.6</v>
      </c>
      <c r="J63" s="116">
        <f t="shared" si="5"/>
        <v>3.1890704772575672E-3</v>
      </c>
    </row>
    <row r="64" spans="1:10" ht="39.6" x14ac:dyDescent="0.25">
      <c r="A64" s="112" t="s">
        <v>196</v>
      </c>
      <c r="B64" s="112" t="s">
        <v>197</v>
      </c>
      <c r="C64" s="112" t="s">
        <v>81</v>
      </c>
      <c r="D64" s="112" t="s">
        <v>198</v>
      </c>
      <c r="E64" s="113" t="s">
        <v>83</v>
      </c>
      <c r="F64" s="114">
        <v>10</v>
      </c>
      <c r="G64" s="115">
        <v>508.64</v>
      </c>
      <c r="H64" s="115">
        <f t="shared" si="3"/>
        <v>640.07000000000005</v>
      </c>
      <c r="I64" s="115">
        <f t="shared" si="4"/>
        <v>6400.7000000000007</v>
      </c>
      <c r="J64" s="116">
        <f t="shared" si="5"/>
        <v>1.7377184379975918E-3</v>
      </c>
    </row>
    <row r="65" spans="1:10" ht="39.6" x14ac:dyDescent="0.25">
      <c r="A65" s="112" t="s">
        <v>199</v>
      </c>
      <c r="B65" s="112" t="s">
        <v>200</v>
      </c>
      <c r="C65" s="112" t="s">
        <v>81</v>
      </c>
      <c r="D65" s="112" t="s">
        <v>201</v>
      </c>
      <c r="E65" s="113" t="s">
        <v>83</v>
      </c>
      <c r="F65" s="114">
        <v>10</v>
      </c>
      <c r="G65" s="115">
        <v>560.34</v>
      </c>
      <c r="H65" s="115">
        <f t="shared" si="3"/>
        <v>705.13</v>
      </c>
      <c r="I65" s="115">
        <f t="shared" si="4"/>
        <v>7051.3</v>
      </c>
      <c r="J65" s="116">
        <f t="shared" si="5"/>
        <v>1.9143490589861138E-3</v>
      </c>
    </row>
    <row r="66" spans="1:10" ht="39.6" x14ac:dyDescent="0.25">
      <c r="A66" s="112" t="s">
        <v>202</v>
      </c>
      <c r="B66" s="112" t="s">
        <v>203</v>
      </c>
      <c r="C66" s="112" t="s">
        <v>81</v>
      </c>
      <c r="D66" s="112" t="s">
        <v>204</v>
      </c>
      <c r="E66" s="113" t="s">
        <v>83</v>
      </c>
      <c r="F66" s="114">
        <v>10</v>
      </c>
      <c r="G66" s="115">
        <v>611.79999999999995</v>
      </c>
      <c r="H66" s="115">
        <f t="shared" si="3"/>
        <v>769.88</v>
      </c>
      <c r="I66" s="115">
        <f t="shared" si="4"/>
        <v>7698.8</v>
      </c>
      <c r="J66" s="116">
        <f t="shared" si="5"/>
        <v>2.0901380646579058E-3</v>
      </c>
    </row>
    <row r="67" spans="1:10" ht="26.4" x14ac:dyDescent="0.25">
      <c r="A67" s="112" t="s">
        <v>205</v>
      </c>
      <c r="B67" s="112" t="s">
        <v>206</v>
      </c>
      <c r="C67" s="112" t="s">
        <v>81</v>
      </c>
      <c r="D67" s="112" t="s">
        <v>207</v>
      </c>
      <c r="E67" s="113" t="s">
        <v>83</v>
      </c>
      <c r="F67" s="114">
        <v>10</v>
      </c>
      <c r="G67" s="115">
        <v>691.16</v>
      </c>
      <c r="H67" s="115">
        <f t="shared" si="3"/>
        <v>869.75</v>
      </c>
      <c r="I67" s="115">
        <f t="shared" si="4"/>
        <v>8697.5</v>
      </c>
      <c r="J67" s="116">
        <f t="shared" si="5"/>
        <v>2.3612739410508311E-3</v>
      </c>
    </row>
    <row r="68" spans="1:10" ht="26.4" x14ac:dyDescent="0.25">
      <c r="A68" s="112" t="s">
        <v>208</v>
      </c>
      <c r="B68" s="112" t="s">
        <v>209</v>
      </c>
      <c r="C68" s="112" t="s">
        <v>81</v>
      </c>
      <c r="D68" s="112" t="s">
        <v>210</v>
      </c>
      <c r="E68" s="113" t="s">
        <v>83</v>
      </c>
      <c r="F68" s="114">
        <v>10</v>
      </c>
      <c r="G68" s="115">
        <v>744.75</v>
      </c>
      <c r="H68" s="115">
        <f t="shared" si="3"/>
        <v>937.19</v>
      </c>
      <c r="I68" s="115">
        <f t="shared" si="4"/>
        <v>9371.9000000000015</v>
      </c>
      <c r="J68" s="116">
        <f t="shared" si="5"/>
        <v>2.5443659957613434E-3</v>
      </c>
    </row>
    <row r="69" spans="1:10" ht="26.4" x14ac:dyDescent="0.25">
      <c r="A69" s="112" t="s">
        <v>211</v>
      </c>
      <c r="B69" s="112" t="s">
        <v>212</v>
      </c>
      <c r="C69" s="112" t="s">
        <v>81</v>
      </c>
      <c r="D69" s="112" t="s">
        <v>213</v>
      </c>
      <c r="E69" s="113" t="s">
        <v>83</v>
      </c>
      <c r="F69" s="114">
        <v>10</v>
      </c>
      <c r="G69" s="115">
        <v>861.19</v>
      </c>
      <c r="H69" s="115">
        <f t="shared" si="3"/>
        <v>1083.72</v>
      </c>
      <c r="I69" s="115">
        <f t="shared" si="4"/>
        <v>10837.2</v>
      </c>
      <c r="J69" s="116">
        <f t="shared" si="5"/>
        <v>2.9421785517626982E-3</v>
      </c>
    </row>
    <row r="70" spans="1:10" ht="26.4" x14ac:dyDescent="0.25">
      <c r="A70" s="112" t="s">
        <v>214</v>
      </c>
      <c r="B70" s="112" t="s">
        <v>215</v>
      </c>
      <c r="C70" s="112" t="s">
        <v>81</v>
      </c>
      <c r="D70" s="112" t="s">
        <v>216</v>
      </c>
      <c r="E70" s="113" t="s">
        <v>83</v>
      </c>
      <c r="F70" s="114">
        <v>10</v>
      </c>
      <c r="G70" s="115">
        <v>912.05</v>
      </c>
      <c r="H70" s="115">
        <f t="shared" si="3"/>
        <v>1147.72</v>
      </c>
      <c r="I70" s="115">
        <f t="shared" si="4"/>
        <v>11477.2</v>
      </c>
      <c r="J70" s="116">
        <f t="shared" si="5"/>
        <v>3.1159313913456279E-3</v>
      </c>
    </row>
    <row r="71" spans="1:10" ht="26.4" x14ac:dyDescent="0.25">
      <c r="A71" s="112" t="s">
        <v>217</v>
      </c>
      <c r="B71" s="112" t="s">
        <v>218</v>
      </c>
      <c r="C71" s="112" t="s">
        <v>81</v>
      </c>
      <c r="D71" s="112" t="s">
        <v>219</v>
      </c>
      <c r="E71" s="113" t="s">
        <v>83</v>
      </c>
      <c r="F71" s="114">
        <v>10</v>
      </c>
      <c r="G71" s="115">
        <v>964.68</v>
      </c>
      <c r="H71" s="115">
        <f t="shared" si="3"/>
        <v>1213.95</v>
      </c>
      <c r="I71" s="115">
        <f t="shared" si="4"/>
        <v>12139.5</v>
      </c>
      <c r="J71" s="116">
        <f t="shared" si="5"/>
        <v>3.2957384314327752E-3</v>
      </c>
    </row>
    <row r="72" spans="1:10" x14ac:dyDescent="0.25">
      <c r="A72" s="112" t="s">
        <v>220</v>
      </c>
      <c r="B72" s="112" t="s">
        <v>221</v>
      </c>
      <c r="C72" s="112" t="s">
        <v>67</v>
      </c>
      <c r="D72" s="112" t="s">
        <v>222</v>
      </c>
      <c r="E72" s="113" t="s">
        <v>156</v>
      </c>
      <c r="F72" s="114">
        <v>100</v>
      </c>
      <c r="G72" s="115">
        <v>67.02</v>
      </c>
      <c r="H72" s="115">
        <f t="shared" si="3"/>
        <v>84.33</v>
      </c>
      <c r="I72" s="115">
        <f t="shared" si="4"/>
        <v>8433</v>
      </c>
      <c r="J72" s="116">
        <f t="shared" si="5"/>
        <v>2.2894651503169482E-3</v>
      </c>
    </row>
    <row r="73" spans="1:10" ht="52.8" x14ac:dyDescent="0.25">
      <c r="A73" s="112" t="s">
        <v>223</v>
      </c>
      <c r="B73" s="112" t="s">
        <v>224</v>
      </c>
      <c r="C73" s="112" t="s">
        <v>25</v>
      </c>
      <c r="D73" s="112" t="s">
        <v>225</v>
      </c>
      <c r="E73" s="113" t="s">
        <v>37</v>
      </c>
      <c r="F73" s="114">
        <v>25</v>
      </c>
      <c r="G73" s="115">
        <f>'Orçamento Analítico'!K1446</f>
        <v>2702.97</v>
      </c>
      <c r="H73" s="115">
        <f t="shared" si="3"/>
        <v>3401.41</v>
      </c>
      <c r="I73" s="115">
        <f t="shared" si="4"/>
        <v>85035.25</v>
      </c>
      <c r="J73" s="116">
        <f t="shared" si="5"/>
        <v>2.3086118987725515E-2</v>
      </c>
    </row>
    <row r="74" spans="1:10" ht="52.8" x14ac:dyDescent="0.25">
      <c r="A74" s="112" t="s">
        <v>226</v>
      </c>
      <c r="B74" s="112" t="s">
        <v>227</v>
      </c>
      <c r="C74" s="112" t="s">
        <v>25</v>
      </c>
      <c r="D74" s="112" t="s">
        <v>228</v>
      </c>
      <c r="E74" s="113" t="s">
        <v>37</v>
      </c>
      <c r="F74" s="114">
        <v>50</v>
      </c>
      <c r="G74" s="115">
        <f>'Orçamento Analítico'!K1453</f>
        <v>1164.6099999999999</v>
      </c>
      <c r="H74" s="115">
        <f t="shared" si="3"/>
        <v>1465.54</v>
      </c>
      <c r="I74" s="115">
        <f t="shared" si="4"/>
        <v>73277</v>
      </c>
      <c r="J74" s="116">
        <f t="shared" si="5"/>
        <v>1.9893885665809914E-2</v>
      </c>
    </row>
    <row r="75" spans="1:10" ht="54.6" customHeight="1" x14ac:dyDescent="0.25">
      <c r="A75" s="112" t="s">
        <v>229</v>
      </c>
      <c r="B75" s="112" t="s">
        <v>230</v>
      </c>
      <c r="C75" s="112" t="s">
        <v>25</v>
      </c>
      <c r="D75" s="112" t="s">
        <v>231</v>
      </c>
      <c r="E75" s="113" t="s">
        <v>37</v>
      </c>
      <c r="F75" s="114">
        <v>10</v>
      </c>
      <c r="G75" s="115">
        <f>'Orçamento Analítico'!K1460</f>
        <v>1641.6299999999999</v>
      </c>
      <c r="H75" s="115">
        <f t="shared" si="3"/>
        <v>2065.8200000000002</v>
      </c>
      <c r="I75" s="115">
        <f t="shared" si="4"/>
        <v>20658.2</v>
      </c>
      <c r="J75" s="116">
        <f t="shared" si="5"/>
        <v>5.6084701729251256E-3</v>
      </c>
    </row>
    <row r="76" spans="1:10" ht="52.8" x14ac:dyDescent="0.25">
      <c r="A76" s="112" t="s">
        <v>232</v>
      </c>
      <c r="B76" s="112" t="s">
        <v>233</v>
      </c>
      <c r="C76" s="112" t="s">
        <v>25</v>
      </c>
      <c r="D76" s="112" t="s">
        <v>234</v>
      </c>
      <c r="E76" s="113" t="s">
        <v>37</v>
      </c>
      <c r="F76" s="114">
        <v>5</v>
      </c>
      <c r="G76" s="115">
        <f>'Orçamento Analítico'!K1471</f>
        <v>1740.9299999999998</v>
      </c>
      <c r="H76" s="115">
        <f t="shared" si="3"/>
        <v>2190.7800000000002</v>
      </c>
      <c r="I76" s="115">
        <f t="shared" si="4"/>
        <v>10953.900000000001</v>
      </c>
      <c r="J76" s="116">
        <f t="shared" si="5"/>
        <v>2.973861296105398E-3</v>
      </c>
    </row>
    <row r="77" spans="1:10" ht="39.6" x14ac:dyDescent="0.25">
      <c r="A77" s="112" t="s">
        <v>235</v>
      </c>
      <c r="B77" s="112" t="s">
        <v>236</v>
      </c>
      <c r="C77" s="112" t="s">
        <v>81</v>
      </c>
      <c r="D77" s="112" t="s">
        <v>237</v>
      </c>
      <c r="E77" s="113" t="s">
        <v>83</v>
      </c>
      <c r="F77" s="114">
        <v>10</v>
      </c>
      <c r="G77" s="115">
        <v>1737.64</v>
      </c>
      <c r="H77" s="115">
        <f t="shared" si="3"/>
        <v>2186.64</v>
      </c>
      <c r="I77" s="115">
        <f t="shared" si="4"/>
        <v>21866.399999999998</v>
      </c>
      <c r="J77" s="116">
        <f t="shared" si="5"/>
        <v>5.9364829554002744E-3</v>
      </c>
    </row>
    <row r="78" spans="1:10" ht="39.6" x14ac:dyDescent="0.25">
      <c r="A78" s="112" t="s">
        <v>238</v>
      </c>
      <c r="B78" s="112" t="s">
        <v>239</v>
      </c>
      <c r="C78" s="112" t="s">
        <v>81</v>
      </c>
      <c r="D78" s="112" t="s">
        <v>240</v>
      </c>
      <c r="E78" s="113" t="s">
        <v>83</v>
      </c>
      <c r="F78" s="114">
        <v>5</v>
      </c>
      <c r="G78" s="115">
        <v>2143.8000000000002</v>
      </c>
      <c r="H78" s="115">
        <f t="shared" si="3"/>
        <v>2697.75</v>
      </c>
      <c r="I78" s="115">
        <f t="shared" si="4"/>
        <v>13488.75</v>
      </c>
      <c r="J78" s="116">
        <f t="shared" si="5"/>
        <v>3.6620447108191316E-3</v>
      </c>
    </row>
    <row r="79" spans="1:10" ht="39.6" x14ac:dyDescent="0.25">
      <c r="A79" s="112" t="s">
        <v>241</v>
      </c>
      <c r="B79" s="112" t="s">
        <v>242</v>
      </c>
      <c r="C79" s="112" t="s">
        <v>81</v>
      </c>
      <c r="D79" s="112" t="s">
        <v>243</v>
      </c>
      <c r="E79" s="113" t="s">
        <v>83</v>
      </c>
      <c r="F79" s="114">
        <v>1</v>
      </c>
      <c r="G79" s="115">
        <v>1328.09</v>
      </c>
      <c r="H79" s="115">
        <f t="shared" si="3"/>
        <v>1671.26</v>
      </c>
      <c r="I79" s="115">
        <f t="shared" si="4"/>
        <v>1671.26</v>
      </c>
      <c r="J79" s="116">
        <f t="shared" si="5"/>
        <v>4.5372839168963632E-4</v>
      </c>
    </row>
    <row r="80" spans="1:10" ht="39.6" x14ac:dyDescent="0.25">
      <c r="A80" s="112" t="s">
        <v>244</v>
      </c>
      <c r="B80" s="112" t="s">
        <v>245</v>
      </c>
      <c r="C80" s="112" t="s">
        <v>81</v>
      </c>
      <c r="D80" s="112" t="s">
        <v>246</v>
      </c>
      <c r="E80" s="113" t="s">
        <v>83</v>
      </c>
      <c r="F80" s="114">
        <v>5</v>
      </c>
      <c r="G80" s="115">
        <v>591.87</v>
      </c>
      <c r="H80" s="115">
        <f t="shared" si="3"/>
        <v>744.8</v>
      </c>
      <c r="I80" s="115">
        <f t="shared" si="4"/>
        <v>3724</v>
      </c>
      <c r="J80" s="116">
        <f t="shared" si="5"/>
        <v>1.0110243353231728E-3</v>
      </c>
    </row>
    <row r="81" spans="1:10" ht="39.6" x14ac:dyDescent="0.25">
      <c r="A81" s="112" t="s">
        <v>247</v>
      </c>
      <c r="B81" s="112" t="s">
        <v>248</v>
      </c>
      <c r="C81" s="112" t="s">
        <v>81</v>
      </c>
      <c r="D81" s="112" t="s">
        <v>249</v>
      </c>
      <c r="E81" s="113" t="s">
        <v>83</v>
      </c>
      <c r="F81" s="114">
        <v>3</v>
      </c>
      <c r="G81" s="115">
        <v>617.45000000000005</v>
      </c>
      <c r="H81" s="115">
        <f t="shared" ref="H81:H144" si="6">TRUNC(G81*(1+$G$2),2)</f>
        <v>776.99</v>
      </c>
      <c r="I81" s="115">
        <f t="shared" ref="I81:I120" si="7">H81*F81</f>
        <v>2330.9700000000003</v>
      </c>
      <c r="J81" s="116">
        <f t="shared" ref="J81:J120" si="8">I81/$H$209</f>
        <v>6.328322757540967E-4</v>
      </c>
    </row>
    <row r="82" spans="1:10" ht="39.6" x14ac:dyDescent="0.25">
      <c r="A82" s="112" t="s">
        <v>250</v>
      </c>
      <c r="B82" s="112" t="s">
        <v>251</v>
      </c>
      <c r="C82" s="112" t="s">
        <v>81</v>
      </c>
      <c r="D82" s="112" t="s">
        <v>252</v>
      </c>
      <c r="E82" s="113" t="s">
        <v>83</v>
      </c>
      <c r="F82" s="114">
        <v>1</v>
      </c>
      <c r="G82" s="115">
        <v>814.9</v>
      </c>
      <c r="H82" s="115">
        <f t="shared" si="6"/>
        <v>1025.47</v>
      </c>
      <c r="I82" s="115">
        <f t="shared" si="7"/>
        <v>1025.47</v>
      </c>
      <c r="J82" s="116">
        <f t="shared" si="8"/>
        <v>2.7840363188610473E-4</v>
      </c>
    </row>
    <row r="83" spans="1:10" ht="52.8" x14ac:dyDescent="0.25">
      <c r="A83" s="112" t="s">
        <v>253</v>
      </c>
      <c r="B83" s="112" t="s">
        <v>254</v>
      </c>
      <c r="C83" s="112" t="s">
        <v>81</v>
      </c>
      <c r="D83" s="112" t="s">
        <v>255</v>
      </c>
      <c r="E83" s="113" t="s">
        <v>256</v>
      </c>
      <c r="F83" s="114">
        <v>15</v>
      </c>
      <c r="G83" s="115">
        <v>169.32</v>
      </c>
      <c r="H83" s="115">
        <f t="shared" si="6"/>
        <v>213.07</v>
      </c>
      <c r="I83" s="115">
        <f t="shared" si="7"/>
        <v>3196.0499999999997</v>
      </c>
      <c r="J83" s="116">
        <f t="shared" si="8"/>
        <v>8.6769181710784793E-4</v>
      </c>
    </row>
    <row r="84" spans="1:10" ht="26.4" x14ac:dyDescent="0.25">
      <c r="A84" s="112" t="s">
        <v>257</v>
      </c>
      <c r="B84" s="112" t="s">
        <v>258</v>
      </c>
      <c r="C84" s="112" t="s">
        <v>81</v>
      </c>
      <c r="D84" s="112" t="s">
        <v>259</v>
      </c>
      <c r="E84" s="113" t="s">
        <v>131</v>
      </c>
      <c r="F84" s="114">
        <v>60</v>
      </c>
      <c r="G84" s="115">
        <v>18.670000000000002</v>
      </c>
      <c r="H84" s="115">
        <f t="shared" si="6"/>
        <v>23.49</v>
      </c>
      <c r="I84" s="115">
        <f t="shared" si="7"/>
        <v>1409.3999999999999</v>
      </c>
      <c r="J84" s="116">
        <f t="shared" si="8"/>
        <v>3.8263633141903317E-4</v>
      </c>
    </row>
    <row r="85" spans="1:10" ht="26.4" x14ac:dyDescent="0.25">
      <c r="A85" s="112" t="s">
        <v>260</v>
      </c>
      <c r="B85" s="112" t="s">
        <v>261</v>
      </c>
      <c r="C85" s="112" t="s">
        <v>81</v>
      </c>
      <c r="D85" s="112" t="s">
        <v>262</v>
      </c>
      <c r="E85" s="113" t="s">
        <v>131</v>
      </c>
      <c r="F85" s="114">
        <v>60</v>
      </c>
      <c r="G85" s="115">
        <v>21.01</v>
      </c>
      <c r="H85" s="115">
        <f t="shared" si="6"/>
        <v>26.43</v>
      </c>
      <c r="I85" s="115">
        <f t="shared" si="7"/>
        <v>1585.8</v>
      </c>
      <c r="J85" s="116">
        <f t="shared" si="8"/>
        <v>4.3052695782907818E-4</v>
      </c>
    </row>
    <row r="86" spans="1:10" ht="26.4" x14ac:dyDescent="0.25">
      <c r="A86" s="112" t="s">
        <v>263</v>
      </c>
      <c r="B86" s="112" t="s">
        <v>261</v>
      </c>
      <c r="C86" s="112" t="s">
        <v>81</v>
      </c>
      <c r="D86" s="112" t="s">
        <v>262</v>
      </c>
      <c r="E86" s="113" t="s">
        <v>131</v>
      </c>
      <c r="F86" s="114">
        <v>60</v>
      </c>
      <c r="G86" s="115">
        <v>21.01</v>
      </c>
      <c r="H86" s="115">
        <f t="shared" si="6"/>
        <v>26.43</v>
      </c>
      <c r="I86" s="115">
        <f t="shared" si="7"/>
        <v>1585.8</v>
      </c>
      <c r="J86" s="116">
        <f t="shared" si="8"/>
        <v>4.3052695782907818E-4</v>
      </c>
    </row>
    <row r="87" spans="1:10" ht="39.6" x14ac:dyDescent="0.25">
      <c r="A87" s="112" t="s">
        <v>264</v>
      </c>
      <c r="B87" s="112" t="s">
        <v>265</v>
      </c>
      <c r="C87" s="112" t="s">
        <v>81</v>
      </c>
      <c r="D87" s="112" t="s">
        <v>266</v>
      </c>
      <c r="E87" s="113" t="s">
        <v>131</v>
      </c>
      <c r="F87" s="114">
        <v>60</v>
      </c>
      <c r="G87" s="115">
        <v>20.399999999999999</v>
      </c>
      <c r="H87" s="115">
        <f t="shared" si="6"/>
        <v>25.67</v>
      </c>
      <c r="I87" s="115">
        <f t="shared" si="7"/>
        <v>1540.2</v>
      </c>
      <c r="J87" s="116">
        <f t="shared" si="8"/>
        <v>4.1814706800879446E-4</v>
      </c>
    </row>
    <row r="88" spans="1:10" ht="26.4" x14ac:dyDescent="0.25">
      <c r="A88" s="112" t="s">
        <v>267</v>
      </c>
      <c r="B88" s="112" t="s">
        <v>268</v>
      </c>
      <c r="C88" s="112" t="s">
        <v>81</v>
      </c>
      <c r="D88" s="112" t="s">
        <v>269</v>
      </c>
      <c r="E88" s="113" t="s">
        <v>131</v>
      </c>
      <c r="F88" s="114">
        <v>60</v>
      </c>
      <c r="G88" s="115">
        <v>17.579999999999998</v>
      </c>
      <c r="H88" s="115">
        <f t="shared" si="6"/>
        <v>22.12</v>
      </c>
      <c r="I88" s="115">
        <f t="shared" si="7"/>
        <v>1327.2</v>
      </c>
      <c r="J88" s="116">
        <f t="shared" si="8"/>
        <v>3.6031995108510065E-4</v>
      </c>
    </row>
    <row r="89" spans="1:10" ht="39.6" x14ac:dyDescent="0.25">
      <c r="A89" s="112" t="s">
        <v>270</v>
      </c>
      <c r="B89" s="112" t="s">
        <v>271</v>
      </c>
      <c r="C89" s="112" t="s">
        <v>81</v>
      </c>
      <c r="D89" s="112" t="s">
        <v>272</v>
      </c>
      <c r="E89" s="113" t="s">
        <v>131</v>
      </c>
      <c r="F89" s="114">
        <v>60</v>
      </c>
      <c r="G89" s="115">
        <v>28.41</v>
      </c>
      <c r="H89" s="115">
        <f t="shared" si="6"/>
        <v>35.75</v>
      </c>
      <c r="I89" s="115">
        <f t="shared" si="7"/>
        <v>2145</v>
      </c>
      <c r="J89" s="116">
        <f t="shared" si="8"/>
        <v>5.8234350141466308E-4</v>
      </c>
    </row>
    <row r="90" spans="1:10" ht="39.6" x14ac:dyDescent="0.25">
      <c r="A90" s="112" t="s">
        <v>273</v>
      </c>
      <c r="B90" s="112" t="s">
        <v>274</v>
      </c>
      <c r="C90" s="112" t="s">
        <v>81</v>
      </c>
      <c r="D90" s="112" t="s">
        <v>275</v>
      </c>
      <c r="E90" s="113" t="s">
        <v>83</v>
      </c>
      <c r="F90" s="114">
        <v>15</v>
      </c>
      <c r="G90" s="115">
        <v>53.5</v>
      </c>
      <c r="H90" s="115">
        <f t="shared" si="6"/>
        <v>67.319999999999993</v>
      </c>
      <c r="I90" s="115">
        <f t="shared" si="7"/>
        <v>1009.8</v>
      </c>
      <c r="J90" s="116">
        <f t="shared" si="8"/>
        <v>2.7414940220444136E-4</v>
      </c>
    </row>
    <row r="91" spans="1:10" ht="39.6" x14ac:dyDescent="0.25">
      <c r="A91" s="112" t="s">
        <v>276</v>
      </c>
      <c r="B91" s="112" t="s">
        <v>277</v>
      </c>
      <c r="C91" s="112" t="s">
        <v>81</v>
      </c>
      <c r="D91" s="112" t="s">
        <v>278</v>
      </c>
      <c r="E91" s="113" t="s">
        <v>83</v>
      </c>
      <c r="F91" s="114">
        <v>15</v>
      </c>
      <c r="G91" s="115">
        <v>71.459999999999994</v>
      </c>
      <c r="H91" s="115">
        <f t="shared" si="6"/>
        <v>89.92</v>
      </c>
      <c r="I91" s="115">
        <f t="shared" si="7"/>
        <v>1348.8</v>
      </c>
      <c r="J91" s="116">
        <f t="shared" si="8"/>
        <v>3.6618410942102452E-4</v>
      </c>
    </row>
    <row r="92" spans="1:10" ht="39.6" x14ac:dyDescent="0.25">
      <c r="A92" s="112" t="s">
        <v>279</v>
      </c>
      <c r="B92" s="112" t="s">
        <v>280</v>
      </c>
      <c r="C92" s="112" t="s">
        <v>81</v>
      </c>
      <c r="D92" s="112" t="s">
        <v>281</v>
      </c>
      <c r="E92" s="113" t="s">
        <v>131</v>
      </c>
      <c r="F92" s="114">
        <v>15</v>
      </c>
      <c r="G92" s="115">
        <v>109.72</v>
      </c>
      <c r="H92" s="115">
        <f t="shared" si="6"/>
        <v>138.07</v>
      </c>
      <c r="I92" s="115">
        <f t="shared" si="7"/>
        <v>2071.0499999999997</v>
      </c>
      <c r="J92" s="116">
        <f t="shared" si="8"/>
        <v>5.6226690377847921E-4</v>
      </c>
    </row>
    <row r="93" spans="1:10" ht="39.6" x14ac:dyDescent="0.25">
      <c r="A93" s="112" t="s">
        <v>282</v>
      </c>
      <c r="B93" s="112" t="s">
        <v>283</v>
      </c>
      <c r="C93" s="112" t="s">
        <v>81</v>
      </c>
      <c r="D93" s="112" t="s">
        <v>284</v>
      </c>
      <c r="E93" s="113" t="s">
        <v>131</v>
      </c>
      <c r="F93" s="114">
        <v>250</v>
      </c>
      <c r="G93" s="115">
        <v>5.23</v>
      </c>
      <c r="H93" s="115">
        <f t="shared" si="6"/>
        <v>6.58</v>
      </c>
      <c r="I93" s="115">
        <f t="shared" si="7"/>
        <v>1645</v>
      </c>
      <c r="J93" s="116">
        <f t="shared" si="8"/>
        <v>4.4659909549049924E-4</v>
      </c>
    </row>
    <row r="94" spans="1:10" ht="39.6" x14ac:dyDescent="0.25">
      <c r="A94" s="112" t="s">
        <v>285</v>
      </c>
      <c r="B94" s="112" t="s">
        <v>286</v>
      </c>
      <c r="C94" s="112" t="s">
        <v>81</v>
      </c>
      <c r="D94" s="112" t="s">
        <v>287</v>
      </c>
      <c r="E94" s="113" t="s">
        <v>131</v>
      </c>
      <c r="F94" s="114">
        <v>150</v>
      </c>
      <c r="G94" s="115">
        <v>10.94</v>
      </c>
      <c r="H94" s="115">
        <f t="shared" si="6"/>
        <v>13.76</v>
      </c>
      <c r="I94" s="115">
        <f t="shared" si="7"/>
        <v>2064</v>
      </c>
      <c r="J94" s="116">
        <f t="shared" si="8"/>
        <v>5.6035290765494856E-4</v>
      </c>
    </row>
    <row r="95" spans="1:10" ht="39.6" x14ac:dyDescent="0.25">
      <c r="A95" s="112" t="s">
        <v>288</v>
      </c>
      <c r="B95" s="112" t="s">
        <v>289</v>
      </c>
      <c r="C95" s="112" t="s">
        <v>81</v>
      </c>
      <c r="D95" s="112" t="s">
        <v>290</v>
      </c>
      <c r="E95" s="113" t="s">
        <v>131</v>
      </c>
      <c r="F95" s="114">
        <v>50</v>
      </c>
      <c r="G95" s="115">
        <v>9.4</v>
      </c>
      <c r="H95" s="115">
        <f t="shared" si="6"/>
        <v>11.82</v>
      </c>
      <c r="I95" s="115">
        <f t="shared" si="7"/>
        <v>591</v>
      </c>
      <c r="J95" s="116">
        <f t="shared" si="8"/>
        <v>1.6044988780236172E-4</v>
      </c>
    </row>
    <row r="96" spans="1:10" ht="39.6" x14ac:dyDescent="0.25">
      <c r="A96" s="112" t="s">
        <v>291</v>
      </c>
      <c r="B96" s="112" t="s">
        <v>292</v>
      </c>
      <c r="C96" s="112" t="s">
        <v>81</v>
      </c>
      <c r="D96" s="112" t="s">
        <v>293</v>
      </c>
      <c r="E96" s="113" t="s">
        <v>131</v>
      </c>
      <c r="F96" s="114">
        <v>50</v>
      </c>
      <c r="G96" s="115">
        <v>13.41</v>
      </c>
      <c r="H96" s="115">
        <f t="shared" si="6"/>
        <v>16.87</v>
      </c>
      <c r="I96" s="115">
        <f t="shared" si="7"/>
        <v>843.5</v>
      </c>
      <c r="J96" s="116">
        <f t="shared" si="8"/>
        <v>2.2900081279406448E-4</v>
      </c>
    </row>
    <row r="97" spans="1:10" ht="26.4" x14ac:dyDescent="0.25">
      <c r="A97" s="112" t="s">
        <v>294</v>
      </c>
      <c r="B97" s="112" t="s">
        <v>258</v>
      </c>
      <c r="C97" s="112" t="s">
        <v>81</v>
      </c>
      <c r="D97" s="112" t="s">
        <v>259</v>
      </c>
      <c r="E97" s="113" t="s">
        <v>131</v>
      </c>
      <c r="F97" s="114">
        <v>500</v>
      </c>
      <c r="G97" s="115">
        <v>18.670000000000002</v>
      </c>
      <c r="H97" s="115">
        <f t="shared" si="6"/>
        <v>23.49</v>
      </c>
      <c r="I97" s="115">
        <f t="shared" si="7"/>
        <v>11745</v>
      </c>
      <c r="J97" s="116">
        <f t="shared" si="8"/>
        <v>3.1886360951586101E-3</v>
      </c>
    </row>
    <row r="98" spans="1:10" ht="26.4" x14ac:dyDescent="0.25">
      <c r="A98" s="112" t="s">
        <v>295</v>
      </c>
      <c r="B98" s="112" t="s">
        <v>261</v>
      </c>
      <c r="C98" s="112" t="s">
        <v>81</v>
      </c>
      <c r="D98" s="112" t="s">
        <v>262</v>
      </c>
      <c r="E98" s="113" t="s">
        <v>131</v>
      </c>
      <c r="F98" s="114">
        <v>250</v>
      </c>
      <c r="G98" s="115">
        <v>21.01</v>
      </c>
      <c r="H98" s="115">
        <f t="shared" si="6"/>
        <v>26.43</v>
      </c>
      <c r="I98" s="115">
        <f t="shared" si="7"/>
        <v>6607.5</v>
      </c>
      <c r="J98" s="116">
        <f t="shared" si="8"/>
        <v>1.7938623242878258E-3</v>
      </c>
    </row>
    <row r="99" spans="1:10" ht="26.4" x14ac:dyDescent="0.25">
      <c r="A99" s="112" t="s">
        <v>296</v>
      </c>
      <c r="B99" s="112" t="s">
        <v>297</v>
      </c>
      <c r="C99" s="112" t="s">
        <v>81</v>
      </c>
      <c r="D99" s="112" t="s">
        <v>298</v>
      </c>
      <c r="E99" s="113" t="s">
        <v>83</v>
      </c>
      <c r="F99" s="114">
        <v>100</v>
      </c>
      <c r="G99" s="115">
        <v>3.56</v>
      </c>
      <c r="H99" s="115">
        <f t="shared" si="6"/>
        <v>4.47</v>
      </c>
      <c r="I99" s="115">
        <f t="shared" si="7"/>
        <v>447</v>
      </c>
      <c r="J99" s="116">
        <f t="shared" si="8"/>
        <v>1.2135549889620253E-4</v>
      </c>
    </row>
    <row r="100" spans="1:10" ht="26.4" x14ac:dyDescent="0.25">
      <c r="A100" s="112" t="s">
        <v>299</v>
      </c>
      <c r="B100" s="112" t="s">
        <v>300</v>
      </c>
      <c r="C100" s="112" t="s">
        <v>81</v>
      </c>
      <c r="D100" s="112" t="s">
        <v>301</v>
      </c>
      <c r="E100" s="113" t="s">
        <v>83</v>
      </c>
      <c r="F100" s="114">
        <v>100</v>
      </c>
      <c r="G100" s="115">
        <v>4.05</v>
      </c>
      <c r="H100" s="115">
        <f t="shared" si="6"/>
        <v>5.09</v>
      </c>
      <c r="I100" s="115">
        <f t="shared" si="7"/>
        <v>509</v>
      </c>
      <c r="J100" s="116">
        <f t="shared" si="8"/>
        <v>1.3818780523079885E-4</v>
      </c>
    </row>
    <row r="101" spans="1:10" x14ac:dyDescent="0.25">
      <c r="A101" s="112" t="s">
        <v>302</v>
      </c>
      <c r="B101" s="112" t="s">
        <v>303</v>
      </c>
      <c r="C101" s="112" t="s">
        <v>92</v>
      </c>
      <c r="D101" s="112" t="s">
        <v>304</v>
      </c>
      <c r="E101" s="113" t="s">
        <v>83</v>
      </c>
      <c r="F101" s="114">
        <v>100</v>
      </c>
      <c r="G101" s="115">
        <v>9.94</v>
      </c>
      <c r="H101" s="115">
        <f t="shared" si="6"/>
        <v>12.5</v>
      </c>
      <c r="I101" s="115">
        <f t="shared" si="7"/>
        <v>1250</v>
      </c>
      <c r="J101" s="116">
        <f t="shared" si="8"/>
        <v>3.3936101481040973E-4</v>
      </c>
    </row>
    <row r="102" spans="1:10" x14ac:dyDescent="0.25">
      <c r="A102" s="112" t="s">
        <v>305</v>
      </c>
      <c r="B102" s="112" t="s">
        <v>306</v>
      </c>
      <c r="C102" s="112" t="s">
        <v>92</v>
      </c>
      <c r="D102" s="112" t="s">
        <v>307</v>
      </c>
      <c r="E102" s="113" t="s">
        <v>83</v>
      </c>
      <c r="F102" s="114">
        <v>100</v>
      </c>
      <c r="G102" s="115">
        <v>9.94</v>
      </c>
      <c r="H102" s="115">
        <f t="shared" si="6"/>
        <v>12.5</v>
      </c>
      <c r="I102" s="115">
        <f t="shared" si="7"/>
        <v>1250</v>
      </c>
      <c r="J102" s="116">
        <f t="shared" si="8"/>
        <v>3.3936101481040973E-4</v>
      </c>
    </row>
    <row r="103" spans="1:10" ht="26.4" x14ac:dyDescent="0.25">
      <c r="A103" s="112" t="s">
        <v>308</v>
      </c>
      <c r="B103" s="112" t="s">
        <v>309</v>
      </c>
      <c r="C103" s="112" t="s">
        <v>67</v>
      </c>
      <c r="D103" s="112" t="s">
        <v>310</v>
      </c>
      <c r="E103" s="113" t="s">
        <v>69</v>
      </c>
      <c r="F103" s="114">
        <v>20</v>
      </c>
      <c r="G103" s="115">
        <v>220.13</v>
      </c>
      <c r="H103" s="115">
        <f t="shared" si="6"/>
        <v>277.01</v>
      </c>
      <c r="I103" s="115">
        <f t="shared" si="7"/>
        <v>5540.2</v>
      </c>
      <c r="J103" s="116">
        <f t="shared" si="8"/>
        <v>1.5041023154021055E-3</v>
      </c>
    </row>
    <row r="104" spans="1:10" ht="26.4" x14ac:dyDescent="0.25">
      <c r="A104" s="112" t="s">
        <v>311</v>
      </c>
      <c r="B104" s="112" t="s">
        <v>312</v>
      </c>
      <c r="C104" s="112" t="s">
        <v>67</v>
      </c>
      <c r="D104" s="112" t="s">
        <v>313</v>
      </c>
      <c r="E104" s="113" t="s">
        <v>69</v>
      </c>
      <c r="F104" s="114">
        <v>30</v>
      </c>
      <c r="G104" s="115">
        <v>204.63</v>
      </c>
      <c r="H104" s="115">
        <f t="shared" si="6"/>
        <v>257.5</v>
      </c>
      <c r="I104" s="115">
        <f t="shared" si="7"/>
        <v>7725</v>
      </c>
      <c r="J104" s="116">
        <f t="shared" si="8"/>
        <v>2.0972510715283324E-3</v>
      </c>
    </row>
    <row r="105" spans="1:10" x14ac:dyDescent="0.25">
      <c r="A105" s="112" t="s">
        <v>314</v>
      </c>
      <c r="B105" s="112" t="s">
        <v>315</v>
      </c>
      <c r="C105" s="112" t="s">
        <v>92</v>
      </c>
      <c r="D105" s="112" t="s">
        <v>316</v>
      </c>
      <c r="E105" s="113" t="s">
        <v>83</v>
      </c>
      <c r="F105" s="114">
        <v>50</v>
      </c>
      <c r="G105" s="115">
        <v>489.57</v>
      </c>
      <c r="H105" s="115">
        <f t="shared" si="6"/>
        <v>616.07000000000005</v>
      </c>
      <c r="I105" s="115">
        <f t="shared" si="7"/>
        <v>30803.500000000004</v>
      </c>
      <c r="J105" s="116">
        <f t="shared" si="8"/>
        <v>8.3628056157699655E-3</v>
      </c>
    </row>
    <row r="106" spans="1:10" ht="21" customHeight="1" x14ac:dyDescent="0.25">
      <c r="A106" s="112" t="s">
        <v>317</v>
      </c>
      <c r="B106" s="112" t="s">
        <v>318</v>
      </c>
      <c r="C106" s="112" t="s">
        <v>67</v>
      </c>
      <c r="D106" s="112" t="s">
        <v>319</v>
      </c>
      <c r="E106" s="113" t="s">
        <v>69</v>
      </c>
      <c r="F106" s="114">
        <v>20</v>
      </c>
      <c r="G106" s="115">
        <v>226.18</v>
      </c>
      <c r="H106" s="115">
        <f t="shared" si="6"/>
        <v>284.62</v>
      </c>
      <c r="I106" s="115">
        <f t="shared" si="7"/>
        <v>5692.4</v>
      </c>
      <c r="J106" s="116">
        <f t="shared" si="8"/>
        <v>1.5454229125654211E-3</v>
      </c>
    </row>
    <row r="107" spans="1:10" ht="39.6" x14ac:dyDescent="0.25">
      <c r="A107" s="112" t="s">
        <v>320</v>
      </c>
      <c r="B107" s="112" t="s">
        <v>321</v>
      </c>
      <c r="C107" s="112" t="s">
        <v>81</v>
      </c>
      <c r="D107" s="112" t="s">
        <v>322</v>
      </c>
      <c r="E107" s="113" t="s">
        <v>83</v>
      </c>
      <c r="F107" s="114">
        <v>50</v>
      </c>
      <c r="G107" s="115">
        <v>19.09</v>
      </c>
      <c r="H107" s="115">
        <f t="shared" si="6"/>
        <v>24.02</v>
      </c>
      <c r="I107" s="115">
        <f t="shared" si="7"/>
        <v>1201</v>
      </c>
      <c r="J107" s="116">
        <f t="shared" si="8"/>
        <v>3.2605806302984166E-4</v>
      </c>
    </row>
    <row r="108" spans="1:10" ht="26.4" x14ac:dyDescent="0.25">
      <c r="A108" s="112" t="s">
        <v>323</v>
      </c>
      <c r="B108" s="112" t="s">
        <v>324</v>
      </c>
      <c r="C108" s="112" t="s">
        <v>81</v>
      </c>
      <c r="D108" s="112" t="s">
        <v>325</v>
      </c>
      <c r="E108" s="113" t="s">
        <v>83</v>
      </c>
      <c r="F108" s="114">
        <v>50</v>
      </c>
      <c r="G108" s="115">
        <v>24.6</v>
      </c>
      <c r="H108" s="115">
        <f t="shared" si="6"/>
        <v>30.95</v>
      </c>
      <c r="I108" s="115">
        <f t="shared" si="7"/>
        <v>1547.5</v>
      </c>
      <c r="J108" s="116">
        <f t="shared" si="8"/>
        <v>4.2012893633528727E-4</v>
      </c>
    </row>
    <row r="109" spans="1:10" ht="26.4" x14ac:dyDescent="0.25">
      <c r="A109" s="112" t="s">
        <v>326</v>
      </c>
      <c r="B109" s="112" t="s">
        <v>327</v>
      </c>
      <c r="C109" s="112" t="s">
        <v>67</v>
      </c>
      <c r="D109" s="112" t="s">
        <v>328</v>
      </c>
      <c r="E109" s="113" t="s">
        <v>69</v>
      </c>
      <c r="F109" s="114">
        <v>30</v>
      </c>
      <c r="G109" s="115">
        <v>125.86</v>
      </c>
      <c r="H109" s="115">
        <f t="shared" si="6"/>
        <v>158.38</v>
      </c>
      <c r="I109" s="115">
        <f t="shared" si="7"/>
        <v>4751.3999999999996</v>
      </c>
      <c r="J109" s="116">
        <f t="shared" si="8"/>
        <v>1.2899519406161446E-3</v>
      </c>
    </row>
    <row r="110" spans="1:10" ht="26.4" x14ac:dyDescent="0.25">
      <c r="A110" s="112" t="s">
        <v>329</v>
      </c>
      <c r="B110" s="112" t="s">
        <v>330</v>
      </c>
      <c r="C110" s="112" t="s">
        <v>67</v>
      </c>
      <c r="D110" s="112" t="s">
        <v>331</v>
      </c>
      <c r="E110" s="113" t="s">
        <v>69</v>
      </c>
      <c r="F110" s="114">
        <v>20</v>
      </c>
      <c r="G110" s="115">
        <v>20.55</v>
      </c>
      <c r="H110" s="115">
        <f t="shared" si="6"/>
        <v>25.86</v>
      </c>
      <c r="I110" s="115">
        <f t="shared" si="7"/>
        <v>517.20000000000005</v>
      </c>
      <c r="J110" s="116">
        <f t="shared" si="8"/>
        <v>1.4041401348795514E-4</v>
      </c>
    </row>
    <row r="111" spans="1:10" ht="26.4" x14ac:dyDescent="0.25">
      <c r="A111" s="112" t="s">
        <v>332</v>
      </c>
      <c r="B111" s="112" t="s">
        <v>333</v>
      </c>
      <c r="C111" s="112" t="s">
        <v>67</v>
      </c>
      <c r="D111" s="112" t="s">
        <v>334</v>
      </c>
      <c r="E111" s="113" t="s">
        <v>69</v>
      </c>
      <c r="F111" s="114">
        <v>20</v>
      </c>
      <c r="G111" s="115">
        <v>21.3</v>
      </c>
      <c r="H111" s="115">
        <f t="shared" si="6"/>
        <v>26.8</v>
      </c>
      <c r="I111" s="115">
        <f t="shared" si="7"/>
        <v>536</v>
      </c>
      <c r="J111" s="116">
        <f t="shared" si="8"/>
        <v>1.4551800315070371E-4</v>
      </c>
    </row>
    <row r="112" spans="1:10" ht="26.4" x14ac:dyDescent="0.25">
      <c r="A112" s="112" t="s">
        <v>335</v>
      </c>
      <c r="B112" s="112" t="s">
        <v>336</v>
      </c>
      <c r="C112" s="112" t="s">
        <v>67</v>
      </c>
      <c r="D112" s="112" t="s">
        <v>337</v>
      </c>
      <c r="E112" s="113" t="s">
        <v>69</v>
      </c>
      <c r="F112" s="114">
        <v>10</v>
      </c>
      <c r="G112" s="115">
        <v>25.79</v>
      </c>
      <c r="H112" s="115">
        <f t="shared" si="6"/>
        <v>32.450000000000003</v>
      </c>
      <c r="I112" s="115">
        <f t="shared" si="7"/>
        <v>324.5</v>
      </c>
      <c r="J112" s="116">
        <f t="shared" si="8"/>
        <v>8.8098119444782362E-5</v>
      </c>
    </row>
    <row r="113" spans="1:10" x14ac:dyDescent="0.25">
      <c r="A113" s="112" t="s">
        <v>338</v>
      </c>
      <c r="B113" s="112" t="s">
        <v>339</v>
      </c>
      <c r="C113" s="112" t="s">
        <v>67</v>
      </c>
      <c r="D113" s="112" t="s">
        <v>340</v>
      </c>
      <c r="E113" s="113" t="s">
        <v>69</v>
      </c>
      <c r="F113" s="114">
        <v>10</v>
      </c>
      <c r="G113" s="115">
        <v>639.63</v>
      </c>
      <c r="H113" s="115">
        <f t="shared" si="6"/>
        <v>804.91</v>
      </c>
      <c r="I113" s="115">
        <f t="shared" si="7"/>
        <v>8049.0999999999995</v>
      </c>
      <c r="J113" s="116">
        <f t="shared" si="8"/>
        <v>2.1852405954483753E-3</v>
      </c>
    </row>
    <row r="114" spans="1:10" x14ac:dyDescent="0.25">
      <c r="A114" s="112" t="s">
        <v>341</v>
      </c>
      <c r="B114" s="112" t="s">
        <v>342</v>
      </c>
      <c r="C114" s="112" t="s">
        <v>67</v>
      </c>
      <c r="D114" s="112" t="s">
        <v>343</v>
      </c>
      <c r="E114" s="113" t="s">
        <v>69</v>
      </c>
      <c r="F114" s="114">
        <v>10</v>
      </c>
      <c r="G114" s="115">
        <v>104.68</v>
      </c>
      <c r="H114" s="115">
        <f t="shared" si="6"/>
        <v>131.72</v>
      </c>
      <c r="I114" s="115">
        <f t="shared" si="7"/>
        <v>1317.2</v>
      </c>
      <c r="J114" s="116">
        <f t="shared" si="8"/>
        <v>3.5760506296661737E-4</v>
      </c>
    </row>
    <row r="115" spans="1:10" ht="26.4" x14ac:dyDescent="0.25">
      <c r="A115" s="112" t="s">
        <v>344</v>
      </c>
      <c r="B115" s="112" t="s">
        <v>345</v>
      </c>
      <c r="C115" s="112" t="s">
        <v>67</v>
      </c>
      <c r="D115" s="112" t="s">
        <v>346</v>
      </c>
      <c r="E115" s="113" t="s">
        <v>69</v>
      </c>
      <c r="F115" s="114">
        <v>10</v>
      </c>
      <c r="G115" s="115">
        <v>59.88</v>
      </c>
      <c r="H115" s="115">
        <f t="shared" si="6"/>
        <v>75.349999999999994</v>
      </c>
      <c r="I115" s="115">
        <f t="shared" si="7"/>
        <v>753.5</v>
      </c>
      <c r="J115" s="116">
        <f t="shared" si="8"/>
        <v>2.0456681972771498E-4</v>
      </c>
    </row>
    <row r="116" spans="1:10" x14ac:dyDescent="0.25">
      <c r="A116" s="112" t="s">
        <v>347</v>
      </c>
      <c r="B116" s="112" t="s">
        <v>339</v>
      </c>
      <c r="C116" s="112" t="s">
        <v>67</v>
      </c>
      <c r="D116" s="112" t="s">
        <v>340</v>
      </c>
      <c r="E116" s="113" t="s">
        <v>69</v>
      </c>
      <c r="F116" s="114">
        <v>10</v>
      </c>
      <c r="G116" s="115">
        <v>639.63</v>
      </c>
      <c r="H116" s="115">
        <f t="shared" si="6"/>
        <v>804.91</v>
      </c>
      <c r="I116" s="115">
        <f t="shared" si="7"/>
        <v>8049.0999999999995</v>
      </c>
      <c r="J116" s="116">
        <f t="shared" si="8"/>
        <v>2.1852405954483753E-3</v>
      </c>
    </row>
    <row r="117" spans="1:10" x14ac:dyDescent="0.25">
      <c r="A117" s="112" t="s">
        <v>348</v>
      </c>
      <c r="B117" s="112" t="s">
        <v>349</v>
      </c>
      <c r="C117" s="112" t="s">
        <v>67</v>
      </c>
      <c r="D117" s="112" t="s">
        <v>350</v>
      </c>
      <c r="E117" s="113" t="s">
        <v>69</v>
      </c>
      <c r="F117" s="114">
        <v>5</v>
      </c>
      <c r="G117" s="115">
        <v>573.92999999999995</v>
      </c>
      <c r="H117" s="115">
        <f t="shared" si="6"/>
        <v>722.23</v>
      </c>
      <c r="I117" s="115">
        <f t="shared" si="7"/>
        <v>3611.15</v>
      </c>
      <c r="J117" s="116">
        <f t="shared" si="8"/>
        <v>9.8038682290608895E-4</v>
      </c>
    </row>
    <row r="118" spans="1:10" ht="26.4" x14ac:dyDescent="0.25">
      <c r="A118" s="112" t="s">
        <v>351</v>
      </c>
      <c r="B118" s="112" t="s">
        <v>352</v>
      </c>
      <c r="C118" s="112" t="s">
        <v>67</v>
      </c>
      <c r="D118" s="112" t="s">
        <v>353</v>
      </c>
      <c r="E118" s="113" t="s">
        <v>69</v>
      </c>
      <c r="F118" s="114">
        <v>10</v>
      </c>
      <c r="G118" s="115">
        <v>166.69</v>
      </c>
      <c r="H118" s="115">
        <f t="shared" si="6"/>
        <v>209.76</v>
      </c>
      <c r="I118" s="115">
        <f t="shared" si="7"/>
        <v>2097.6</v>
      </c>
      <c r="J118" s="116">
        <f t="shared" si="8"/>
        <v>5.694749317330523E-4</v>
      </c>
    </row>
    <row r="119" spans="1:10" ht="26.4" x14ac:dyDescent="0.25">
      <c r="A119" s="112" t="s">
        <v>354</v>
      </c>
      <c r="B119" s="112" t="s">
        <v>355</v>
      </c>
      <c r="C119" s="112" t="s">
        <v>81</v>
      </c>
      <c r="D119" s="112" t="s">
        <v>356</v>
      </c>
      <c r="E119" s="113" t="s">
        <v>83</v>
      </c>
      <c r="F119" s="114">
        <v>6</v>
      </c>
      <c r="G119" s="115">
        <v>28.23</v>
      </c>
      <c r="H119" s="115">
        <f t="shared" si="6"/>
        <v>35.520000000000003</v>
      </c>
      <c r="I119" s="115">
        <f t="shared" si="7"/>
        <v>213.12</v>
      </c>
      <c r="J119" s="116">
        <f t="shared" si="8"/>
        <v>5.7859695581115618E-5</v>
      </c>
    </row>
    <row r="120" spans="1:10" ht="39.6" x14ac:dyDescent="0.25">
      <c r="A120" s="112" t="s">
        <v>357</v>
      </c>
      <c r="B120" s="112" t="s">
        <v>358</v>
      </c>
      <c r="C120" s="112" t="s">
        <v>81</v>
      </c>
      <c r="D120" s="112" t="s">
        <v>359</v>
      </c>
      <c r="E120" s="113" t="s">
        <v>83</v>
      </c>
      <c r="F120" s="114">
        <v>4</v>
      </c>
      <c r="G120" s="115">
        <v>98.56</v>
      </c>
      <c r="H120" s="115">
        <f t="shared" si="6"/>
        <v>124.02</v>
      </c>
      <c r="I120" s="115">
        <f t="shared" si="7"/>
        <v>496.08</v>
      </c>
      <c r="J120" s="116">
        <f t="shared" si="8"/>
        <v>1.3468016978171845E-4</v>
      </c>
    </row>
    <row r="121" spans="1:10" ht="26.4" x14ac:dyDescent="0.25">
      <c r="A121" s="107" t="s">
        <v>360</v>
      </c>
      <c r="B121" s="107" t="s">
        <v>20</v>
      </c>
      <c r="C121" s="107"/>
      <c r="D121" s="107" t="s">
        <v>361</v>
      </c>
      <c r="E121" s="108"/>
      <c r="F121" s="109"/>
      <c r="G121" s="109" t="s">
        <v>22</v>
      </c>
      <c r="H121" s="110"/>
      <c r="I121" s="110">
        <f>SUM(I122:I168)</f>
        <v>338218.3</v>
      </c>
      <c r="J121" s="111">
        <f>I121/$H$209</f>
        <v>9.182248441236128E-2</v>
      </c>
    </row>
    <row r="122" spans="1:10" x14ac:dyDescent="0.25">
      <c r="A122" s="112" t="s">
        <v>362</v>
      </c>
      <c r="B122" s="112" t="s">
        <v>363</v>
      </c>
      <c r="C122" s="112" t="s">
        <v>67</v>
      </c>
      <c r="D122" s="112" t="s">
        <v>364</v>
      </c>
      <c r="E122" s="113" t="s">
        <v>69</v>
      </c>
      <c r="F122" s="114">
        <v>10</v>
      </c>
      <c r="G122" s="115">
        <v>98.26</v>
      </c>
      <c r="H122" s="115">
        <f t="shared" si="6"/>
        <v>123.65</v>
      </c>
      <c r="I122" s="115">
        <f t="shared" ref="I122:I168" si="9">H122*F122</f>
        <v>1236.5</v>
      </c>
      <c r="J122" s="116">
        <f t="shared" ref="J122:J156" si="10">I122/$H$209</f>
        <v>3.3569591585045733E-4</v>
      </c>
    </row>
    <row r="123" spans="1:10" x14ac:dyDescent="0.25">
      <c r="A123" s="112" t="s">
        <v>365</v>
      </c>
      <c r="B123" s="112" t="s">
        <v>366</v>
      </c>
      <c r="C123" s="112" t="s">
        <v>67</v>
      </c>
      <c r="D123" s="112" t="s">
        <v>367</v>
      </c>
      <c r="E123" s="113" t="s">
        <v>368</v>
      </c>
      <c r="F123" s="114">
        <v>10</v>
      </c>
      <c r="G123" s="115">
        <v>89.45</v>
      </c>
      <c r="H123" s="115">
        <f t="shared" si="6"/>
        <v>112.56</v>
      </c>
      <c r="I123" s="115">
        <f t="shared" si="9"/>
        <v>1125.5999999999999</v>
      </c>
      <c r="J123" s="116">
        <f t="shared" si="10"/>
        <v>3.0558780661647773E-4</v>
      </c>
    </row>
    <row r="124" spans="1:10" x14ac:dyDescent="0.25">
      <c r="A124" s="112" t="s">
        <v>369</v>
      </c>
      <c r="B124" s="112" t="s">
        <v>370</v>
      </c>
      <c r="C124" s="112" t="s">
        <v>67</v>
      </c>
      <c r="D124" s="112" t="s">
        <v>371</v>
      </c>
      <c r="E124" s="113" t="s">
        <v>69</v>
      </c>
      <c r="F124" s="114">
        <v>10</v>
      </c>
      <c r="G124" s="115">
        <v>128.56</v>
      </c>
      <c r="H124" s="115">
        <f t="shared" si="6"/>
        <v>161.77000000000001</v>
      </c>
      <c r="I124" s="115">
        <f t="shared" si="9"/>
        <v>1617.7</v>
      </c>
      <c r="J124" s="116">
        <f t="shared" si="10"/>
        <v>4.3918745092703986E-4</v>
      </c>
    </row>
    <row r="125" spans="1:10" x14ac:dyDescent="0.25">
      <c r="A125" s="112" t="s">
        <v>372</v>
      </c>
      <c r="B125" s="112" t="s">
        <v>373</v>
      </c>
      <c r="C125" s="112" t="s">
        <v>67</v>
      </c>
      <c r="D125" s="112" t="s">
        <v>374</v>
      </c>
      <c r="E125" s="113" t="s">
        <v>69</v>
      </c>
      <c r="F125" s="114">
        <v>10</v>
      </c>
      <c r="G125" s="115">
        <v>155.66</v>
      </c>
      <c r="H125" s="115">
        <f t="shared" si="6"/>
        <v>195.88</v>
      </c>
      <c r="I125" s="115">
        <f t="shared" si="9"/>
        <v>1958.8</v>
      </c>
      <c r="J125" s="116">
        <f t="shared" si="10"/>
        <v>5.3179228464850443E-4</v>
      </c>
    </row>
    <row r="126" spans="1:10" x14ac:dyDescent="0.25">
      <c r="A126" s="112" t="s">
        <v>375</v>
      </c>
      <c r="B126" s="112" t="s">
        <v>376</v>
      </c>
      <c r="C126" s="112" t="s">
        <v>67</v>
      </c>
      <c r="D126" s="112" t="s">
        <v>377</v>
      </c>
      <c r="E126" s="113" t="s">
        <v>69</v>
      </c>
      <c r="F126" s="114">
        <v>10</v>
      </c>
      <c r="G126" s="115">
        <v>40.86</v>
      </c>
      <c r="H126" s="115">
        <f t="shared" si="6"/>
        <v>51.41</v>
      </c>
      <c r="I126" s="115">
        <f t="shared" si="9"/>
        <v>514.09999999999991</v>
      </c>
      <c r="J126" s="116">
        <f t="shared" si="10"/>
        <v>1.3957239817122529E-4</v>
      </c>
    </row>
    <row r="127" spans="1:10" x14ac:dyDescent="0.25">
      <c r="A127" s="112" t="s">
        <v>378</v>
      </c>
      <c r="B127" s="112" t="s">
        <v>379</v>
      </c>
      <c r="C127" s="112" t="s">
        <v>67</v>
      </c>
      <c r="D127" s="112" t="s">
        <v>380</v>
      </c>
      <c r="E127" s="113" t="s">
        <v>69</v>
      </c>
      <c r="F127" s="114">
        <v>10</v>
      </c>
      <c r="G127" s="115">
        <v>50.3</v>
      </c>
      <c r="H127" s="115">
        <f t="shared" si="6"/>
        <v>63.29</v>
      </c>
      <c r="I127" s="115">
        <f t="shared" si="9"/>
        <v>632.9</v>
      </c>
      <c r="J127" s="116">
        <f t="shared" si="10"/>
        <v>1.7182526901880665E-4</v>
      </c>
    </row>
    <row r="128" spans="1:10" x14ac:dyDescent="0.25">
      <c r="A128" s="112" t="s">
        <v>381</v>
      </c>
      <c r="B128" s="112" t="s">
        <v>382</v>
      </c>
      <c r="C128" s="112" t="s">
        <v>67</v>
      </c>
      <c r="D128" s="112" t="s">
        <v>383</v>
      </c>
      <c r="E128" s="113" t="s">
        <v>69</v>
      </c>
      <c r="F128" s="114">
        <v>10</v>
      </c>
      <c r="G128" s="115">
        <v>41.7</v>
      </c>
      <c r="H128" s="115">
        <f t="shared" si="6"/>
        <v>52.47</v>
      </c>
      <c r="I128" s="115">
        <f t="shared" si="9"/>
        <v>524.70000000000005</v>
      </c>
      <c r="J128" s="116">
        <f t="shared" si="10"/>
        <v>1.424501795768176E-4</v>
      </c>
    </row>
    <row r="129" spans="1:10" x14ac:dyDescent="0.25">
      <c r="A129" s="112" t="s">
        <v>384</v>
      </c>
      <c r="B129" s="112" t="s">
        <v>373</v>
      </c>
      <c r="C129" s="112" t="s">
        <v>67</v>
      </c>
      <c r="D129" s="112" t="s">
        <v>374</v>
      </c>
      <c r="E129" s="113" t="s">
        <v>69</v>
      </c>
      <c r="F129" s="114">
        <v>10</v>
      </c>
      <c r="G129" s="115">
        <v>155.66</v>
      </c>
      <c r="H129" s="115">
        <f t="shared" si="6"/>
        <v>195.88</v>
      </c>
      <c r="I129" s="115">
        <f t="shared" si="9"/>
        <v>1958.8</v>
      </c>
      <c r="J129" s="116">
        <f t="shared" si="10"/>
        <v>5.3179228464850443E-4</v>
      </c>
    </row>
    <row r="130" spans="1:10" x14ac:dyDescent="0.25">
      <c r="A130" s="112" t="s">
        <v>385</v>
      </c>
      <c r="B130" s="112" t="s">
        <v>386</v>
      </c>
      <c r="C130" s="112" t="s">
        <v>67</v>
      </c>
      <c r="D130" s="112" t="s">
        <v>387</v>
      </c>
      <c r="E130" s="113" t="s">
        <v>69</v>
      </c>
      <c r="F130" s="114">
        <v>5</v>
      </c>
      <c r="G130" s="115">
        <v>157.44999999999999</v>
      </c>
      <c r="H130" s="115">
        <f t="shared" si="6"/>
        <v>198.13</v>
      </c>
      <c r="I130" s="115">
        <f t="shared" si="9"/>
        <v>990.65</v>
      </c>
      <c r="J130" s="116">
        <f t="shared" si="10"/>
        <v>2.6895039145754591E-4</v>
      </c>
    </row>
    <row r="131" spans="1:10" x14ac:dyDescent="0.25">
      <c r="A131" s="112" t="s">
        <v>388</v>
      </c>
      <c r="B131" s="112" t="s">
        <v>389</v>
      </c>
      <c r="C131" s="112" t="s">
        <v>92</v>
      </c>
      <c r="D131" s="112" t="s">
        <v>390</v>
      </c>
      <c r="E131" s="113" t="s">
        <v>83</v>
      </c>
      <c r="F131" s="114">
        <v>500</v>
      </c>
      <c r="G131" s="115">
        <v>34.18</v>
      </c>
      <c r="H131" s="115">
        <f t="shared" si="6"/>
        <v>43.01</v>
      </c>
      <c r="I131" s="115">
        <f t="shared" si="9"/>
        <v>21505</v>
      </c>
      <c r="J131" s="116">
        <f t="shared" si="10"/>
        <v>5.8383668987982895E-3</v>
      </c>
    </row>
    <row r="132" spans="1:10" ht="26.4" x14ac:dyDescent="0.25">
      <c r="A132" s="112" t="s">
        <v>391</v>
      </c>
      <c r="B132" s="112" t="s">
        <v>392</v>
      </c>
      <c r="C132" s="112" t="s">
        <v>81</v>
      </c>
      <c r="D132" s="112" t="s">
        <v>393</v>
      </c>
      <c r="E132" s="113" t="s">
        <v>83</v>
      </c>
      <c r="F132" s="114">
        <v>150</v>
      </c>
      <c r="G132" s="115">
        <v>29.06</v>
      </c>
      <c r="H132" s="115">
        <f t="shared" si="6"/>
        <v>36.56</v>
      </c>
      <c r="I132" s="115">
        <f t="shared" si="9"/>
        <v>5484</v>
      </c>
      <c r="J132" s="116">
        <f t="shared" si="10"/>
        <v>1.4888446441762295E-3</v>
      </c>
    </row>
    <row r="133" spans="1:10" x14ac:dyDescent="0.25">
      <c r="A133" s="112" t="s">
        <v>394</v>
      </c>
      <c r="B133" s="112" t="s">
        <v>395</v>
      </c>
      <c r="C133" s="112" t="s">
        <v>67</v>
      </c>
      <c r="D133" s="112" t="s">
        <v>396</v>
      </c>
      <c r="E133" s="113" t="s">
        <v>69</v>
      </c>
      <c r="F133" s="114">
        <v>100</v>
      </c>
      <c r="G133" s="115">
        <v>14.32</v>
      </c>
      <c r="H133" s="115">
        <f t="shared" si="6"/>
        <v>18.02</v>
      </c>
      <c r="I133" s="115">
        <f t="shared" si="9"/>
        <v>1802</v>
      </c>
      <c r="J133" s="116">
        <f t="shared" si="10"/>
        <v>4.8922283895068668E-4</v>
      </c>
    </row>
    <row r="134" spans="1:10" x14ac:dyDescent="0.25">
      <c r="A134" s="112" t="s">
        <v>397</v>
      </c>
      <c r="B134" s="112" t="s">
        <v>398</v>
      </c>
      <c r="C134" s="112" t="s">
        <v>67</v>
      </c>
      <c r="D134" s="112" t="s">
        <v>399</v>
      </c>
      <c r="E134" s="113" t="s">
        <v>69</v>
      </c>
      <c r="F134" s="114">
        <v>350</v>
      </c>
      <c r="G134" s="115">
        <v>37.869999999999997</v>
      </c>
      <c r="H134" s="115">
        <f t="shared" si="6"/>
        <v>47.65</v>
      </c>
      <c r="I134" s="115">
        <f t="shared" si="9"/>
        <v>16677.5</v>
      </c>
      <c r="J134" s="116">
        <f t="shared" si="10"/>
        <v>4.5277546596004864E-3</v>
      </c>
    </row>
    <row r="135" spans="1:10" x14ac:dyDescent="0.25">
      <c r="A135" s="112" t="s">
        <v>400</v>
      </c>
      <c r="B135" s="112" t="s">
        <v>401</v>
      </c>
      <c r="C135" s="112" t="s">
        <v>67</v>
      </c>
      <c r="D135" s="112" t="s">
        <v>402</v>
      </c>
      <c r="E135" s="113" t="s">
        <v>69</v>
      </c>
      <c r="F135" s="114">
        <v>150</v>
      </c>
      <c r="G135" s="115">
        <v>23.98</v>
      </c>
      <c r="H135" s="115">
        <f t="shared" si="6"/>
        <v>30.17</v>
      </c>
      <c r="I135" s="115">
        <f t="shared" si="9"/>
        <v>4525.5</v>
      </c>
      <c r="J135" s="116">
        <f t="shared" si="10"/>
        <v>1.2286226180196075E-3</v>
      </c>
    </row>
    <row r="136" spans="1:10" ht="26.4" x14ac:dyDescent="0.25">
      <c r="A136" s="112" t="s">
        <v>403</v>
      </c>
      <c r="B136" s="112" t="s">
        <v>404</v>
      </c>
      <c r="C136" s="112" t="s">
        <v>67</v>
      </c>
      <c r="D136" s="112" t="s">
        <v>405</v>
      </c>
      <c r="E136" s="113" t="s">
        <v>69</v>
      </c>
      <c r="F136" s="114">
        <v>20</v>
      </c>
      <c r="G136" s="115">
        <v>42.84</v>
      </c>
      <c r="H136" s="115">
        <f t="shared" si="6"/>
        <v>53.9</v>
      </c>
      <c r="I136" s="115">
        <f t="shared" si="9"/>
        <v>1078</v>
      </c>
      <c r="J136" s="116">
        <f t="shared" si="10"/>
        <v>2.9266493917249736E-4</v>
      </c>
    </row>
    <row r="137" spans="1:10" x14ac:dyDescent="0.25">
      <c r="A137" s="112" t="s">
        <v>406</v>
      </c>
      <c r="B137" s="112" t="s">
        <v>407</v>
      </c>
      <c r="C137" s="112" t="s">
        <v>67</v>
      </c>
      <c r="D137" s="112" t="s">
        <v>408</v>
      </c>
      <c r="E137" s="113" t="s">
        <v>69</v>
      </c>
      <c r="F137" s="114">
        <v>160</v>
      </c>
      <c r="G137" s="115">
        <v>39.700000000000003</v>
      </c>
      <c r="H137" s="115">
        <f t="shared" si="6"/>
        <v>49.95</v>
      </c>
      <c r="I137" s="115">
        <f t="shared" si="9"/>
        <v>7992</v>
      </c>
      <c r="J137" s="116">
        <f t="shared" si="10"/>
        <v>2.1697385842918359E-3</v>
      </c>
    </row>
    <row r="138" spans="1:10" x14ac:dyDescent="0.25">
      <c r="A138" s="112" t="s">
        <v>409</v>
      </c>
      <c r="B138" s="112" t="s">
        <v>410</v>
      </c>
      <c r="C138" s="112" t="s">
        <v>92</v>
      </c>
      <c r="D138" s="112" t="s">
        <v>411</v>
      </c>
      <c r="E138" s="113" t="s">
        <v>83</v>
      </c>
      <c r="F138" s="114">
        <v>50</v>
      </c>
      <c r="G138" s="115">
        <v>486.75</v>
      </c>
      <c r="H138" s="115">
        <f t="shared" si="6"/>
        <v>612.52</v>
      </c>
      <c r="I138" s="115">
        <f t="shared" si="9"/>
        <v>30626</v>
      </c>
      <c r="J138" s="116">
        <f t="shared" si="10"/>
        <v>8.314616351666887E-3</v>
      </c>
    </row>
    <row r="139" spans="1:10" x14ac:dyDescent="0.25">
      <c r="A139" s="112" t="s">
        <v>412</v>
      </c>
      <c r="B139" s="112" t="s">
        <v>413</v>
      </c>
      <c r="C139" s="112" t="s">
        <v>92</v>
      </c>
      <c r="D139" s="112" t="s">
        <v>414</v>
      </c>
      <c r="E139" s="113" t="s">
        <v>83</v>
      </c>
      <c r="F139" s="114">
        <v>30</v>
      </c>
      <c r="G139" s="115">
        <v>385.9</v>
      </c>
      <c r="H139" s="115">
        <f t="shared" si="6"/>
        <v>485.61</v>
      </c>
      <c r="I139" s="115">
        <f t="shared" si="9"/>
        <v>14568.300000000001</v>
      </c>
      <c r="J139" s="116">
        <f t="shared" si="10"/>
        <v>3.9551304576499937E-3</v>
      </c>
    </row>
    <row r="140" spans="1:10" x14ac:dyDescent="0.25">
      <c r="A140" s="112" t="s">
        <v>415</v>
      </c>
      <c r="B140" s="112" t="s">
        <v>416</v>
      </c>
      <c r="C140" s="112" t="s">
        <v>67</v>
      </c>
      <c r="D140" s="112" t="s">
        <v>417</v>
      </c>
      <c r="E140" s="113" t="s">
        <v>69</v>
      </c>
      <c r="F140" s="114">
        <v>150</v>
      </c>
      <c r="G140" s="115">
        <v>24.37</v>
      </c>
      <c r="H140" s="115">
        <f t="shared" si="6"/>
        <v>30.66</v>
      </c>
      <c r="I140" s="115">
        <f t="shared" si="9"/>
        <v>4599</v>
      </c>
      <c r="J140" s="116">
        <f t="shared" si="10"/>
        <v>1.2485770456904595E-3</v>
      </c>
    </row>
    <row r="141" spans="1:10" ht="39.6" x14ac:dyDescent="0.25">
      <c r="A141" s="112" t="s">
        <v>418</v>
      </c>
      <c r="B141" s="112" t="s">
        <v>358</v>
      </c>
      <c r="C141" s="112" t="s">
        <v>81</v>
      </c>
      <c r="D141" s="112" t="s">
        <v>359</v>
      </c>
      <c r="E141" s="113" t="s">
        <v>83</v>
      </c>
      <c r="F141" s="114">
        <v>50</v>
      </c>
      <c r="G141" s="115">
        <v>93.81</v>
      </c>
      <c r="H141" s="115">
        <f t="shared" si="6"/>
        <v>118.05</v>
      </c>
      <c r="I141" s="115">
        <f t="shared" si="9"/>
        <v>5902.5</v>
      </c>
      <c r="J141" s="116">
        <f t="shared" si="10"/>
        <v>1.6024627119347549E-3</v>
      </c>
    </row>
    <row r="142" spans="1:10" x14ac:dyDescent="0.25">
      <c r="A142" s="117" t="s">
        <v>419</v>
      </c>
      <c r="B142" s="117" t="s">
        <v>420</v>
      </c>
      <c r="C142" s="117" t="s">
        <v>67</v>
      </c>
      <c r="D142" s="117" t="s">
        <v>421</v>
      </c>
      <c r="E142" s="118" t="s">
        <v>69</v>
      </c>
      <c r="F142" s="119">
        <v>50</v>
      </c>
      <c r="G142" s="120">
        <v>7.99</v>
      </c>
      <c r="H142" s="120">
        <f t="shared" si="6"/>
        <v>10.050000000000001</v>
      </c>
      <c r="I142" s="120">
        <f t="shared" si="9"/>
        <v>502.50000000000006</v>
      </c>
      <c r="J142" s="121">
        <f t="shared" si="10"/>
        <v>1.3642312795378474E-4</v>
      </c>
    </row>
    <row r="143" spans="1:10" x14ac:dyDescent="0.25">
      <c r="A143" s="117" t="s">
        <v>422</v>
      </c>
      <c r="B143" s="117" t="s">
        <v>423</v>
      </c>
      <c r="C143" s="117" t="s">
        <v>25</v>
      </c>
      <c r="D143" s="117" t="s">
        <v>424</v>
      </c>
      <c r="E143" s="118" t="s">
        <v>37</v>
      </c>
      <c r="F143" s="119">
        <v>300</v>
      </c>
      <c r="G143" s="120">
        <v>5</v>
      </c>
      <c r="H143" s="120">
        <f t="shared" si="6"/>
        <v>6.29</v>
      </c>
      <c r="I143" s="120">
        <f t="shared" si="9"/>
        <v>1887</v>
      </c>
      <c r="J143" s="121">
        <f t="shared" si="10"/>
        <v>5.1229938795779449E-4</v>
      </c>
    </row>
    <row r="144" spans="1:10" x14ac:dyDescent="0.25">
      <c r="A144" s="117" t="s">
        <v>425</v>
      </c>
      <c r="B144" s="117" t="s">
        <v>426</v>
      </c>
      <c r="C144" s="117" t="s">
        <v>25</v>
      </c>
      <c r="D144" s="117" t="s">
        <v>427</v>
      </c>
      <c r="E144" s="118" t="s">
        <v>37</v>
      </c>
      <c r="F144" s="119">
        <v>250</v>
      </c>
      <c r="G144" s="120">
        <v>10.5</v>
      </c>
      <c r="H144" s="120">
        <f t="shared" si="6"/>
        <v>13.21</v>
      </c>
      <c r="I144" s="120">
        <f t="shared" si="9"/>
        <v>3302.5</v>
      </c>
      <c r="J144" s="121">
        <f t="shared" si="10"/>
        <v>8.9659180112910248E-4</v>
      </c>
    </row>
    <row r="145" spans="1:10" x14ac:dyDescent="0.25">
      <c r="A145" s="117" t="s">
        <v>428</v>
      </c>
      <c r="B145" s="117" t="s">
        <v>429</v>
      </c>
      <c r="C145" s="117" t="s">
        <v>25</v>
      </c>
      <c r="D145" s="117" t="s">
        <v>430</v>
      </c>
      <c r="E145" s="118" t="s">
        <v>37</v>
      </c>
      <c r="F145" s="119">
        <v>300</v>
      </c>
      <c r="G145" s="120">
        <v>7.5</v>
      </c>
      <c r="H145" s="120">
        <f t="shared" ref="H145:H168" si="11">TRUNC(G145*(1+$G$2),2)</f>
        <v>9.43</v>
      </c>
      <c r="I145" s="120">
        <f t="shared" si="9"/>
        <v>2829</v>
      </c>
      <c r="J145" s="121">
        <f t="shared" si="10"/>
        <v>7.6804184871891927E-4</v>
      </c>
    </row>
    <row r="146" spans="1:10" x14ac:dyDescent="0.25">
      <c r="A146" s="117" t="s">
        <v>431</v>
      </c>
      <c r="B146" s="117" t="s">
        <v>432</v>
      </c>
      <c r="C146" s="117" t="s">
        <v>67</v>
      </c>
      <c r="D146" s="117" t="s">
        <v>433</v>
      </c>
      <c r="E146" s="118" t="s">
        <v>69</v>
      </c>
      <c r="F146" s="119">
        <v>250</v>
      </c>
      <c r="G146" s="120">
        <v>16.489999999999998</v>
      </c>
      <c r="H146" s="120">
        <f t="shared" si="11"/>
        <v>20.75</v>
      </c>
      <c r="I146" s="120">
        <f t="shared" si="9"/>
        <v>5187.5</v>
      </c>
      <c r="J146" s="121">
        <f t="shared" si="10"/>
        <v>1.4083482114632005E-3</v>
      </c>
    </row>
    <row r="147" spans="1:10" x14ac:dyDescent="0.25">
      <c r="A147" s="117" t="s">
        <v>434</v>
      </c>
      <c r="B147" s="117" t="s">
        <v>435</v>
      </c>
      <c r="C147" s="117" t="s">
        <v>67</v>
      </c>
      <c r="D147" s="117" t="s">
        <v>436</v>
      </c>
      <c r="E147" s="118" t="s">
        <v>69</v>
      </c>
      <c r="F147" s="119">
        <v>100</v>
      </c>
      <c r="G147" s="120">
        <v>19.25</v>
      </c>
      <c r="H147" s="120">
        <f t="shared" si="11"/>
        <v>24.22</v>
      </c>
      <c r="I147" s="120">
        <f t="shared" si="9"/>
        <v>2422</v>
      </c>
      <c r="J147" s="121">
        <f t="shared" si="10"/>
        <v>6.5754590229664988E-4</v>
      </c>
    </row>
    <row r="148" spans="1:10" x14ac:dyDescent="0.25">
      <c r="A148" s="117" t="s">
        <v>437</v>
      </c>
      <c r="B148" s="117" t="s">
        <v>438</v>
      </c>
      <c r="C148" s="117" t="s">
        <v>25</v>
      </c>
      <c r="D148" s="117" t="s">
        <v>439</v>
      </c>
      <c r="E148" s="118" t="s">
        <v>37</v>
      </c>
      <c r="F148" s="119">
        <v>50</v>
      </c>
      <c r="G148" s="120">
        <v>23.5</v>
      </c>
      <c r="H148" s="120">
        <f t="shared" si="11"/>
        <v>29.57</v>
      </c>
      <c r="I148" s="120">
        <f t="shared" si="9"/>
        <v>1478.5</v>
      </c>
      <c r="J148" s="121">
        <f t="shared" si="10"/>
        <v>4.0139620831775263E-4</v>
      </c>
    </row>
    <row r="149" spans="1:10" ht="39.6" x14ac:dyDescent="0.25">
      <c r="A149" s="117" t="s">
        <v>440</v>
      </c>
      <c r="B149" s="117" t="s">
        <v>441</v>
      </c>
      <c r="C149" s="117" t="s">
        <v>81</v>
      </c>
      <c r="D149" s="117" t="s">
        <v>442</v>
      </c>
      <c r="E149" s="118" t="s">
        <v>83</v>
      </c>
      <c r="F149" s="119">
        <v>100</v>
      </c>
      <c r="G149" s="120">
        <v>21.43</v>
      </c>
      <c r="H149" s="120">
        <f t="shared" si="11"/>
        <v>26.96</v>
      </c>
      <c r="I149" s="120">
        <f t="shared" si="9"/>
        <v>2696</v>
      </c>
      <c r="J149" s="121">
        <f t="shared" si="10"/>
        <v>7.3193383674309174E-4</v>
      </c>
    </row>
    <row r="150" spans="1:10" x14ac:dyDescent="0.25">
      <c r="A150" s="117" t="s">
        <v>443</v>
      </c>
      <c r="B150" s="117" t="s">
        <v>444</v>
      </c>
      <c r="C150" s="117" t="s">
        <v>92</v>
      </c>
      <c r="D150" s="117" t="s">
        <v>445</v>
      </c>
      <c r="E150" s="118" t="s">
        <v>83</v>
      </c>
      <c r="F150" s="119">
        <v>50</v>
      </c>
      <c r="G150" s="120">
        <v>41.42</v>
      </c>
      <c r="H150" s="120">
        <f t="shared" si="11"/>
        <v>52.12</v>
      </c>
      <c r="I150" s="120">
        <f t="shared" si="9"/>
        <v>2606</v>
      </c>
      <c r="J150" s="121">
        <f t="shared" si="10"/>
        <v>7.0749984367674218E-4</v>
      </c>
    </row>
    <row r="151" spans="1:10" x14ac:dyDescent="0.25">
      <c r="A151" s="117" t="s">
        <v>446</v>
      </c>
      <c r="B151" s="117" t="s">
        <v>447</v>
      </c>
      <c r="C151" s="117" t="s">
        <v>92</v>
      </c>
      <c r="D151" s="117" t="s">
        <v>448</v>
      </c>
      <c r="E151" s="118" t="s">
        <v>83</v>
      </c>
      <c r="F151" s="119">
        <v>50</v>
      </c>
      <c r="G151" s="120">
        <v>53.2</v>
      </c>
      <c r="H151" s="120">
        <f t="shared" si="11"/>
        <v>66.94</v>
      </c>
      <c r="I151" s="120">
        <f t="shared" si="9"/>
        <v>3347</v>
      </c>
      <c r="J151" s="121">
        <f t="shared" si="10"/>
        <v>9.0867305325635314E-4</v>
      </c>
    </row>
    <row r="152" spans="1:10" ht="26.4" x14ac:dyDescent="0.25">
      <c r="A152" s="117" t="s">
        <v>449</v>
      </c>
      <c r="B152" s="117" t="s">
        <v>450</v>
      </c>
      <c r="C152" s="117" t="s">
        <v>81</v>
      </c>
      <c r="D152" s="117" t="s">
        <v>451</v>
      </c>
      <c r="E152" s="118" t="s">
        <v>83</v>
      </c>
      <c r="F152" s="119">
        <v>50</v>
      </c>
      <c r="G152" s="120">
        <v>32.5</v>
      </c>
      <c r="H152" s="120">
        <f t="shared" si="11"/>
        <v>40.89</v>
      </c>
      <c r="I152" s="120">
        <f t="shared" si="9"/>
        <v>2044.5</v>
      </c>
      <c r="J152" s="121">
        <f t="shared" si="10"/>
        <v>5.5505887582390611E-4</v>
      </c>
    </row>
    <row r="153" spans="1:10" x14ac:dyDescent="0.25">
      <c r="A153" s="117" t="s">
        <v>452</v>
      </c>
      <c r="B153" s="117" t="s">
        <v>453</v>
      </c>
      <c r="C153" s="117" t="s">
        <v>67</v>
      </c>
      <c r="D153" s="117" t="s">
        <v>454</v>
      </c>
      <c r="E153" s="118" t="s">
        <v>69</v>
      </c>
      <c r="F153" s="119">
        <v>50</v>
      </c>
      <c r="G153" s="120">
        <v>28.9</v>
      </c>
      <c r="H153" s="120">
        <f t="shared" si="11"/>
        <v>36.36</v>
      </c>
      <c r="I153" s="120">
        <f t="shared" si="9"/>
        <v>1818</v>
      </c>
      <c r="J153" s="121">
        <f t="shared" si="10"/>
        <v>4.9356665994025996E-4</v>
      </c>
    </row>
    <row r="154" spans="1:10" x14ac:dyDescent="0.25">
      <c r="A154" s="117" t="s">
        <v>455</v>
      </c>
      <c r="B154" s="117" t="s">
        <v>456</v>
      </c>
      <c r="C154" s="117" t="s">
        <v>67</v>
      </c>
      <c r="D154" s="117" t="s">
        <v>457</v>
      </c>
      <c r="E154" s="118" t="s">
        <v>69</v>
      </c>
      <c r="F154" s="119">
        <v>20</v>
      </c>
      <c r="G154" s="120">
        <v>22.58</v>
      </c>
      <c r="H154" s="120">
        <f t="shared" si="11"/>
        <v>28.41</v>
      </c>
      <c r="I154" s="120">
        <f t="shared" si="9"/>
        <v>568.20000000000005</v>
      </c>
      <c r="J154" s="121">
        <f t="shared" si="10"/>
        <v>1.5425994289221986E-4</v>
      </c>
    </row>
    <row r="155" spans="1:10" x14ac:dyDescent="0.25">
      <c r="A155" s="117" t="s">
        <v>458</v>
      </c>
      <c r="B155" s="117" t="s">
        <v>459</v>
      </c>
      <c r="C155" s="117" t="s">
        <v>67</v>
      </c>
      <c r="D155" s="117" t="s">
        <v>460</v>
      </c>
      <c r="E155" s="118" t="s">
        <v>69</v>
      </c>
      <c r="F155" s="119">
        <v>50</v>
      </c>
      <c r="G155" s="120">
        <v>20.49</v>
      </c>
      <c r="H155" s="120">
        <f t="shared" si="11"/>
        <v>25.78</v>
      </c>
      <c r="I155" s="120">
        <f t="shared" si="9"/>
        <v>1289</v>
      </c>
      <c r="J155" s="121">
        <f t="shared" si="10"/>
        <v>3.4994907847249451E-4</v>
      </c>
    </row>
    <row r="156" spans="1:10" x14ac:dyDescent="0.25">
      <c r="A156" s="117" t="s">
        <v>461</v>
      </c>
      <c r="B156" s="117" t="s">
        <v>462</v>
      </c>
      <c r="C156" s="117" t="s">
        <v>67</v>
      </c>
      <c r="D156" s="117" t="s">
        <v>463</v>
      </c>
      <c r="E156" s="118" t="s">
        <v>69</v>
      </c>
      <c r="F156" s="119">
        <v>50</v>
      </c>
      <c r="G156" s="120">
        <v>12.05</v>
      </c>
      <c r="H156" s="120">
        <f t="shared" si="11"/>
        <v>15.16</v>
      </c>
      <c r="I156" s="120">
        <f t="shared" si="9"/>
        <v>758</v>
      </c>
      <c r="J156" s="121">
        <f t="shared" si="10"/>
        <v>2.0578851938103247E-4</v>
      </c>
    </row>
    <row r="157" spans="1:10" ht="39.6" x14ac:dyDescent="0.25">
      <c r="A157" s="112" t="s">
        <v>464</v>
      </c>
      <c r="B157" s="112" t="s">
        <v>465</v>
      </c>
      <c r="C157" s="112" t="s">
        <v>25</v>
      </c>
      <c r="D157" s="112" t="s">
        <v>466</v>
      </c>
      <c r="E157" s="113" t="s">
        <v>467</v>
      </c>
      <c r="F157" s="114">
        <v>300</v>
      </c>
      <c r="G157" s="115">
        <f>'Orçamento Analítico'!K2856</f>
        <v>137.76</v>
      </c>
      <c r="H157" s="115">
        <f t="shared" si="11"/>
        <v>173.35</v>
      </c>
      <c r="I157" s="115">
        <f t="shared" si="9"/>
        <v>52005</v>
      </c>
      <c r="J157" s="116">
        <f t="shared" ref="J157:J160" si="12">I157/$H$209</f>
        <v>1.4118775660172287E-2</v>
      </c>
    </row>
    <row r="158" spans="1:10" ht="52.8" x14ac:dyDescent="0.25">
      <c r="A158" s="112" t="s">
        <v>468</v>
      </c>
      <c r="B158" s="112" t="s">
        <v>469</v>
      </c>
      <c r="C158" s="112" t="s">
        <v>25</v>
      </c>
      <c r="D158" s="112" t="s">
        <v>470</v>
      </c>
      <c r="E158" s="113" t="s">
        <v>467</v>
      </c>
      <c r="F158" s="114">
        <v>150</v>
      </c>
      <c r="G158" s="115">
        <f>'Orçamento Analítico'!K2866</f>
        <v>137.76</v>
      </c>
      <c r="H158" s="115">
        <f t="shared" si="11"/>
        <v>173.35</v>
      </c>
      <c r="I158" s="115">
        <f t="shared" si="9"/>
        <v>26002.5</v>
      </c>
      <c r="J158" s="116">
        <f t="shared" si="12"/>
        <v>7.0593878300861434E-3</v>
      </c>
    </row>
    <row r="159" spans="1:10" ht="52.8" x14ac:dyDescent="0.25">
      <c r="A159" s="112" t="s">
        <v>471</v>
      </c>
      <c r="B159" s="112" t="s">
        <v>472</v>
      </c>
      <c r="C159" s="112" t="s">
        <v>25</v>
      </c>
      <c r="D159" s="112" t="s">
        <v>473</v>
      </c>
      <c r="E159" s="113" t="s">
        <v>467</v>
      </c>
      <c r="F159" s="114">
        <v>90</v>
      </c>
      <c r="G159" s="115">
        <f>'Orçamento Analítico'!K2876</f>
        <v>268.3</v>
      </c>
      <c r="H159" s="115">
        <f t="shared" si="11"/>
        <v>337.62</v>
      </c>
      <c r="I159" s="115">
        <f t="shared" si="9"/>
        <v>30385.8</v>
      </c>
      <c r="J159" s="116">
        <f t="shared" si="12"/>
        <v>8.2494047390609185E-3</v>
      </c>
    </row>
    <row r="160" spans="1:10" ht="26.4" x14ac:dyDescent="0.25">
      <c r="A160" s="112" t="s">
        <v>474</v>
      </c>
      <c r="B160" s="112" t="s">
        <v>475</v>
      </c>
      <c r="C160" s="112" t="s">
        <v>67</v>
      </c>
      <c r="D160" s="112" t="s">
        <v>476</v>
      </c>
      <c r="E160" s="113" t="s">
        <v>69</v>
      </c>
      <c r="F160" s="114">
        <v>50</v>
      </c>
      <c r="G160" s="115">
        <v>12.91</v>
      </c>
      <c r="H160" s="115">
        <f t="shared" si="11"/>
        <v>16.239999999999998</v>
      </c>
      <c r="I160" s="115">
        <f t="shared" si="9"/>
        <v>811.99999999999989</v>
      </c>
      <c r="J160" s="116">
        <f t="shared" si="12"/>
        <v>2.2044891522084213E-4</v>
      </c>
    </row>
    <row r="161" spans="1:10" x14ac:dyDescent="0.25">
      <c r="A161" s="117" t="s">
        <v>477</v>
      </c>
      <c r="B161" s="117" t="s">
        <v>478</v>
      </c>
      <c r="C161" s="117" t="s">
        <v>67</v>
      </c>
      <c r="D161" s="117" t="s">
        <v>479</v>
      </c>
      <c r="E161" s="118" t="s">
        <v>69</v>
      </c>
      <c r="F161" s="119">
        <v>20</v>
      </c>
      <c r="G161" s="120">
        <v>7.19</v>
      </c>
      <c r="H161" s="120">
        <f t="shared" si="11"/>
        <v>9.0399999999999991</v>
      </c>
      <c r="I161" s="120">
        <f t="shared" si="9"/>
        <v>180.79999999999998</v>
      </c>
      <c r="J161" s="121">
        <f>I161/$H$209</f>
        <v>4.9085177182177657E-5</v>
      </c>
    </row>
    <row r="162" spans="1:10" ht="26.4" x14ac:dyDescent="0.25">
      <c r="A162" s="112" t="s">
        <v>480</v>
      </c>
      <c r="B162" s="112" t="s">
        <v>481</v>
      </c>
      <c r="C162" s="112" t="s">
        <v>67</v>
      </c>
      <c r="D162" s="112" t="s">
        <v>482</v>
      </c>
      <c r="E162" s="113" t="s">
        <v>69</v>
      </c>
      <c r="F162" s="114">
        <v>40</v>
      </c>
      <c r="G162" s="115">
        <v>34.99</v>
      </c>
      <c r="H162" s="115">
        <f t="shared" si="11"/>
        <v>44.03</v>
      </c>
      <c r="I162" s="115">
        <f t="shared" si="9"/>
        <v>1761.2</v>
      </c>
      <c r="J162" s="116">
        <f t="shared" ref="J162:J168" si="13">I162/$H$209</f>
        <v>4.781460954272749E-4</v>
      </c>
    </row>
    <row r="163" spans="1:10" ht="26.4" x14ac:dyDescent="0.25">
      <c r="A163" s="112" t="s">
        <v>483</v>
      </c>
      <c r="B163" s="112" t="s">
        <v>484</v>
      </c>
      <c r="C163" s="112" t="s">
        <v>81</v>
      </c>
      <c r="D163" s="112" t="s">
        <v>485</v>
      </c>
      <c r="E163" s="113" t="s">
        <v>83</v>
      </c>
      <c r="F163" s="114">
        <v>10</v>
      </c>
      <c r="G163" s="115">
        <v>133.09</v>
      </c>
      <c r="H163" s="115">
        <f t="shared" si="11"/>
        <v>167.48</v>
      </c>
      <c r="I163" s="115">
        <f t="shared" si="9"/>
        <v>1674.8</v>
      </c>
      <c r="J163" s="116">
        <f t="shared" si="13"/>
        <v>4.5468946208357939E-4</v>
      </c>
    </row>
    <row r="164" spans="1:10" ht="26.4" x14ac:dyDescent="0.25">
      <c r="A164" s="112" t="s">
        <v>486</v>
      </c>
      <c r="B164" s="112" t="s">
        <v>487</v>
      </c>
      <c r="C164" s="112" t="s">
        <v>81</v>
      </c>
      <c r="D164" s="112" t="s">
        <v>488</v>
      </c>
      <c r="E164" s="113" t="s">
        <v>83</v>
      </c>
      <c r="F164" s="114">
        <v>10</v>
      </c>
      <c r="G164" s="115">
        <v>368.29</v>
      </c>
      <c r="H164" s="115">
        <f t="shared" si="11"/>
        <v>463.45</v>
      </c>
      <c r="I164" s="115">
        <f t="shared" si="9"/>
        <v>4634.5</v>
      </c>
      <c r="J164" s="116">
        <f t="shared" si="13"/>
        <v>1.2582148985110751E-3</v>
      </c>
    </row>
    <row r="165" spans="1:10" x14ac:dyDescent="0.25">
      <c r="A165" s="112" t="s">
        <v>489</v>
      </c>
      <c r="B165" s="112" t="s">
        <v>490</v>
      </c>
      <c r="C165" s="112" t="s">
        <v>491</v>
      </c>
      <c r="D165" s="112" t="s">
        <v>492</v>
      </c>
      <c r="E165" s="113" t="s">
        <v>493</v>
      </c>
      <c r="F165" s="114">
        <v>100</v>
      </c>
      <c r="G165" s="115">
        <v>129.66999999999999</v>
      </c>
      <c r="H165" s="115">
        <f t="shared" si="11"/>
        <v>163.16999999999999</v>
      </c>
      <c r="I165" s="115">
        <f t="shared" si="9"/>
        <v>16316.999999999998</v>
      </c>
      <c r="J165" s="116">
        <f t="shared" si="13"/>
        <v>4.429882942929164E-3</v>
      </c>
    </row>
    <row r="166" spans="1:10" x14ac:dyDescent="0.25">
      <c r="A166" s="112" t="s">
        <v>494</v>
      </c>
      <c r="B166" s="112" t="s">
        <v>495</v>
      </c>
      <c r="C166" s="112" t="s">
        <v>67</v>
      </c>
      <c r="D166" s="112" t="s">
        <v>496</v>
      </c>
      <c r="E166" s="113" t="s">
        <v>69</v>
      </c>
      <c r="F166" s="114">
        <v>15</v>
      </c>
      <c r="G166" s="115">
        <v>50.41</v>
      </c>
      <c r="H166" s="115">
        <f t="shared" si="11"/>
        <v>63.43</v>
      </c>
      <c r="I166" s="115">
        <f t="shared" si="9"/>
        <v>951.45</v>
      </c>
      <c r="J166" s="116">
        <f t="shared" si="13"/>
        <v>2.5830803003309147E-4</v>
      </c>
    </row>
    <row r="167" spans="1:10" ht="39.6" x14ac:dyDescent="0.25">
      <c r="A167" s="112" t="s">
        <v>497</v>
      </c>
      <c r="B167" s="112" t="s">
        <v>498</v>
      </c>
      <c r="C167" s="112" t="s">
        <v>81</v>
      </c>
      <c r="D167" s="112" t="s">
        <v>499</v>
      </c>
      <c r="E167" s="113" t="s">
        <v>256</v>
      </c>
      <c r="F167" s="114">
        <v>300</v>
      </c>
      <c r="G167" s="115">
        <v>29.49</v>
      </c>
      <c r="H167" s="115">
        <f t="shared" si="11"/>
        <v>37.11</v>
      </c>
      <c r="I167" s="115">
        <f t="shared" si="9"/>
        <v>11133</v>
      </c>
      <c r="J167" s="116">
        <f t="shared" si="13"/>
        <v>3.0224849423074332E-3</v>
      </c>
    </row>
    <row r="168" spans="1:10" ht="39.6" x14ac:dyDescent="0.25">
      <c r="A168" s="112" t="s">
        <v>500</v>
      </c>
      <c r="B168" s="112" t="s">
        <v>501</v>
      </c>
      <c r="C168" s="112" t="s">
        <v>81</v>
      </c>
      <c r="D168" s="112" t="s">
        <v>502</v>
      </c>
      <c r="E168" s="113" t="s">
        <v>256</v>
      </c>
      <c r="F168" s="114">
        <v>300</v>
      </c>
      <c r="G168" s="115">
        <v>90.87</v>
      </c>
      <c r="H168" s="115">
        <f t="shared" si="11"/>
        <v>114.35</v>
      </c>
      <c r="I168" s="115">
        <f t="shared" si="9"/>
        <v>34305</v>
      </c>
      <c r="J168" s="116">
        <f t="shared" si="13"/>
        <v>9.3134236904568856E-3</v>
      </c>
    </row>
    <row r="169" spans="1:10" ht="26.4" x14ac:dyDescent="0.25">
      <c r="A169" s="107" t="s">
        <v>503</v>
      </c>
      <c r="B169" s="107" t="s">
        <v>20</v>
      </c>
      <c r="C169" s="107"/>
      <c r="D169" s="107" t="s">
        <v>504</v>
      </c>
      <c r="E169" s="108"/>
      <c r="F169" s="109"/>
      <c r="G169" s="109" t="s">
        <v>22</v>
      </c>
      <c r="H169" s="110"/>
      <c r="I169" s="110">
        <f>I170+I173+I176+I185+I193+I195</f>
        <v>934150.29999999981</v>
      </c>
      <c r="J169" s="111">
        <f>I169/$H$209</f>
        <v>0.2536113550347589</v>
      </c>
    </row>
    <row r="170" spans="1:10" ht="39.6" x14ac:dyDescent="0.25">
      <c r="A170" s="107" t="s">
        <v>505</v>
      </c>
      <c r="B170" s="107" t="s">
        <v>20</v>
      </c>
      <c r="C170" s="107"/>
      <c r="D170" s="107" t="s">
        <v>506</v>
      </c>
      <c r="E170" s="108"/>
      <c r="F170" s="109"/>
      <c r="G170" s="109" t="s">
        <v>22</v>
      </c>
      <c r="H170" s="110"/>
      <c r="I170" s="110">
        <f>SUM(I171:I172)</f>
        <v>40726.400000000001</v>
      </c>
      <c r="J170" s="111">
        <f>I170/$H$209</f>
        <v>1.1056761946859736E-2</v>
      </c>
    </row>
    <row r="171" spans="1:10" x14ac:dyDescent="0.25">
      <c r="A171" s="112" t="s">
        <v>507</v>
      </c>
      <c r="B171" s="112" t="s">
        <v>508</v>
      </c>
      <c r="C171" s="112" t="s">
        <v>81</v>
      </c>
      <c r="D171" s="112" t="s">
        <v>509</v>
      </c>
      <c r="E171" s="113" t="s">
        <v>510</v>
      </c>
      <c r="F171" s="114">
        <v>440</v>
      </c>
      <c r="G171" s="115">
        <v>34.340000000000003</v>
      </c>
      <c r="H171" s="115">
        <f t="shared" ref="H171:H172" si="14">TRUNC(G171*(1+$G$2),2)</f>
        <v>43.21</v>
      </c>
      <c r="I171" s="115">
        <f t="shared" ref="I171:I172" si="15">H171*F171</f>
        <v>19012.400000000001</v>
      </c>
      <c r="J171" s="116">
        <f t="shared" ref="J171:J172" si="16">I171/$H$209</f>
        <v>5.161653886385148E-3</v>
      </c>
    </row>
    <row r="172" spans="1:10" x14ac:dyDescent="0.25">
      <c r="A172" s="112" t="s">
        <v>511</v>
      </c>
      <c r="B172" s="112" t="s">
        <v>512</v>
      </c>
      <c r="C172" s="112" t="s">
        <v>81</v>
      </c>
      <c r="D172" s="112" t="s">
        <v>513</v>
      </c>
      <c r="E172" s="113" t="s">
        <v>510</v>
      </c>
      <c r="F172" s="114">
        <v>660</v>
      </c>
      <c r="G172" s="115">
        <v>26.15</v>
      </c>
      <c r="H172" s="115">
        <f t="shared" si="14"/>
        <v>32.9</v>
      </c>
      <c r="I172" s="115">
        <f t="shared" si="15"/>
        <v>21714</v>
      </c>
      <c r="J172" s="116">
        <f t="shared" si="16"/>
        <v>5.8951080604745893E-3</v>
      </c>
    </row>
    <row r="173" spans="1:10" x14ac:dyDescent="0.25">
      <c r="A173" s="107" t="s">
        <v>514</v>
      </c>
      <c r="B173" s="107" t="s">
        <v>20</v>
      </c>
      <c r="C173" s="107"/>
      <c r="D173" s="107" t="s">
        <v>515</v>
      </c>
      <c r="E173" s="108"/>
      <c r="F173" s="109"/>
      <c r="G173" s="109" t="s">
        <v>22</v>
      </c>
      <c r="H173" s="110"/>
      <c r="I173" s="110">
        <f>SUM(I174:I175)</f>
        <v>66319.75</v>
      </c>
      <c r="J173" s="111">
        <f>I173/$H$209</f>
        <v>1.8005070129578138E-2</v>
      </c>
    </row>
    <row r="174" spans="1:10" x14ac:dyDescent="0.25">
      <c r="A174" s="112" t="s">
        <v>516</v>
      </c>
      <c r="B174" s="112" t="s">
        <v>517</v>
      </c>
      <c r="C174" s="112" t="s">
        <v>67</v>
      </c>
      <c r="D174" s="112" t="s">
        <v>518</v>
      </c>
      <c r="E174" s="113" t="s">
        <v>69</v>
      </c>
      <c r="F174" s="114">
        <v>5</v>
      </c>
      <c r="G174" s="115">
        <v>1860</v>
      </c>
      <c r="H174" s="115">
        <f t="shared" ref="H174:H175" si="17">TRUNC(G174*(1+$G$2),2)</f>
        <v>2340.62</v>
      </c>
      <c r="I174" s="115">
        <f t="shared" ref="I174:I175" si="18">H174*F174</f>
        <v>11703.099999999999</v>
      </c>
      <c r="J174" s="116">
        <f t="shared" ref="J174:J175" si="19">I174/$H$209</f>
        <v>3.1772607139421644E-3</v>
      </c>
    </row>
    <row r="175" spans="1:10" x14ac:dyDescent="0.25">
      <c r="A175" s="112" t="s">
        <v>519</v>
      </c>
      <c r="B175" s="112" t="s">
        <v>520</v>
      </c>
      <c r="C175" s="112" t="s">
        <v>92</v>
      </c>
      <c r="D175" s="112" t="s">
        <v>521</v>
      </c>
      <c r="E175" s="113" t="s">
        <v>83</v>
      </c>
      <c r="F175" s="114">
        <v>15</v>
      </c>
      <c r="G175" s="115">
        <v>2893.45</v>
      </c>
      <c r="H175" s="115">
        <f t="shared" si="17"/>
        <v>3641.11</v>
      </c>
      <c r="I175" s="115">
        <f t="shared" si="18"/>
        <v>54616.65</v>
      </c>
      <c r="J175" s="116">
        <f t="shared" si="19"/>
        <v>1.4827809415635973E-2</v>
      </c>
    </row>
    <row r="176" spans="1:10" ht="26.4" x14ac:dyDescent="0.25">
      <c r="A176" s="107" t="s">
        <v>522</v>
      </c>
      <c r="B176" s="107" t="s">
        <v>20</v>
      </c>
      <c r="C176" s="107"/>
      <c r="D176" s="107" t="s">
        <v>523</v>
      </c>
      <c r="E176" s="108"/>
      <c r="F176" s="109"/>
      <c r="G176" s="109" t="s">
        <v>22</v>
      </c>
      <c r="H176" s="110"/>
      <c r="I176" s="110">
        <f>SUM(I177:I184)</f>
        <v>202037.05</v>
      </c>
      <c r="J176" s="111">
        <f>I176/$H$209</f>
        <v>5.4850798653841189E-2</v>
      </c>
    </row>
    <row r="177" spans="1:10" x14ac:dyDescent="0.25">
      <c r="A177" s="112" t="s">
        <v>524</v>
      </c>
      <c r="B177" s="112" t="s">
        <v>525</v>
      </c>
      <c r="C177" s="112" t="s">
        <v>92</v>
      </c>
      <c r="D177" s="112" t="s">
        <v>526</v>
      </c>
      <c r="E177" s="113" t="s">
        <v>131</v>
      </c>
      <c r="F177" s="114">
        <v>1800</v>
      </c>
      <c r="G177" s="115">
        <v>15.93</v>
      </c>
      <c r="H177" s="115">
        <f t="shared" ref="H177:H184" si="20">TRUNC(G177*(1+$G$2),2)</f>
        <v>20.04</v>
      </c>
      <c r="I177" s="115">
        <f t="shared" ref="I177:I184" si="21">H177*F177</f>
        <v>36072</v>
      </c>
      <c r="J177" s="116">
        <f t="shared" ref="J177:J182" si="22">I177/$H$209</f>
        <v>9.7931444209928796E-3</v>
      </c>
    </row>
    <row r="178" spans="1:10" x14ac:dyDescent="0.25">
      <c r="A178" s="112" t="s">
        <v>527</v>
      </c>
      <c r="B178" s="112" t="s">
        <v>528</v>
      </c>
      <c r="C178" s="112" t="s">
        <v>67</v>
      </c>
      <c r="D178" s="112" t="s">
        <v>529</v>
      </c>
      <c r="E178" s="113" t="s">
        <v>156</v>
      </c>
      <c r="F178" s="114">
        <v>3000</v>
      </c>
      <c r="G178" s="114">
        <v>12.67</v>
      </c>
      <c r="H178" s="115">
        <f t="shared" si="20"/>
        <v>15.94</v>
      </c>
      <c r="I178" s="115">
        <f t="shared" si="21"/>
        <v>47820</v>
      </c>
      <c r="J178" s="116">
        <f t="shared" si="22"/>
        <v>1.2982594982587034E-2</v>
      </c>
    </row>
    <row r="179" spans="1:10" x14ac:dyDescent="0.25">
      <c r="A179" s="112" t="s">
        <v>530</v>
      </c>
      <c r="B179" s="112" t="s">
        <v>531</v>
      </c>
      <c r="C179" s="112" t="s">
        <v>67</v>
      </c>
      <c r="D179" s="112" t="s">
        <v>532</v>
      </c>
      <c r="E179" s="113" t="s">
        <v>156</v>
      </c>
      <c r="F179" s="114">
        <v>1500</v>
      </c>
      <c r="G179" s="114">
        <v>25.76</v>
      </c>
      <c r="H179" s="115">
        <f t="shared" si="20"/>
        <v>32.409999999999997</v>
      </c>
      <c r="I179" s="115">
        <f t="shared" si="21"/>
        <v>48614.999999999993</v>
      </c>
      <c r="J179" s="116">
        <f t="shared" si="22"/>
        <v>1.3198428588006454E-2</v>
      </c>
    </row>
    <row r="180" spans="1:10" x14ac:dyDescent="0.25">
      <c r="A180" s="112" t="s">
        <v>533</v>
      </c>
      <c r="B180" s="112" t="s">
        <v>534</v>
      </c>
      <c r="C180" s="112" t="s">
        <v>67</v>
      </c>
      <c r="D180" s="112" t="s">
        <v>535</v>
      </c>
      <c r="E180" s="113" t="s">
        <v>156</v>
      </c>
      <c r="F180" s="114">
        <v>500</v>
      </c>
      <c r="G180" s="114">
        <v>61.88</v>
      </c>
      <c r="H180" s="115">
        <f t="shared" si="20"/>
        <v>77.86</v>
      </c>
      <c r="I180" s="115">
        <f t="shared" si="21"/>
        <v>38930</v>
      </c>
      <c r="J180" s="116">
        <f t="shared" si="22"/>
        <v>1.0569059445255401E-2</v>
      </c>
    </row>
    <row r="181" spans="1:10" ht="26.4" x14ac:dyDescent="0.25">
      <c r="A181" s="112" t="s">
        <v>536</v>
      </c>
      <c r="B181" s="112" t="s">
        <v>537</v>
      </c>
      <c r="C181" s="112" t="s">
        <v>67</v>
      </c>
      <c r="D181" s="112" t="s">
        <v>538</v>
      </c>
      <c r="E181" s="113" t="s">
        <v>69</v>
      </c>
      <c r="F181" s="114">
        <v>40</v>
      </c>
      <c r="G181" s="115">
        <v>364.06</v>
      </c>
      <c r="H181" s="115">
        <f t="shared" si="20"/>
        <v>458.13</v>
      </c>
      <c r="I181" s="115">
        <f t="shared" si="21"/>
        <v>18325.2</v>
      </c>
      <c r="J181" s="116">
        <f t="shared" si="22"/>
        <v>4.9750867748829765E-3</v>
      </c>
    </row>
    <row r="182" spans="1:10" ht="26.4" x14ac:dyDescent="0.25">
      <c r="A182" s="112" t="s">
        <v>539</v>
      </c>
      <c r="B182" s="112" t="s">
        <v>540</v>
      </c>
      <c r="C182" s="112" t="s">
        <v>67</v>
      </c>
      <c r="D182" s="112" t="s">
        <v>541</v>
      </c>
      <c r="E182" s="113" t="s">
        <v>69</v>
      </c>
      <c r="F182" s="114">
        <v>5</v>
      </c>
      <c r="G182" s="115">
        <v>942.1</v>
      </c>
      <c r="H182" s="115">
        <f t="shared" si="20"/>
        <v>1185.53</v>
      </c>
      <c r="I182" s="115">
        <f t="shared" si="21"/>
        <v>5927.65</v>
      </c>
      <c r="J182" s="116">
        <f t="shared" si="22"/>
        <v>1.6092906555527401E-3</v>
      </c>
    </row>
    <row r="183" spans="1:10" x14ac:dyDescent="0.25">
      <c r="A183" s="117" t="s">
        <v>542</v>
      </c>
      <c r="B183" s="117" t="s">
        <v>543</v>
      </c>
      <c r="C183" s="117" t="s">
        <v>67</v>
      </c>
      <c r="D183" s="117" t="s">
        <v>544</v>
      </c>
      <c r="E183" s="118" t="s">
        <v>69</v>
      </c>
      <c r="F183" s="119">
        <v>520</v>
      </c>
      <c r="G183" s="120">
        <v>6.5</v>
      </c>
      <c r="H183" s="120">
        <f t="shared" si="20"/>
        <v>8.17</v>
      </c>
      <c r="I183" s="120">
        <f t="shared" si="21"/>
        <v>4248.3999999999996</v>
      </c>
      <c r="J183" s="121">
        <f>I183/$H$209</f>
        <v>1.1533930682564356E-3</v>
      </c>
    </row>
    <row r="184" spans="1:10" x14ac:dyDescent="0.25">
      <c r="A184" s="117" t="s">
        <v>545</v>
      </c>
      <c r="B184" s="117" t="s">
        <v>546</v>
      </c>
      <c r="C184" s="117" t="s">
        <v>67</v>
      </c>
      <c r="D184" s="117" t="s">
        <v>547</v>
      </c>
      <c r="E184" s="118" t="s">
        <v>69</v>
      </c>
      <c r="F184" s="119">
        <v>30</v>
      </c>
      <c r="G184" s="120">
        <v>55.6</v>
      </c>
      <c r="H184" s="120">
        <f t="shared" si="20"/>
        <v>69.959999999999994</v>
      </c>
      <c r="I184" s="120">
        <f t="shared" si="21"/>
        <v>2098.7999999999997</v>
      </c>
      <c r="J184" s="121">
        <f>I184/$H$209</f>
        <v>5.698007183072703E-4</v>
      </c>
    </row>
    <row r="185" spans="1:10" ht="26.4" x14ac:dyDescent="0.25">
      <c r="A185" s="107" t="s">
        <v>548</v>
      </c>
      <c r="B185" s="107" t="s">
        <v>20</v>
      </c>
      <c r="C185" s="107"/>
      <c r="D185" s="107" t="s">
        <v>549</v>
      </c>
      <c r="E185" s="108"/>
      <c r="F185" s="109"/>
      <c r="G185" s="109" t="s">
        <v>22</v>
      </c>
      <c r="H185" s="110"/>
      <c r="I185" s="110">
        <f>SUM(I186:I192)</f>
        <v>250134.39999999997</v>
      </c>
      <c r="J185" s="111">
        <f>I185/$H$209</f>
        <v>6.7908691058394352E-2</v>
      </c>
    </row>
    <row r="186" spans="1:10" x14ac:dyDescent="0.25">
      <c r="A186" s="112" t="s">
        <v>550</v>
      </c>
      <c r="B186" s="112" t="s">
        <v>551</v>
      </c>
      <c r="C186" s="112" t="s">
        <v>67</v>
      </c>
      <c r="D186" s="112" t="s">
        <v>552</v>
      </c>
      <c r="E186" s="113" t="s">
        <v>69</v>
      </c>
      <c r="F186" s="114">
        <v>20</v>
      </c>
      <c r="G186" s="115">
        <v>55.05</v>
      </c>
      <c r="H186" s="115">
        <f t="shared" ref="H186:H192" si="23">TRUNC(G186*(1+$G$2),2)</f>
        <v>69.27</v>
      </c>
      <c r="I186" s="115">
        <f t="shared" ref="I186:I192" si="24">H186*F186</f>
        <v>1385.3999999999999</v>
      </c>
      <c r="J186" s="116">
        <f t="shared" ref="J186:J192" si="25">I186/$H$209</f>
        <v>3.7612059993467331E-4</v>
      </c>
    </row>
    <row r="187" spans="1:10" x14ac:dyDescent="0.25">
      <c r="A187" s="112" t="s">
        <v>553</v>
      </c>
      <c r="B187" s="112" t="s">
        <v>554</v>
      </c>
      <c r="C187" s="112" t="s">
        <v>67</v>
      </c>
      <c r="D187" s="112" t="s">
        <v>555</v>
      </c>
      <c r="E187" s="113" t="s">
        <v>69</v>
      </c>
      <c r="F187" s="114">
        <v>100</v>
      </c>
      <c r="G187" s="115">
        <v>33.909999999999997</v>
      </c>
      <c r="H187" s="115">
        <f t="shared" si="23"/>
        <v>42.67</v>
      </c>
      <c r="I187" s="115">
        <f t="shared" si="24"/>
        <v>4267</v>
      </c>
      <c r="J187" s="116">
        <f t="shared" si="25"/>
        <v>1.1584427601568146E-3</v>
      </c>
    </row>
    <row r="188" spans="1:10" ht="26.4" x14ac:dyDescent="0.25">
      <c r="A188" s="112" t="s">
        <v>556</v>
      </c>
      <c r="B188" s="112" t="s">
        <v>118</v>
      </c>
      <c r="C188" s="112" t="s">
        <v>67</v>
      </c>
      <c r="D188" s="112" t="s">
        <v>119</v>
      </c>
      <c r="E188" s="113" t="s">
        <v>69</v>
      </c>
      <c r="F188" s="114">
        <v>150</v>
      </c>
      <c r="G188" s="115">
        <v>78.150000000000006</v>
      </c>
      <c r="H188" s="115">
        <f t="shared" si="23"/>
        <v>98.34</v>
      </c>
      <c r="I188" s="115">
        <f t="shared" si="24"/>
        <v>14751</v>
      </c>
      <c r="J188" s="116">
        <f t="shared" si="25"/>
        <v>4.0047314635746831E-3</v>
      </c>
    </row>
    <row r="189" spans="1:10" ht="26.4" x14ac:dyDescent="0.25">
      <c r="A189" s="112" t="s">
        <v>557</v>
      </c>
      <c r="B189" s="112" t="s">
        <v>111</v>
      </c>
      <c r="C189" s="112" t="s">
        <v>67</v>
      </c>
      <c r="D189" s="112" t="s">
        <v>112</v>
      </c>
      <c r="E189" s="113" t="s">
        <v>69</v>
      </c>
      <c r="F189" s="114">
        <v>200</v>
      </c>
      <c r="G189" s="115">
        <v>129.49</v>
      </c>
      <c r="H189" s="115">
        <f t="shared" si="23"/>
        <v>162.94999999999999</v>
      </c>
      <c r="I189" s="115">
        <f t="shared" si="24"/>
        <v>32589.999999999996</v>
      </c>
      <c r="J189" s="116">
        <f t="shared" si="25"/>
        <v>8.8478203781370019E-3</v>
      </c>
    </row>
    <row r="190" spans="1:10" x14ac:dyDescent="0.25">
      <c r="A190" s="112" t="s">
        <v>558</v>
      </c>
      <c r="B190" s="112" t="s">
        <v>559</v>
      </c>
      <c r="C190" s="112" t="s">
        <v>92</v>
      </c>
      <c r="D190" s="112" t="s">
        <v>560</v>
      </c>
      <c r="E190" s="113" t="s">
        <v>83</v>
      </c>
      <c r="F190" s="114">
        <v>200</v>
      </c>
      <c r="G190" s="115">
        <v>268.45999999999998</v>
      </c>
      <c r="H190" s="115">
        <f t="shared" si="23"/>
        <v>337.83</v>
      </c>
      <c r="I190" s="115">
        <f t="shared" si="24"/>
        <v>67566</v>
      </c>
      <c r="J190" s="116">
        <f t="shared" si="25"/>
        <v>1.8343413061344117E-2</v>
      </c>
    </row>
    <row r="191" spans="1:10" ht="26.4" x14ac:dyDescent="0.25">
      <c r="A191" s="112" t="s">
        <v>561</v>
      </c>
      <c r="B191" s="112" t="s">
        <v>562</v>
      </c>
      <c r="C191" s="112" t="s">
        <v>67</v>
      </c>
      <c r="D191" s="112" t="s">
        <v>563</v>
      </c>
      <c r="E191" s="113" t="s">
        <v>69</v>
      </c>
      <c r="F191" s="114">
        <v>100</v>
      </c>
      <c r="G191" s="115">
        <v>42.48</v>
      </c>
      <c r="H191" s="115">
        <f t="shared" si="23"/>
        <v>53.45</v>
      </c>
      <c r="I191" s="115">
        <f t="shared" si="24"/>
        <v>5345</v>
      </c>
      <c r="J191" s="116">
        <f t="shared" si="25"/>
        <v>1.451107699329312E-3</v>
      </c>
    </row>
    <row r="192" spans="1:10" ht="26.4" x14ac:dyDescent="0.25">
      <c r="A192" s="112" t="s">
        <v>564</v>
      </c>
      <c r="B192" s="112" t="s">
        <v>565</v>
      </c>
      <c r="C192" s="112" t="s">
        <v>81</v>
      </c>
      <c r="D192" s="112" t="s">
        <v>566</v>
      </c>
      <c r="E192" s="113" t="s">
        <v>83</v>
      </c>
      <c r="F192" s="114">
        <v>3000</v>
      </c>
      <c r="G192" s="115">
        <v>32.909999999999997</v>
      </c>
      <c r="H192" s="115">
        <f t="shared" si="23"/>
        <v>41.41</v>
      </c>
      <c r="I192" s="115">
        <f t="shared" si="24"/>
        <v>124229.99999999999</v>
      </c>
      <c r="J192" s="116">
        <f t="shared" si="25"/>
        <v>3.3727055095917759E-2</v>
      </c>
    </row>
    <row r="193" spans="1:10" x14ac:dyDescent="0.25">
      <c r="A193" s="107" t="s">
        <v>567</v>
      </c>
      <c r="B193" s="107" t="s">
        <v>20</v>
      </c>
      <c r="C193" s="107"/>
      <c r="D193" s="107" t="s">
        <v>568</v>
      </c>
      <c r="E193" s="108"/>
      <c r="F193" s="109"/>
      <c r="G193" s="109" t="s">
        <v>22</v>
      </c>
      <c r="H193" s="110"/>
      <c r="I193" s="110">
        <f>SUM(I194)</f>
        <v>58764</v>
      </c>
      <c r="J193" s="111">
        <f>I193/$H$209</f>
        <v>1.5953768539455133E-2</v>
      </c>
    </row>
    <row r="194" spans="1:10" ht="39.6" x14ac:dyDescent="0.25">
      <c r="A194" s="112" t="s">
        <v>569</v>
      </c>
      <c r="B194" s="112" t="s">
        <v>570</v>
      </c>
      <c r="C194" s="112" t="s">
        <v>25</v>
      </c>
      <c r="D194" s="112" t="s">
        <v>571</v>
      </c>
      <c r="E194" s="113" t="s">
        <v>37</v>
      </c>
      <c r="F194" s="114">
        <v>300</v>
      </c>
      <c r="G194" s="115">
        <f>'Orçamento Analítico'!K3519</f>
        <v>155.66</v>
      </c>
      <c r="H194" s="115">
        <f t="shared" ref="H194" si="26">TRUNC(G194*(1+$G$2),2)</f>
        <v>195.88</v>
      </c>
      <c r="I194" s="115">
        <f t="shared" ref="I194" si="27">H194*F194</f>
        <v>58764</v>
      </c>
      <c r="J194" s="116">
        <f>I194/$H$209</f>
        <v>1.5953768539455133E-2</v>
      </c>
    </row>
    <row r="195" spans="1:10" ht="39.6" x14ac:dyDescent="0.25">
      <c r="A195" s="107" t="s">
        <v>572</v>
      </c>
      <c r="B195" s="107" t="s">
        <v>20</v>
      </c>
      <c r="C195" s="107"/>
      <c r="D195" s="107" t="s">
        <v>573</v>
      </c>
      <c r="E195" s="108"/>
      <c r="F195" s="109"/>
      <c r="G195" s="109" t="s">
        <v>22</v>
      </c>
      <c r="H195" s="110"/>
      <c r="I195" s="110">
        <f>SUM(I196:I205)</f>
        <v>316168.7</v>
      </c>
      <c r="J195" s="111">
        <f>I195/$H$209</f>
        <v>8.5836264706630402E-2</v>
      </c>
    </row>
    <row r="196" spans="1:10" ht="66" x14ac:dyDescent="0.25">
      <c r="A196" s="112" t="s">
        <v>574</v>
      </c>
      <c r="B196" s="112" t="s">
        <v>575</v>
      </c>
      <c r="C196" s="112" t="s">
        <v>25</v>
      </c>
      <c r="D196" s="112" t="s">
        <v>576</v>
      </c>
      <c r="E196" s="113" t="s">
        <v>37</v>
      </c>
      <c r="F196" s="114">
        <v>100</v>
      </c>
      <c r="G196" s="115">
        <f>'Orçamento Analítico'!K3531</f>
        <v>507.59000000000003</v>
      </c>
      <c r="H196" s="115">
        <f t="shared" ref="H196:H205" si="28">TRUNC(G196*(1+$G$2),2)</f>
        <v>638.75</v>
      </c>
      <c r="I196" s="115">
        <f t="shared" ref="I196:I205" si="29">H196*F196</f>
        <v>63875</v>
      </c>
      <c r="J196" s="116">
        <f t="shared" ref="J196:J205" si="30">I196/$H$209</f>
        <v>1.7341347856811937E-2</v>
      </c>
    </row>
    <row r="197" spans="1:10" ht="26.4" x14ac:dyDescent="0.25">
      <c r="A197" s="112" t="s">
        <v>577</v>
      </c>
      <c r="B197" s="112" t="s">
        <v>578</v>
      </c>
      <c r="C197" s="112" t="s">
        <v>25</v>
      </c>
      <c r="D197" s="112" t="s">
        <v>579</v>
      </c>
      <c r="E197" s="113" t="s">
        <v>37</v>
      </c>
      <c r="F197" s="114">
        <v>50</v>
      </c>
      <c r="G197" s="115">
        <f>'Orçamento Analítico'!K3540</f>
        <v>270.42</v>
      </c>
      <c r="H197" s="115">
        <f t="shared" si="28"/>
        <v>340.29</v>
      </c>
      <c r="I197" s="115">
        <f t="shared" si="29"/>
        <v>17014.5</v>
      </c>
      <c r="J197" s="116">
        <f t="shared" si="30"/>
        <v>4.6192463891933733E-3</v>
      </c>
    </row>
    <row r="198" spans="1:10" ht="26.4" x14ac:dyDescent="0.25">
      <c r="A198" s="112" t="s">
        <v>580</v>
      </c>
      <c r="B198" s="112" t="s">
        <v>581</v>
      </c>
      <c r="C198" s="112" t="s">
        <v>25</v>
      </c>
      <c r="D198" s="112" t="s">
        <v>582</v>
      </c>
      <c r="E198" s="113" t="s">
        <v>37</v>
      </c>
      <c r="F198" s="114">
        <v>50</v>
      </c>
      <c r="G198" s="115">
        <f>'Orçamento Analítico'!K3549</f>
        <v>440.42</v>
      </c>
      <c r="H198" s="115">
        <f t="shared" si="28"/>
        <v>554.22</v>
      </c>
      <c r="I198" s="115">
        <f t="shared" si="29"/>
        <v>27711</v>
      </c>
      <c r="J198" s="116">
        <f t="shared" si="30"/>
        <v>7.5232264651290117E-3</v>
      </c>
    </row>
    <row r="199" spans="1:10" ht="26.4" x14ac:dyDescent="0.25">
      <c r="A199" s="112" t="s">
        <v>583</v>
      </c>
      <c r="B199" s="112" t="s">
        <v>584</v>
      </c>
      <c r="C199" s="112" t="s">
        <v>25</v>
      </c>
      <c r="D199" s="112" t="s">
        <v>585</v>
      </c>
      <c r="E199" s="113" t="s">
        <v>37</v>
      </c>
      <c r="F199" s="114">
        <v>50</v>
      </c>
      <c r="G199" s="115">
        <f>'Orçamento Analítico'!K3558</f>
        <v>690.42</v>
      </c>
      <c r="H199" s="115">
        <f t="shared" si="28"/>
        <v>868.82</v>
      </c>
      <c r="I199" s="115">
        <f t="shared" si="29"/>
        <v>43441</v>
      </c>
      <c r="J199" s="116">
        <f t="shared" si="30"/>
        <v>1.1793745475503208E-2</v>
      </c>
    </row>
    <row r="200" spans="1:10" ht="26.4" x14ac:dyDescent="0.25">
      <c r="A200" s="112" t="s">
        <v>586</v>
      </c>
      <c r="B200" s="112" t="s">
        <v>587</v>
      </c>
      <c r="C200" s="112" t="s">
        <v>25</v>
      </c>
      <c r="D200" s="112" t="s">
        <v>588</v>
      </c>
      <c r="E200" s="113" t="s">
        <v>37</v>
      </c>
      <c r="F200" s="114">
        <v>50</v>
      </c>
      <c r="G200" s="115">
        <f>'Orçamento Analítico'!K3567</f>
        <v>1180.8399999999999</v>
      </c>
      <c r="H200" s="115">
        <f t="shared" si="28"/>
        <v>1485.96</v>
      </c>
      <c r="I200" s="115">
        <f t="shared" si="29"/>
        <v>74298</v>
      </c>
      <c r="J200" s="116">
        <f t="shared" si="30"/>
        <v>2.0171075742707059E-2</v>
      </c>
    </row>
    <row r="201" spans="1:10" ht="39.6" x14ac:dyDescent="0.25">
      <c r="A201" s="112" t="s">
        <v>589</v>
      </c>
      <c r="B201" s="112" t="s">
        <v>590</v>
      </c>
      <c r="C201" s="112" t="s">
        <v>25</v>
      </c>
      <c r="D201" s="112" t="s">
        <v>591</v>
      </c>
      <c r="E201" s="113" t="s">
        <v>37</v>
      </c>
      <c r="F201" s="114">
        <v>2</v>
      </c>
      <c r="G201" s="115">
        <f>'Orçamento Analítico'!K3576</f>
        <v>10213.050000000001</v>
      </c>
      <c r="H201" s="115">
        <f t="shared" si="28"/>
        <v>12852.1</v>
      </c>
      <c r="I201" s="115">
        <f t="shared" si="29"/>
        <v>25704.2</v>
      </c>
      <c r="J201" s="116">
        <f t="shared" si="30"/>
        <v>6.9784027175117877E-3</v>
      </c>
    </row>
    <row r="202" spans="1:10" ht="26.4" x14ac:dyDescent="0.25">
      <c r="A202" s="112" t="s">
        <v>592</v>
      </c>
      <c r="B202" s="112" t="s">
        <v>593</v>
      </c>
      <c r="C202" s="112" t="s">
        <v>25</v>
      </c>
      <c r="D202" s="112" t="s">
        <v>594</v>
      </c>
      <c r="E202" s="113" t="s">
        <v>37</v>
      </c>
      <c r="F202" s="114">
        <v>200</v>
      </c>
      <c r="G202" s="115">
        <f>'Orçamento Analítico'!K3585</f>
        <v>28.91</v>
      </c>
      <c r="H202" s="115">
        <f t="shared" si="28"/>
        <v>36.380000000000003</v>
      </c>
      <c r="I202" s="115">
        <f t="shared" si="29"/>
        <v>7276.0000000000009</v>
      </c>
      <c r="J202" s="116">
        <f t="shared" si="30"/>
        <v>1.9753525950084332E-3</v>
      </c>
    </row>
    <row r="203" spans="1:10" x14ac:dyDescent="0.25">
      <c r="A203" s="112" t="s">
        <v>595</v>
      </c>
      <c r="B203" s="112" t="s">
        <v>596</v>
      </c>
      <c r="C203" s="112" t="s">
        <v>25</v>
      </c>
      <c r="D203" s="112" t="s">
        <v>597</v>
      </c>
      <c r="E203" s="113" t="s">
        <v>37</v>
      </c>
      <c r="F203" s="114">
        <v>200</v>
      </c>
      <c r="G203" s="115">
        <f>'Orçamento Analítico'!K3594</f>
        <v>53.120000000000005</v>
      </c>
      <c r="H203" s="115">
        <f t="shared" si="28"/>
        <v>66.84</v>
      </c>
      <c r="I203" s="115">
        <f t="shared" si="29"/>
        <v>13368</v>
      </c>
      <c r="J203" s="116">
        <f t="shared" si="30"/>
        <v>3.629262436788446E-3</v>
      </c>
    </row>
    <row r="204" spans="1:10" x14ac:dyDescent="0.25">
      <c r="A204" s="112" t="s">
        <v>598</v>
      </c>
      <c r="B204" s="112" t="s">
        <v>599</v>
      </c>
      <c r="C204" s="112" t="s">
        <v>25</v>
      </c>
      <c r="D204" s="112" t="s">
        <v>600</v>
      </c>
      <c r="E204" s="113" t="s">
        <v>37</v>
      </c>
      <c r="F204" s="114">
        <v>200</v>
      </c>
      <c r="G204" s="115">
        <f>'Orçamento Analítico'!K3603</f>
        <v>86.81</v>
      </c>
      <c r="H204" s="115">
        <f t="shared" si="28"/>
        <v>109.24</v>
      </c>
      <c r="I204" s="115">
        <f t="shared" si="29"/>
        <v>21848</v>
      </c>
      <c r="J204" s="116">
        <f t="shared" si="30"/>
        <v>5.9314875612622659E-3</v>
      </c>
    </row>
    <row r="205" spans="1:10" x14ac:dyDescent="0.25">
      <c r="A205" s="112" t="s">
        <v>601</v>
      </c>
      <c r="B205" s="112" t="s">
        <v>602</v>
      </c>
      <c r="C205" s="112" t="s">
        <v>25</v>
      </c>
      <c r="D205" s="112" t="s">
        <v>603</v>
      </c>
      <c r="E205" s="113" t="s">
        <v>37</v>
      </c>
      <c r="F205" s="114">
        <v>300</v>
      </c>
      <c r="G205" s="115">
        <f>'Orçamento Analítico'!K3612</f>
        <v>57.31</v>
      </c>
      <c r="H205" s="115">
        <f t="shared" si="28"/>
        <v>72.11</v>
      </c>
      <c r="I205" s="115">
        <f t="shared" si="29"/>
        <v>21633</v>
      </c>
      <c r="J205" s="116">
        <f t="shared" si="30"/>
        <v>5.8731174667148748E-3</v>
      </c>
    </row>
    <row r="206" spans="1:10" x14ac:dyDescent="0.25">
      <c r="A206" s="122"/>
      <c r="B206" s="122"/>
      <c r="C206" s="122"/>
      <c r="D206" s="122"/>
      <c r="E206" s="122"/>
      <c r="F206" s="122"/>
      <c r="G206" s="122"/>
      <c r="H206" s="122"/>
      <c r="I206" s="122"/>
      <c r="J206" s="122"/>
    </row>
    <row r="207" spans="1:10" x14ac:dyDescent="0.25">
      <c r="A207" s="136"/>
      <c r="B207" s="136"/>
      <c r="C207" s="136"/>
      <c r="D207" s="124"/>
      <c r="E207" s="123"/>
      <c r="F207" s="137" t="s">
        <v>604</v>
      </c>
      <c r="G207" s="136"/>
      <c r="H207" s="138">
        <f>H209/(1+G2)</f>
        <v>2927044.6916719642</v>
      </c>
      <c r="I207" s="136"/>
      <c r="J207" s="136"/>
    </row>
    <row r="208" spans="1:10" x14ac:dyDescent="0.25">
      <c r="A208" s="136"/>
      <c r="B208" s="136"/>
      <c r="C208" s="136"/>
      <c r="D208" s="124"/>
      <c r="E208" s="123"/>
      <c r="F208" s="137" t="s">
        <v>605</v>
      </c>
      <c r="G208" s="136"/>
      <c r="H208" s="138">
        <f>H209-H207</f>
        <v>756348.34832803532</v>
      </c>
      <c r="I208" s="136"/>
      <c r="J208" s="136"/>
    </row>
    <row r="209" spans="1:12" x14ac:dyDescent="0.25">
      <c r="A209" s="136"/>
      <c r="B209" s="136"/>
      <c r="C209" s="136"/>
      <c r="D209" s="124"/>
      <c r="E209" s="123"/>
      <c r="F209" s="137" t="s">
        <v>606</v>
      </c>
      <c r="G209" s="136"/>
      <c r="H209" s="138">
        <f>I5+I7+I9+I16+I121+I169</f>
        <v>3683393.0399999996</v>
      </c>
      <c r="I209" s="136"/>
      <c r="J209" s="136"/>
      <c r="K209" s="205"/>
      <c r="L209" s="205"/>
    </row>
    <row r="210" spans="1:12" x14ac:dyDescent="0.25">
      <c r="A210" s="125"/>
      <c r="B210" s="125"/>
      <c r="C210" s="125"/>
      <c r="D210" s="125"/>
      <c r="E210" s="125"/>
      <c r="F210" s="125"/>
      <c r="G210" s="125"/>
      <c r="H210" s="125"/>
      <c r="I210" s="125"/>
      <c r="J210" s="125"/>
      <c r="K210" s="206"/>
    </row>
    <row r="211" spans="1:12" x14ac:dyDescent="0.25">
      <c r="A211" s="139"/>
      <c r="B211" s="140"/>
      <c r="C211" s="140"/>
      <c r="D211" s="140"/>
      <c r="E211" s="140"/>
      <c r="F211" s="140"/>
      <c r="G211" s="140"/>
      <c r="H211" s="140"/>
      <c r="I211" s="140"/>
      <c r="J211" s="140"/>
    </row>
  </sheetData>
  <mergeCells count="17">
    <mergeCell ref="E1:F1"/>
    <mergeCell ref="G1:H1"/>
    <mergeCell ref="I1:J1"/>
    <mergeCell ref="E2:F2"/>
    <mergeCell ref="G2:H2"/>
    <mergeCell ref="I2:J2"/>
    <mergeCell ref="A209:C209"/>
    <mergeCell ref="F209:G209"/>
    <mergeCell ref="H209:J209"/>
    <mergeCell ref="A211:J211"/>
    <mergeCell ref="A3:J3"/>
    <mergeCell ref="A207:C207"/>
    <mergeCell ref="F207:G207"/>
    <mergeCell ref="H207:J207"/>
    <mergeCell ref="A208:C208"/>
    <mergeCell ref="F208:G208"/>
    <mergeCell ref="H208:J208"/>
  </mergeCells>
  <pageMargins left="0.5" right="0.5" top="1" bottom="1" header="0.5" footer="0.5"/>
  <pageSetup paperSize="9" fitToHeight="0" orientation="landscape"/>
  <headerFooter>
    <oddHeader>&amp;L &amp;C &amp;R</oddHeader>
    <oddFooter>&amp;L &amp;C &amp;R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49717-0260-466D-8387-608BB12EE3C7}">
  <sheetPr>
    <pageSetUpPr fitToPage="1"/>
  </sheetPr>
  <dimension ref="A1:J187"/>
  <sheetViews>
    <sheetView showWhiteSpace="0" workbookViewId="0"/>
  </sheetViews>
  <sheetFormatPr defaultColWidth="8.69921875" defaultRowHeight="13.8" x14ac:dyDescent="0.25"/>
  <cols>
    <col min="1" max="2" width="10" bestFit="1" customWidth="1"/>
    <col min="3" max="3" width="60" bestFit="1" customWidth="1"/>
    <col min="4" max="4" width="30" bestFit="1" customWidth="1"/>
    <col min="5" max="9" width="10" bestFit="1" customWidth="1"/>
    <col min="10" max="12" width="15" bestFit="1" customWidth="1"/>
  </cols>
  <sheetData>
    <row r="1" spans="1:10" x14ac:dyDescent="0.25">
      <c r="A1" s="100"/>
      <c r="B1" s="100"/>
      <c r="C1" s="100" t="s">
        <v>0</v>
      </c>
      <c r="D1" s="100" t="s">
        <v>1</v>
      </c>
      <c r="E1" s="148" t="s">
        <v>2</v>
      </c>
      <c r="F1" s="148"/>
      <c r="G1" s="148"/>
      <c r="H1" s="148" t="s">
        <v>3</v>
      </c>
      <c r="I1" s="148"/>
      <c r="J1" s="144"/>
    </row>
    <row r="2" spans="1:10" ht="79.95" customHeight="1" x14ac:dyDescent="0.25">
      <c r="A2" s="88"/>
      <c r="B2" s="88"/>
      <c r="C2" s="88" t="s">
        <v>4</v>
      </c>
      <c r="D2" s="88" t="s">
        <v>5</v>
      </c>
      <c r="E2" s="146" t="s">
        <v>6</v>
      </c>
      <c r="F2" s="146"/>
      <c r="G2" s="146"/>
      <c r="H2" s="146" t="s">
        <v>7</v>
      </c>
      <c r="I2" s="146"/>
      <c r="J2" s="144"/>
    </row>
    <row r="3" spans="1:10" x14ac:dyDescent="0.25">
      <c r="A3" s="149" t="s">
        <v>1718</v>
      </c>
      <c r="B3" s="144"/>
      <c r="C3" s="144"/>
      <c r="D3" s="144"/>
      <c r="E3" s="144"/>
      <c r="F3" s="144"/>
      <c r="G3" s="144"/>
      <c r="H3" s="144"/>
      <c r="I3" s="144"/>
      <c r="J3" s="144"/>
    </row>
    <row r="4" spans="1:10" ht="30" customHeight="1" x14ac:dyDescent="0.25">
      <c r="A4" s="97" t="s">
        <v>10</v>
      </c>
      <c r="B4" s="91" t="s">
        <v>11</v>
      </c>
      <c r="C4" s="91" t="s">
        <v>12</v>
      </c>
      <c r="D4" s="91" t="s">
        <v>609</v>
      </c>
      <c r="E4" s="99" t="s">
        <v>13</v>
      </c>
      <c r="F4" s="97" t="s">
        <v>14</v>
      </c>
      <c r="G4" s="97" t="s">
        <v>15</v>
      </c>
      <c r="H4" s="97" t="s">
        <v>17</v>
      </c>
      <c r="I4" s="97" t="s">
        <v>18</v>
      </c>
      <c r="J4" s="97" t="s">
        <v>1719</v>
      </c>
    </row>
    <row r="5" spans="1:10" ht="103.95" customHeight="1" x14ac:dyDescent="0.25">
      <c r="A5" s="7" t="s">
        <v>24</v>
      </c>
      <c r="B5" s="93" t="s">
        <v>25</v>
      </c>
      <c r="C5" s="93" t="s">
        <v>2232</v>
      </c>
      <c r="D5" s="93" t="s">
        <v>612</v>
      </c>
      <c r="E5" s="8" t="s">
        <v>26</v>
      </c>
      <c r="F5" s="7" t="s">
        <v>2233</v>
      </c>
      <c r="G5" s="7" t="s">
        <v>1720</v>
      </c>
      <c r="H5" s="7" t="s">
        <v>2234</v>
      </c>
      <c r="I5" s="7" t="s">
        <v>2235</v>
      </c>
      <c r="J5" s="7" t="s">
        <v>2235</v>
      </c>
    </row>
    <row r="6" spans="1:10" ht="25.95" customHeight="1" x14ac:dyDescent="0.25">
      <c r="A6" s="7" t="s">
        <v>111</v>
      </c>
      <c r="B6" s="93" t="s">
        <v>67</v>
      </c>
      <c r="C6" s="93" t="s">
        <v>112</v>
      </c>
      <c r="D6" s="93" t="s">
        <v>661</v>
      </c>
      <c r="E6" s="8" t="s">
        <v>69</v>
      </c>
      <c r="F6" s="7" t="s">
        <v>1721</v>
      </c>
      <c r="G6" s="7" t="s">
        <v>1722</v>
      </c>
      <c r="H6" s="7" t="s">
        <v>1723</v>
      </c>
      <c r="I6" s="7" t="s">
        <v>2236</v>
      </c>
      <c r="J6" s="7" t="s">
        <v>2237</v>
      </c>
    </row>
    <row r="7" spans="1:10" ht="25.95" customHeight="1" x14ac:dyDescent="0.25">
      <c r="A7" s="7" t="s">
        <v>565</v>
      </c>
      <c r="B7" s="93" t="s">
        <v>81</v>
      </c>
      <c r="C7" s="93" t="s">
        <v>566</v>
      </c>
      <c r="D7" s="93" t="s">
        <v>1672</v>
      </c>
      <c r="E7" s="8" t="s">
        <v>83</v>
      </c>
      <c r="F7" s="7" t="s">
        <v>1724</v>
      </c>
      <c r="G7" s="7" t="s">
        <v>1725</v>
      </c>
      <c r="H7" s="7" t="s">
        <v>1726</v>
      </c>
      <c r="I7" s="7" t="s">
        <v>2238</v>
      </c>
      <c r="J7" s="7" t="s">
        <v>2239</v>
      </c>
    </row>
    <row r="8" spans="1:10" ht="91.2" customHeight="1" x14ac:dyDescent="0.25">
      <c r="A8" s="7" t="s">
        <v>224</v>
      </c>
      <c r="B8" s="93" t="s">
        <v>25</v>
      </c>
      <c r="C8" s="93" t="s">
        <v>225</v>
      </c>
      <c r="D8" s="93" t="s">
        <v>1133</v>
      </c>
      <c r="E8" s="8" t="s">
        <v>37</v>
      </c>
      <c r="F8" s="7" t="s">
        <v>1727</v>
      </c>
      <c r="G8" s="7" t="s">
        <v>1728</v>
      </c>
      <c r="H8" s="7" t="s">
        <v>1729</v>
      </c>
      <c r="I8" s="7" t="s">
        <v>1641</v>
      </c>
      <c r="J8" s="7" t="s">
        <v>2240</v>
      </c>
    </row>
    <row r="9" spans="1:10" ht="25.95" customHeight="1" x14ac:dyDescent="0.25">
      <c r="A9" s="7" t="s">
        <v>559</v>
      </c>
      <c r="B9" s="93" t="s">
        <v>92</v>
      </c>
      <c r="C9" s="93" t="s">
        <v>560</v>
      </c>
      <c r="D9" s="93" t="s">
        <v>839</v>
      </c>
      <c r="E9" s="8" t="s">
        <v>83</v>
      </c>
      <c r="F9" s="7" t="s">
        <v>1730</v>
      </c>
      <c r="G9" s="7" t="s">
        <v>1731</v>
      </c>
      <c r="H9" s="7" t="s">
        <v>1732</v>
      </c>
      <c r="I9" s="7" t="s">
        <v>1649</v>
      </c>
      <c r="J9" s="7" t="s">
        <v>2241</v>
      </c>
    </row>
    <row r="10" spans="1:10" ht="78" customHeight="1" x14ac:dyDescent="0.25">
      <c r="A10" s="7" t="s">
        <v>227</v>
      </c>
      <c r="B10" s="93" t="s">
        <v>25</v>
      </c>
      <c r="C10" s="93" t="s">
        <v>228</v>
      </c>
      <c r="D10" s="93" t="s">
        <v>1133</v>
      </c>
      <c r="E10" s="8" t="s">
        <v>37</v>
      </c>
      <c r="F10" s="7" t="s">
        <v>1733</v>
      </c>
      <c r="G10" s="7" t="s">
        <v>1734</v>
      </c>
      <c r="H10" s="7" t="s">
        <v>1735</v>
      </c>
      <c r="I10" s="7" t="s">
        <v>2242</v>
      </c>
      <c r="J10" s="7" t="s">
        <v>2243</v>
      </c>
    </row>
    <row r="11" spans="1:10" ht="39" customHeight="1" x14ac:dyDescent="0.25">
      <c r="A11" s="7" t="s">
        <v>587</v>
      </c>
      <c r="B11" s="93" t="s">
        <v>25</v>
      </c>
      <c r="C11" s="93" t="s">
        <v>588</v>
      </c>
      <c r="D11" s="93" t="s">
        <v>640</v>
      </c>
      <c r="E11" s="8" t="s">
        <v>37</v>
      </c>
      <c r="F11" s="7" t="s">
        <v>1733</v>
      </c>
      <c r="G11" s="7" t="s">
        <v>1736</v>
      </c>
      <c r="H11" s="7" t="s">
        <v>1737</v>
      </c>
      <c r="I11" s="7" t="s">
        <v>2242</v>
      </c>
      <c r="J11" s="7" t="s">
        <v>2244</v>
      </c>
    </row>
    <row r="12" spans="1:10" ht="64.95" customHeight="1" x14ac:dyDescent="0.25">
      <c r="A12" s="7" t="s">
        <v>30</v>
      </c>
      <c r="B12" s="93" t="s">
        <v>25</v>
      </c>
      <c r="C12" s="93" t="s">
        <v>31</v>
      </c>
      <c r="D12" s="93" t="s">
        <v>612</v>
      </c>
      <c r="E12" s="8" t="s">
        <v>26</v>
      </c>
      <c r="F12" s="7" t="s">
        <v>1738</v>
      </c>
      <c r="G12" s="7" t="s">
        <v>1739</v>
      </c>
      <c r="H12" s="7" t="s">
        <v>1740</v>
      </c>
      <c r="I12" s="7" t="s">
        <v>1716</v>
      </c>
      <c r="J12" s="7" t="s">
        <v>2245</v>
      </c>
    </row>
    <row r="13" spans="1:10" ht="39" customHeight="1" x14ac:dyDescent="0.25">
      <c r="A13" s="7" t="s">
        <v>114</v>
      </c>
      <c r="B13" s="93" t="s">
        <v>25</v>
      </c>
      <c r="C13" s="93" t="s">
        <v>115</v>
      </c>
      <c r="D13" s="93" t="s">
        <v>640</v>
      </c>
      <c r="E13" s="8" t="s">
        <v>37</v>
      </c>
      <c r="F13" s="7" t="s">
        <v>1741</v>
      </c>
      <c r="G13" s="7" t="s">
        <v>1742</v>
      </c>
      <c r="H13" s="7" t="s">
        <v>1743</v>
      </c>
      <c r="I13" s="7" t="s">
        <v>2246</v>
      </c>
      <c r="J13" s="7" t="s">
        <v>2247</v>
      </c>
    </row>
    <row r="14" spans="1:10" ht="103.95" customHeight="1" x14ac:dyDescent="0.25">
      <c r="A14" s="7" t="s">
        <v>575</v>
      </c>
      <c r="B14" s="93" t="s">
        <v>25</v>
      </c>
      <c r="C14" s="93" t="s">
        <v>576</v>
      </c>
      <c r="D14" s="93" t="s">
        <v>640</v>
      </c>
      <c r="E14" s="8" t="s">
        <v>37</v>
      </c>
      <c r="F14" s="7" t="s">
        <v>1744</v>
      </c>
      <c r="G14" s="7" t="s">
        <v>1745</v>
      </c>
      <c r="H14" s="7" t="s">
        <v>1746</v>
      </c>
      <c r="I14" s="7" t="s">
        <v>2248</v>
      </c>
      <c r="J14" s="7" t="s">
        <v>2249</v>
      </c>
    </row>
    <row r="15" spans="1:10" ht="39" customHeight="1" x14ac:dyDescent="0.25">
      <c r="A15" s="7" t="s">
        <v>80</v>
      </c>
      <c r="B15" s="93" t="s">
        <v>81</v>
      </c>
      <c r="C15" s="93" t="s">
        <v>82</v>
      </c>
      <c r="D15" s="93" t="s">
        <v>661</v>
      </c>
      <c r="E15" s="8" t="s">
        <v>83</v>
      </c>
      <c r="F15" s="7" t="s">
        <v>1747</v>
      </c>
      <c r="G15" s="7" t="s">
        <v>1748</v>
      </c>
      <c r="H15" s="7" t="s">
        <v>1749</v>
      </c>
      <c r="I15" s="7" t="s">
        <v>2250</v>
      </c>
      <c r="J15" s="7" t="s">
        <v>2251</v>
      </c>
    </row>
    <row r="16" spans="1:10" ht="52.2" customHeight="1" x14ac:dyDescent="0.25">
      <c r="A16" s="7" t="s">
        <v>570</v>
      </c>
      <c r="B16" s="93" t="s">
        <v>25</v>
      </c>
      <c r="C16" s="93" t="s">
        <v>571</v>
      </c>
      <c r="D16" s="93" t="s">
        <v>1505</v>
      </c>
      <c r="E16" s="8" t="s">
        <v>37</v>
      </c>
      <c r="F16" s="7" t="s">
        <v>1750</v>
      </c>
      <c r="G16" s="7" t="s">
        <v>1751</v>
      </c>
      <c r="H16" s="7" t="s">
        <v>1752</v>
      </c>
      <c r="I16" s="7" t="s">
        <v>2252</v>
      </c>
      <c r="J16" s="7" t="s">
        <v>2253</v>
      </c>
    </row>
    <row r="17" spans="1:10" ht="25.95" customHeight="1" x14ac:dyDescent="0.25">
      <c r="A17" s="7" t="s">
        <v>520</v>
      </c>
      <c r="B17" s="93" t="s">
        <v>92</v>
      </c>
      <c r="C17" s="93" t="s">
        <v>521</v>
      </c>
      <c r="D17" s="93" t="s">
        <v>808</v>
      </c>
      <c r="E17" s="8" t="s">
        <v>83</v>
      </c>
      <c r="F17" s="7" t="s">
        <v>1753</v>
      </c>
      <c r="G17" s="7" t="s">
        <v>1754</v>
      </c>
      <c r="H17" s="7" t="s">
        <v>1755</v>
      </c>
      <c r="I17" s="7" t="s">
        <v>1708</v>
      </c>
      <c r="J17" s="7" t="s">
        <v>2254</v>
      </c>
    </row>
    <row r="18" spans="1:10" ht="64.95" customHeight="1" x14ac:dyDescent="0.25">
      <c r="A18" s="7" t="s">
        <v>465</v>
      </c>
      <c r="B18" s="93" t="s">
        <v>25</v>
      </c>
      <c r="C18" s="93" t="s">
        <v>466</v>
      </c>
      <c r="D18" s="93" t="s">
        <v>1505</v>
      </c>
      <c r="E18" s="8" t="s">
        <v>467</v>
      </c>
      <c r="F18" s="7" t="s">
        <v>1750</v>
      </c>
      <c r="G18" s="7" t="s">
        <v>1756</v>
      </c>
      <c r="H18" s="7" t="s">
        <v>1757</v>
      </c>
      <c r="I18" s="7" t="s">
        <v>1713</v>
      </c>
      <c r="J18" s="7" t="s">
        <v>2255</v>
      </c>
    </row>
    <row r="19" spans="1:10" ht="25.95" customHeight="1" x14ac:dyDescent="0.25">
      <c r="A19" s="7" t="s">
        <v>531</v>
      </c>
      <c r="B19" s="93" t="s">
        <v>67</v>
      </c>
      <c r="C19" s="93" t="s">
        <v>532</v>
      </c>
      <c r="D19" s="93" t="s">
        <v>935</v>
      </c>
      <c r="E19" s="8" t="s">
        <v>156</v>
      </c>
      <c r="F19" s="7" t="s">
        <v>1758</v>
      </c>
      <c r="G19" s="7" t="s">
        <v>1759</v>
      </c>
      <c r="H19" s="7" t="s">
        <v>1760</v>
      </c>
      <c r="I19" s="7" t="s">
        <v>2256</v>
      </c>
      <c r="J19" s="7" t="s">
        <v>2257</v>
      </c>
    </row>
    <row r="20" spans="1:10" ht="25.95" customHeight="1" x14ac:dyDescent="0.25">
      <c r="A20" s="7" t="s">
        <v>528</v>
      </c>
      <c r="B20" s="93" t="s">
        <v>67</v>
      </c>
      <c r="C20" s="93" t="s">
        <v>529</v>
      </c>
      <c r="D20" s="93" t="s">
        <v>881</v>
      </c>
      <c r="E20" s="8" t="s">
        <v>156</v>
      </c>
      <c r="F20" s="7" t="s">
        <v>1724</v>
      </c>
      <c r="G20" s="7" t="s">
        <v>1761</v>
      </c>
      <c r="H20" s="7" t="s">
        <v>1762</v>
      </c>
      <c r="I20" s="7" t="s">
        <v>2258</v>
      </c>
      <c r="J20" s="7" t="s">
        <v>2259</v>
      </c>
    </row>
    <row r="21" spans="1:10" ht="39" customHeight="1" x14ac:dyDescent="0.25">
      <c r="A21" s="7" t="s">
        <v>584</v>
      </c>
      <c r="B21" s="93" t="s">
        <v>25</v>
      </c>
      <c r="C21" s="93" t="s">
        <v>585</v>
      </c>
      <c r="D21" s="93" t="s">
        <v>640</v>
      </c>
      <c r="E21" s="8" t="s">
        <v>37</v>
      </c>
      <c r="F21" s="7" t="s">
        <v>1733</v>
      </c>
      <c r="G21" s="7" t="s">
        <v>1763</v>
      </c>
      <c r="H21" s="7" t="s">
        <v>1764</v>
      </c>
      <c r="I21" s="7" t="s">
        <v>1408</v>
      </c>
      <c r="J21" s="7" t="s">
        <v>2260</v>
      </c>
    </row>
    <row r="22" spans="1:10" ht="25.95" customHeight="1" x14ac:dyDescent="0.25">
      <c r="A22" s="7" t="s">
        <v>534</v>
      </c>
      <c r="B22" s="93" t="s">
        <v>67</v>
      </c>
      <c r="C22" s="93" t="s">
        <v>535</v>
      </c>
      <c r="D22" s="93" t="s">
        <v>881</v>
      </c>
      <c r="E22" s="8" t="s">
        <v>156</v>
      </c>
      <c r="F22" s="7" t="s">
        <v>1765</v>
      </c>
      <c r="G22" s="7" t="s">
        <v>1766</v>
      </c>
      <c r="H22" s="7" t="s">
        <v>1767</v>
      </c>
      <c r="I22" s="7" t="s">
        <v>1312</v>
      </c>
      <c r="J22" s="7" t="s">
        <v>2261</v>
      </c>
    </row>
    <row r="23" spans="1:10" ht="39" customHeight="1" x14ac:dyDescent="0.25">
      <c r="A23" s="7" t="s">
        <v>95</v>
      </c>
      <c r="B23" s="93" t="s">
        <v>81</v>
      </c>
      <c r="C23" s="93" t="s">
        <v>96</v>
      </c>
      <c r="D23" s="93" t="s">
        <v>661</v>
      </c>
      <c r="E23" s="8" t="s">
        <v>83</v>
      </c>
      <c r="F23" s="7" t="s">
        <v>1741</v>
      </c>
      <c r="G23" s="7" t="s">
        <v>1768</v>
      </c>
      <c r="H23" s="7" t="s">
        <v>1769</v>
      </c>
      <c r="I23" s="7" t="s">
        <v>1132</v>
      </c>
      <c r="J23" s="7" t="s">
        <v>2262</v>
      </c>
    </row>
    <row r="24" spans="1:10" ht="39" customHeight="1" x14ac:dyDescent="0.25">
      <c r="A24" s="7" t="s">
        <v>88</v>
      </c>
      <c r="B24" s="93" t="s">
        <v>81</v>
      </c>
      <c r="C24" s="93" t="s">
        <v>89</v>
      </c>
      <c r="D24" s="93" t="s">
        <v>661</v>
      </c>
      <c r="E24" s="8" t="s">
        <v>83</v>
      </c>
      <c r="F24" s="7" t="s">
        <v>1744</v>
      </c>
      <c r="G24" s="7" t="s">
        <v>1770</v>
      </c>
      <c r="H24" s="7" t="s">
        <v>1771</v>
      </c>
      <c r="I24" s="7" t="s">
        <v>2263</v>
      </c>
      <c r="J24" s="7" t="s">
        <v>2264</v>
      </c>
    </row>
    <row r="25" spans="1:10" ht="25.95" customHeight="1" x14ac:dyDescent="0.25">
      <c r="A25" s="7" t="s">
        <v>108</v>
      </c>
      <c r="B25" s="93" t="s">
        <v>92</v>
      </c>
      <c r="C25" s="93" t="s">
        <v>109</v>
      </c>
      <c r="D25" s="93" t="s">
        <v>839</v>
      </c>
      <c r="E25" s="8" t="s">
        <v>83</v>
      </c>
      <c r="F25" s="7" t="s">
        <v>1744</v>
      </c>
      <c r="G25" s="7" t="s">
        <v>1772</v>
      </c>
      <c r="H25" s="7" t="s">
        <v>1773</v>
      </c>
      <c r="I25" s="7" t="s">
        <v>2263</v>
      </c>
      <c r="J25" s="7" t="s">
        <v>2078</v>
      </c>
    </row>
    <row r="26" spans="1:10" ht="39" customHeight="1" x14ac:dyDescent="0.25">
      <c r="A26" s="7" t="s">
        <v>501</v>
      </c>
      <c r="B26" s="93" t="s">
        <v>81</v>
      </c>
      <c r="C26" s="93" t="s">
        <v>502</v>
      </c>
      <c r="D26" s="93" t="s">
        <v>1568</v>
      </c>
      <c r="E26" s="8" t="s">
        <v>256</v>
      </c>
      <c r="F26" s="7" t="s">
        <v>1750</v>
      </c>
      <c r="G26" s="7" t="s">
        <v>1774</v>
      </c>
      <c r="H26" s="7" t="s">
        <v>1775</v>
      </c>
      <c r="I26" s="7" t="s">
        <v>2265</v>
      </c>
      <c r="J26" s="7" t="s">
        <v>2266</v>
      </c>
    </row>
    <row r="27" spans="1:10" ht="64.95" customHeight="1" x14ac:dyDescent="0.25">
      <c r="A27" s="7" t="s">
        <v>60</v>
      </c>
      <c r="B27" s="93" t="s">
        <v>25</v>
      </c>
      <c r="C27" s="93" t="s">
        <v>61</v>
      </c>
      <c r="D27" s="93" t="s">
        <v>612</v>
      </c>
      <c r="E27" s="8" t="s">
        <v>58</v>
      </c>
      <c r="F27" s="7" t="s">
        <v>1776</v>
      </c>
      <c r="G27" s="7" t="s">
        <v>1777</v>
      </c>
      <c r="H27" s="7" t="s">
        <v>1778</v>
      </c>
      <c r="I27" s="7" t="s">
        <v>1410</v>
      </c>
      <c r="J27" s="7" t="s">
        <v>2267</v>
      </c>
    </row>
    <row r="28" spans="1:10" ht="39" customHeight="1" x14ac:dyDescent="0.25">
      <c r="A28" s="7" t="s">
        <v>85</v>
      </c>
      <c r="B28" s="93" t="s">
        <v>81</v>
      </c>
      <c r="C28" s="93" t="s">
        <v>86</v>
      </c>
      <c r="D28" s="93" t="s">
        <v>661</v>
      </c>
      <c r="E28" s="8" t="s">
        <v>83</v>
      </c>
      <c r="F28" s="7" t="s">
        <v>1747</v>
      </c>
      <c r="G28" s="7" t="s">
        <v>1779</v>
      </c>
      <c r="H28" s="7" t="s">
        <v>1780</v>
      </c>
      <c r="I28" s="7" t="s">
        <v>2268</v>
      </c>
      <c r="J28" s="7" t="s">
        <v>2269</v>
      </c>
    </row>
    <row r="29" spans="1:10" ht="25.95" customHeight="1" x14ac:dyDescent="0.25">
      <c r="A29" s="7" t="s">
        <v>525</v>
      </c>
      <c r="B29" s="93" t="s">
        <v>92</v>
      </c>
      <c r="C29" s="93" t="s">
        <v>526</v>
      </c>
      <c r="D29" s="93" t="s">
        <v>864</v>
      </c>
      <c r="E29" s="8" t="s">
        <v>131</v>
      </c>
      <c r="F29" s="7" t="s">
        <v>1781</v>
      </c>
      <c r="G29" s="7" t="s">
        <v>1782</v>
      </c>
      <c r="H29" s="7" t="s">
        <v>1783</v>
      </c>
      <c r="I29" s="7" t="s">
        <v>2268</v>
      </c>
      <c r="J29" s="7" t="s">
        <v>2270</v>
      </c>
    </row>
    <row r="30" spans="1:10" ht="64.95" customHeight="1" x14ac:dyDescent="0.25">
      <c r="A30" s="7" t="s">
        <v>56</v>
      </c>
      <c r="B30" s="93" t="s">
        <v>25</v>
      </c>
      <c r="C30" s="93" t="s">
        <v>57</v>
      </c>
      <c r="D30" s="93" t="s">
        <v>612</v>
      </c>
      <c r="E30" s="8" t="s">
        <v>58</v>
      </c>
      <c r="F30" s="7" t="s">
        <v>1733</v>
      </c>
      <c r="G30" s="7" t="s">
        <v>1784</v>
      </c>
      <c r="H30" s="7" t="s">
        <v>1785</v>
      </c>
      <c r="I30" s="7" t="s">
        <v>2271</v>
      </c>
      <c r="J30" s="7" t="s">
        <v>2272</v>
      </c>
    </row>
    <row r="31" spans="1:10" ht="24" customHeight="1" x14ac:dyDescent="0.25">
      <c r="A31" s="7" t="s">
        <v>410</v>
      </c>
      <c r="B31" s="93" t="s">
        <v>92</v>
      </c>
      <c r="C31" s="93" t="s">
        <v>411</v>
      </c>
      <c r="D31" s="93" t="s">
        <v>808</v>
      </c>
      <c r="E31" s="8" t="s">
        <v>83</v>
      </c>
      <c r="F31" s="7" t="s">
        <v>1733</v>
      </c>
      <c r="G31" s="7" t="s">
        <v>1786</v>
      </c>
      <c r="H31" s="7" t="s">
        <v>1787</v>
      </c>
      <c r="I31" s="7" t="s">
        <v>1083</v>
      </c>
      <c r="J31" s="7" t="s">
        <v>2273</v>
      </c>
    </row>
    <row r="32" spans="1:10" ht="78" customHeight="1" x14ac:dyDescent="0.25">
      <c r="A32" s="7" t="s">
        <v>472</v>
      </c>
      <c r="B32" s="93" t="s">
        <v>25</v>
      </c>
      <c r="C32" s="93" t="s">
        <v>473</v>
      </c>
      <c r="D32" s="93" t="s">
        <v>1505</v>
      </c>
      <c r="E32" s="8" t="s">
        <v>467</v>
      </c>
      <c r="F32" s="7" t="s">
        <v>1788</v>
      </c>
      <c r="G32" s="7" t="s">
        <v>1789</v>
      </c>
      <c r="H32" s="7" t="s">
        <v>1790</v>
      </c>
      <c r="I32" s="7" t="s">
        <v>972</v>
      </c>
      <c r="J32" s="7" t="s">
        <v>2274</v>
      </c>
    </row>
    <row r="33" spans="1:10" ht="78" customHeight="1" x14ac:dyDescent="0.25">
      <c r="A33" s="7" t="s">
        <v>469</v>
      </c>
      <c r="B33" s="93" t="s">
        <v>25</v>
      </c>
      <c r="C33" s="93" t="s">
        <v>470</v>
      </c>
      <c r="D33" s="93" t="s">
        <v>1505</v>
      </c>
      <c r="E33" s="8" t="s">
        <v>467</v>
      </c>
      <c r="F33" s="7" t="s">
        <v>1747</v>
      </c>
      <c r="G33" s="7" t="s">
        <v>1791</v>
      </c>
      <c r="H33" s="7" t="s">
        <v>1792</v>
      </c>
      <c r="I33" s="7" t="s">
        <v>1711</v>
      </c>
      <c r="J33" s="7" t="s">
        <v>2275</v>
      </c>
    </row>
    <row r="34" spans="1:10" ht="25.95" customHeight="1" x14ac:dyDescent="0.25">
      <c r="A34" s="7" t="s">
        <v>126</v>
      </c>
      <c r="B34" s="93" t="s">
        <v>92</v>
      </c>
      <c r="C34" s="93" t="s">
        <v>127</v>
      </c>
      <c r="D34" s="93" t="s">
        <v>839</v>
      </c>
      <c r="E34" s="8" t="s">
        <v>83</v>
      </c>
      <c r="F34" s="7" t="s">
        <v>1793</v>
      </c>
      <c r="G34" s="7" t="s">
        <v>1794</v>
      </c>
      <c r="H34" s="7" t="s">
        <v>1795</v>
      </c>
      <c r="I34" s="7" t="s">
        <v>1401</v>
      </c>
      <c r="J34" s="7" t="s">
        <v>2276</v>
      </c>
    </row>
    <row r="35" spans="1:10" ht="39" customHeight="1" x14ac:dyDescent="0.25">
      <c r="A35" s="7" t="s">
        <v>581</v>
      </c>
      <c r="B35" s="93" t="s">
        <v>25</v>
      </c>
      <c r="C35" s="93" t="s">
        <v>582</v>
      </c>
      <c r="D35" s="93" t="s">
        <v>640</v>
      </c>
      <c r="E35" s="8" t="s">
        <v>37</v>
      </c>
      <c r="F35" s="7" t="s">
        <v>1733</v>
      </c>
      <c r="G35" s="7" t="s">
        <v>1796</v>
      </c>
      <c r="H35" s="7" t="s">
        <v>1797</v>
      </c>
      <c r="I35" s="7" t="s">
        <v>1305</v>
      </c>
      <c r="J35" s="7" t="s">
        <v>2277</v>
      </c>
    </row>
    <row r="36" spans="1:10" ht="25.95" customHeight="1" x14ac:dyDescent="0.25">
      <c r="A36" s="7" t="s">
        <v>315</v>
      </c>
      <c r="B36" s="93" t="s">
        <v>92</v>
      </c>
      <c r="C36" s="93" t="s">
        <v>316</v>
      </c>
      <c r="D36" s="93" t="s">
        <v>1378</v>
      </c>
      <c r="E36" s="8" t="s">
        <v>83</v>
      </c>
      <c r="F36" s="7" t="s">
        <v>1733</v>
      </c>
      <c r="G36" s="7" t="s">
        <v>1798</v>
      </c>
      <c r="H36" s="7" t="s">
        <v>1799</v>
      </c>
      <c r="I36" s="7" t="s">
        <v>1305</v>
      </c>
      <c r="J36" s="7" t="s">
        <v>2278</v>
      </c>
    </row>
    <row r="37" spans="1:10" ht="25.95" customHeight="1" x14ac:dyDescent="0.25">
      <c r="A37" s="7" t="s">
        <v>42</v>
      </c>
      <c r="B37" s="93" t="s">
        <v>25</v>
      </c>
      <c r="C37" s="93" t="s">
        <v>43</v>
      </c>
      <c r="D37" s="93" t="s">
        <v>640</v>
      </c>
      <c r="E37" s="8" t="s">
        <v>37</v>
      </c>
      <c r="F37" s="7" t="s">
        <v>1800</v>
      </c>
      <c r="G37" s="7" t="s">
        <v>1801</v>
      </c>
      <c r="H37" s="7" t="s">
        <v>1802</v>
      </c>
      <c r="I37" s="7" t="s">
        <v>1305</v>
      </c>
      <c r="J37" s="7" t="s">
        <v>2279</v>
      </c>
    </row>
    <row r="38" spans="1:10" ht="25.95" customHeight="1" x14ac:dyDescent="0.25">
      <c r="A38" s="7" t="s">
        <v>35</v>
      </c>
      <c r="B38" s="93" t="s">
        <v>25</v>
      </c>
      <c r="C38" s="93" t="s">
        <v>36</v>
      </c>
      <c r="D38" s="93" t="s">
        <v>640</v>
      </c>
      <c r="E38" s="8" t="s">
        <v>37</v>
      </c>
      <c r="F38" s="7" t="s">
        <v>1800</v>
      </c>
      <c r="G38" s="7" t="s">
        <v>1801</v>
      </c>
      <c r="H38" s="7" t="s">
        <v>1802</v>
      </c>
      <c r="I38" s="7" t="s">
        <v>1305</v>
      </c>
      <c r="J38" s="7" t="s">
        <v>2280</v>
      </c>
    </row>
    <row r="39" spans="1:10" ht="24" customHeight="1" x14ac:dyDescent="0.25">
      <c r="A39" s="7" t="s">
        <v>39</v>
      </c>
      <c r="B39" s="93" t="s">
        <v>25</v>
      </c>
      <c r="C39" s="93" t="s">
        <v>40</v>
      </c>
      <c r="D39" s="93" t="s">
        <v>640</v>
      </c>
      <c r="E39" s="8" t="s">
        <v>37</v>
      </c>
      <c r="F39" s="7" t="s">
        <v>1800</v>
      </c>
      <c r="G39" s="7" t="s">
        <v>1801</v>
      </c>
      <c r="H39" s="7" t="s">
        <v>1802</v>
      </c>
      <c r="I39" s="7" t="s">
        <v>1305</v>
      </c>
      <c r="J39" s="7" t="s">
        <v>2281</v>
      </c>
    </row>
    <row r="40" spans="1:10" ht="39" customHeight="1" x14ac:dyDescent="0.25">
      <c r="A40" s="7" t="s">
        <v>48</v>
      </c>
      <c r="B40" s="93" t="s">
        <v>25</v>
      </c>
      <c r="C40" s="93" t="s">
        <v>49</v>
      </c>
      <c r="D40" s="93" t="s">
        <v>640</v>
      </c>
      <c r="E40" s="8" t="s">
        <v>37</v>
      </c>
      <c r="F40" s="7" t="s">
        <v>1800</v>
      </c>
      <c r="G40" s="7" t="s">
        <v>1801</v>
      </c>
      <c r="H40" s="7" t="s">
        <v>1802</v>
      </c>
      <c r="I40" s="7" t="s">
        <v>1305</v>
      </c>
      <c r="J40" s="7" t="s">
        <v>2282</v>
      </c>
    </row>
    <row r="41" spans="1:10" ht="25.95" customHeight="1" x14ac:dyDescent="0.25">
      <c r="A41" s="7" t="s">
        <v>45</v>
      </c>
      <c r="B41" s="93" t="s">
        <v>25</v>
      </c>
      <c r="C41" s="93" t="s">
        <v>46</v>
      </c>
      <c r="D41" s="93" t="s">
        <v>640</v>
      </c>
      <c r="E41" s="8" t="s">
        <v>37</v>
      </c>
      <c r="F41" s="7" t="s">
        <v>1800</v>
      </c>
      <c r="G41" s="7" t="s">
        <v>1801</v>
      </c>
      <c r="H41" s="7" t="s">
        <v>1802</v>
      </c>
      <c r="I41" s="7" t="s">
        <v>1305</v>
      </c>
      <c r="J41" s="7" t="s">
        <v>2283</v>
      </c>
    </row>
    <row r="42" spans="1:10" ht="64.95" customHeight="1" x14ac:dyDescent="0.25">
      <c r="A42" s="7" t="s">
        <v>590</v>
      </c>
      <c r="B42" s="93" t="s">
        <v>25</v>
      </c>
      <c r="C42" s="93" t="s">
        <v>591</v>
      </c>
      <c r="D42" s="93" t="s">
        <v>640</v>
      </c>
      <c r="E42" s="8" t="s">
        <v>37</v>
      </c>
      <c r="F42" s="7" t="s">
        <v>1803</v>
      </c>
      <c r="G42" s="7" t="s">
        <v>1804</v>
      </c>
      <c r="H42" s="7" t="s">
        <v>1805</v>
      </c>
      <c r="I42" s="7" t="s">
        <v>1714</v>
      </c>
      <c r="J42" s="7" t="s">
        <v>2284</v>
      </c>
    </row>
    <row r="43" spans="1:10" ht="39" customHeight="1" x14ac:dyDescent="0.25">
      <c r="A43" s="7" t="s">
        <v>123</v>
      </c>
      <c r="B43" s="93" t="s">
        <v>67</v>
      </c>
      <c r="C43" s="93" t="s">
        <v>124</v>
      </c>
      <c r="D43" s="93" t="s">
        <v>661</v>
      </c>
      <c r="E43" s="8" t="s">
        <v>69</v>
      </c>
      <c r="F43" s="7" t="s">
        <v>1806</v>
      </c>
      <c r="G43" s="7" t="s">
        <v>1807</v>
      </c>
      <c r="H43" s="7" t="s">
        <v>1808</v>
      </c>
      <c r="I43" s="7" t="s">
        <v>1714</v>
      </c>
      <c r="J43" s="7" t="s">
        <v>2285</v>
      </c>
    </row>
    <row r="44" spans="1:10" ht="25.95" customHeight="1" x14ac:dyDescent="0.25">
      <c r="A44" s="7" t="s">
        <v>218</v>
      </c>
      <c r="B44" s="93" t="s">
        <v>81</v>
      </c>
      <c r="C44" s="93" t="s">
        <v>219</v>
      </c>
      <c r="D44" s="93" t="s">
        <v>1093</v>
      </c>
      <c r="E44" s="8" t="s">
        <v>83</v>
      </c>
      <c r="F44" s="7" t="s">
        <v>1809</v>
      </c>
      <c r="G44" s="7" t="s">
        <v>1810</v>
      </c>
      <c r="H44" s="7" t="s">
        <v>1811</v>
      </c>
      <c r="I44" s="7" t="s">
        <v>1715</v>
      </c>
      <c r="J44" s="7" t="s">
        <v>2286</v>
      </c>
    </row>
    <row r="45" spans="1:10" ht="64.95" customHeight="1" x14ac:dyDescent="0.25">
      <c r="A45" s="7" t="s">
        <v>63</v>
      </c>
      <c r="B45" s="93" t="s">
        <v>25</v>
      </c>
      <c r="C45" s="93" t="s">
        <v>64</v>
      </c>
      <c r="D45" s="93" t="s">
        <v>612</v>
      </c>
      <c r="E45" s="8" t="s">
        <v>58</v>
      </c>
      <c r="F45" s="7" t="s">
        <v>1753</v>
      </c>
      <c r="G45" s="7" t="s">
        <v>1812</v>
      </c>
      <c r="H45" s="7" t="s">
        <v>1813</v>
      </c>
      <c r="I45" s="7" t="s">
        <v>2287</v>
      </c>
      <c r="J45" s="7" t="s">
        <v>2288</v>
      </c>
    </row>
    <row r="46" spans="1:10" ht="39" customHeight="1" x14ac:dyDescent="0.25">
      <c r="A46" s="7" t="s">
        <v>203</v>
      </c>
      <c r="B46" s="93" t="s">
        <v>81</v>
      </c>
      <c r="C46" s="93" t="s">
        <v>204</v>
      </c>
      <c r="D46" s="93" t="s">
        <v>1093</v>
      </c>
      <c r="E46" s="8" t="s">
        <v>83</v>
      </c>
      <c r="F46" s="7" t="s">
        <v>1809</v>
      </c>
      <c r="G46" s="7" t="s">
        <v>1814</v>
      </c>
      <c r="H46" s="7" t="s">
        <v>1815</v>
      </c>
      <c r="I46" s="7" t="s">
        <v>753</v>
      </c>
      <c r="J46" s="7" t="s">
        <v>2289</v>
      </c>
    </row>
    <row r="47" spans="1:10" ht="25.95" customHeight="1" x14ac:dyDescent="0.25">
      <c r="A47" s="7" t="s">
        <v>215</v>
      </c>
      <c r="B47" s="93" t="s">
        <v>81</v>
      </c>
      <c r="C47" s="93" t="s">
        <v>216</v>
      </c>
      <c r="D47" s="93" t="s">
        <v>1093</v>
      </c>
      <c r="E47" s="8" t="s">
        <v>83</v>
      </c>
      <c r="F47" s="7" t="s">
        <v>1809</v>
      </c>
      <c r="G47" s="7" t="s">
        <v>1816</v>
      </c>
      <c r="H47" s="7" t="s">
        <v>1817</v>
      </c>
      <c r="I47" s="7" t="s">
        <v>753</v>
      </c>
      <c r="J47" s="7" t="s">
        <v>2290</v>
      </c>
    </row>
    <row r="48" spans="1:10" ht="25.95" customHeight="1" x14ac:dyDescent="0.25">
      <c r="A48" s="7" t="s">
        <v>599</v>
      </c>
      <c r="B48" s="93" t="s">
        <v>25</v>
      </c>
      <c r="C48" s="93" t="s">
        <v>600</v>
      </c>
      <c r="D48" s="93" t="s">
        <v>640</v>
      </c>
      <c r="E48" s="8" t="s">
        <v>37</v>
      </c>
      <c r="F48" s="7" t="s">
        <v>1730</v>
      </c>
      <c r="G48" s="7" t="s">
        <v>1818</v>
      </c>
      <c r="H48" s="7" t="s">
        <v>1819</v>
      </c>
      <c r="I48" s="7" t="s">
        <v>1339</v>
      </c>
      <c r="J48" s="7" t="s">
        <v>2291</v>
      </c>
    </row>
    <row r="49" spans="1:10" ht="25.95" customHeight="1" x14ac:dyDescent="0.25">
      <c r="A49" s="7" t="s">
        <v>389</v>
      </c>
      <c r="B49" s="93" t="s">
        <v>92</v>
      </c>
      <c r="C49" s="93" t="s">
        <v>390</v>
      </c>
      <c r="D49" s="93" t="s">
        <v>839</v>
      </c>
      <c r="E49" s="8" t="s">
        <v>83</v>
      </c>
      <c r="F49" s="7" t="s">
        <v>1765</v>
      </c>
      <c r="G49" s="7" t="s">
        <v>1820</v>
      </c>
      <c r="H49" s="7" t="s">
        <v>1821</v>
      </c>
      <c r="I49" s="7" t="s">
        <v>922</v>
      </c>
      <c r="J49" s="7" t="s">
        <v>2292</v>
      </c>
    </row>
    <row r="50" spans="1:10" ht="25.95" customHeight="1" x14ac:dyDescent="0.25">
      <c r="A50" s="7" t="s">
        <v>602</v>
      </c>
      <c r="B50" s="93" t="s">
        <v>25</v>
      </c>
      <c r="C50" s="93" t="s">
        <v>603</v>
      </c>
      <c r="D50" s="93" t="s">
        <v>640</v>
      </c>
      <c r="E50" s="8" t="s">
        <v>37</v>
      </c>
      <c r="F50" s="7" t="s">
        <v>1750</v>
      </c>
      <c r="G50" s="7" t="s">
        <v>1822</v>
      </c>
      <c r="H50" s="7" t="s">
        <v>1823</v>
      </c>
      <c r="I50" s="7" t="s">
        <v>922</v>
      </c>
      <c r="J50" s="7" t="s">
        <v>2293</v>
      </c>
    </row>
    <row r="51" spans="1:10" ht="25.95" customHeight="1" x14ac:dyDescent="0.25">
      <c r="A51" s="11" t="s">
        <v>512</v>
      </c>
      <c r="B51" s="94" t="s">
        <v>81</v>
      </c>
      <c r="C51" s="94" t="s">
        <v>513</v>
      </c>
      <c r="D51" s="94" t="s">
        <v>618</v>
      </c>
      <c r="E51" s="12" t="s">
        <v>510</v>
      </c>
      <c r="F51" s="11" t="s">
        <v>1824</v>
      </c>
      <c r="G51" s="11" t="s">
        <v>1825</v>
      </c>
      <c r="H51" s="11" t="s">
        <v>1826</v>
      </c>
      <c r="I51" s="11" t="s">
        <v>922</v>
      </c>
      <c r="J51" s="11" t="s">
        <v>2294</v>
      </c>
    </row>
    <row r="52" spans="1:10" ht="25.95" customHeight="1" x14ac:dyDescent="0.25">
      <c r="A52" s="11" t="s">
        <v>118</v>
      </c>
      <c r="B52" s="94" t="s">
        <v>67</v>
      </c>
      <c r="C52" s="94" t="s">
        <v>119</v>
      </c>
      <c r="D52" s="94" t="s">
        <v>661</v>
      </c>
      <c r="E52" s="12" t="s">
        <v>69</v>
      </c>
      <c r="F52" s="11" t="s">
        <v>1827</v>
      </c>
      <c r="G52" s="11" t="s">
        <v>1828</v>
      </c>
      <c r="H52" s="11" t="s">
        <v>1829</v>
      </c>
      <c r="I52" s="11" t="s">
        <v>922</v>
      </c>
      <c r="J52" s="11" t="s">
        <v>2295</v>
      </c>
    </row>
    <row r="53" spans="1:10" ht="52.2" customHeight="1" x14ac:dyDescent="0.25">
      <c r="A53" s="11" t="s">
        <v>236</v>
      </c>
      <c r="B53" s="94" t="s">
        <v>81</v>
      </c>
      <c r="C53" s="94" t="s">
        <v>237</v>
      </c>
      <c r="D53" s="94" t="s">
        <v>1146</v>
      </c>
      <c r="E53" s="12" t="s">
        <v>83</v>
      </c>
      <c r="F53" s="11" t="s">
        <v>1809</v>
      </c>
      <c r="G53" s="11" t="s">
        <v>1830</v>
      </c>
      <c r="H53" s="11" t="s">
        <v>1831</v>
      </c>
      <c r="I53" s="11" t="s">
        <v>2296</v>
      </c>
      <c r="J53" s="11" t="s">
        <v>2297</v>
      </c>
    </row>
    <row r="54" spans="1:10" ht="25.95" customHeight="1" x14ac:dyDescent="0.25">
      <c r="A54" s="11" t="s">
        <v>212</v>
      </c>
      <c r="B54" s="94" t="s">
        <v>81</v>
      </c>
      <c r="C54" s="94" t="s">
        <v>213</v>
      </c>
      <c r="D54" s="94" t="s">
        <v>1093</v>
      </c>
      <c r="E54" s="12" t="s">
        <v>83</v>
      </c>
      <c r="F54" s="11" t="s">
        <v>1809</v>
      </c>
      <c r="G54" s="11" t="s">
        <v>1832</v>
      </c>
      <c r="H54" s="11" t="s">
        <v>1833</v>
      </c>
      <c r="I54" s="11" t="s">
        <v>911</v>
      </c>
      <c r="J54" s="11" t="s">
        <v>2298</v>
      </c>
    </row>
    <row r="55" spans="1:10" ht="91.2" customHeight="1" x14ac:dyDescent="0.25">
      <c r="A55" s="11" t="s">
        <v>230</v>
      </c>
      <c r="B55" s="94" t="s">
        <v>25</v>
      </c>
      <c r="C55" s="94" t="s">
        <v>231</v>
      </c>
      <c r="D55" s="94" t="s">
        <v>1133</v>
      </c>
      <c r="E55" s="12" t="s">
        <v>37</v>
      </c>
      <c r="F55" s="11" t="s">
        <v>1809</v>
      </c>
      <c r="G55" s="11" t="s">
        <v>1834</v>
      </c>
      <c r="H55" s="11" t="s">
        <v>1835</v>
      </c>
      <c r="I55" s="11" t="s">
        <v>1839</v>
      </c>
      <c r="J55" s="11" t="s">
        <v>2299</v>
      </c>
    </row>
    <row r="56" spans="1:10" ht="24" customHeight="1" x14ac:dyDescent="0.25">
      <c r="A56" s="11" t="s">
        <v>508</v>
      </c>
      <c r="B56" s="94" t="s">
        <v>81</v>
      </c>
      <c r="C56" s="94" t="s">
        <v>509</v>
      </c>
      <c r="D56" s="94" t="s">
        <v>618</v>
      </c>
      <c r="E56" s="12" t="s">
        <v>510</v>
      </c>
      <c r="F56" s="11" t="s">
        <v>1836</v>
      </c>
      <c r="G56" s="11" t="s">
        <v>1837</v>
      </c>
      <c r="H56" s="11" t="s">
        <v>1838</v>
      </c>
      <c r="I56" s="11" t="s">
        <v>882</v>
      </c>
      <c r="J56" s="11" t="s">
        <v>2300</v>
      </c>
    </row>
    <row r="57" spans="1:10" ht="39" customHeight="1" x14ac:dyDescent="0.25">
      <c r="A57" s="11" t="s">
        <v>200</v>
      </c>
      <c r="B57" s="94" t="s">
        <v>81</v>
      </c>
      <c r="C57" s="94" t="s">
        <v>201</v>
      </c>
      <c r="D57" s="94" t="s">
        <v>1093</v>
      </c>
      <c r="E57" s="12" t="s">
        <v>83</v>
      </c>
      <c r="F57" s="11" t="s">
        <v>1809</v>
      </c>
      <c r="G57" s="11" t="s">
        <v>1840</v>
      </c>
      <c r="H57" s="11" t="s">
        <v>1841</v>
      </c>
      <c r="I57" s="11" t="s">
        <v>2301</v>
      </c>
      <c r="J57" s="11" t="s">
        <v>2302</v>
      </c>
    </row>
    <row r="58" spans="1:10" ht="39" customHeight="1" x14ac:dyDescent="0.25">
      <c r="A58" s="11" t="s">
        <v>537</v>
      </c>
      <c r="B58" s="94" t="s">
        <v>67</v>
      </c>
      <c r="C58" s="94" t="s">
        <v>538</v>
      </c>
      <c r="D58" s="94" t="s">
        <v>1270</v>
      </c>
      <c r="E58" s="12" t="s">
        <v>69</v>
      </c>
      <c r="F58" s="11" t="s">
        <v>1793</v>
      </c>
      <c r="G58" s="11" t="s">
        <v>1842</v>
      </c>
      <c r="H58" s="11" t="s">
        <v>1843</v>
      </c>
      <c r="I58" s="11" t="s">
        <v>884</v>
      </c>
      <c r="J58" s="11" t="s">
        <v>2303</v>
      </c>
    </row>
    <row r="59" spans="1:10" ht="25.95" customHeight="1" x14ac:dyDescent="0.25">
      <c r="A59" s="11" t="s">
        <v>191</v>
      </c>
      <c r="B59" s="94" t="s">
        <v>67</v>
      </c>
      <c r="C59" s="94" t="s">
        <v>192</v>
      </c>
      <c r="D59" s="94" t="s">
        <v>958</v>
      </c>
      <c r="E59" s="12" t="s">
        <v>69</v>
      </c>
      <c r="F59" s="11" t="s">
        <v>1809</v>
      </c>
      <c r="G59" s="11" t="s">
        <v>1844</v>
      </c>
      <c r="H59" s="11" t="s">
        <v>1845</v>
      </c>
      <c r="I59" s="11" t="s">
        <v>951</v>
      </c>
      <c r="J59" s="11" t="s">
        <v>2304</v>
      </c>
    </row>
    <row r="60" spans="1:10" ht="25.95" customHeight="1" x14ac:dyDescent="0.25">
      <c r="A60" s="11" t="s">
        <v>209</v>
      </c>
      <c r="B60" s="94" t="s">
        <v>81</v>
      </c>
      <c r="C60" s="94" t="s">
        <v>210</v>
      </c>
      <c r="D60" s="94" t="s">
        <v>1093</v>
      </c>
      <c r="E60" s="12" t="s">
        <v>83</v>
      </c>
      <c r="F60" s="11" t="s">
        <v>1809</v>
      </c>
      <c r="G60" s="11" t="s">
        <v>1846</v>
      </c>
      <c r="H60" s="11" t="s">
        <v>1847</v>
      </c>
      <c r="I60" s="11" t="s">
        <v>1628</v>
      </c>
      <c r="J60" s="11" t="s">
        <v>2305</v>
      </c>
    </row>
    <row r="61" spans="1:10" ht="24" customHeight="1" x14ac:dyDescent="0.25">
      <c r="A61" s="11" t="s">
        <v>398</v>
      </c>
      <c r="B61" s="94" t="s">
        <v>67</v>
      </c>
      <c r="C61" s="94" t="s">
        <v>399</v>
      </c>
      <c r="D61" s="94" t="s">
        <v>1460</v>
      </c>
      <c r="E61" s="12" t="s">
        <v>69</v>
      </c>
      <c r="F61" s="11" t="s">
        <v>1848</v>
      </c>
      <c r="G61" s="11" t="s">
        <v>1849</v>
      </c>
      <c r="H61" s="11" t="s">
        <v>1850</v>
      </c>
      <c r="I61" s="11" t="s">
        <v>1388</v>
      </c>
      <c r="J61" s="11" t="s">
        <v>2306</v>
      </c>
    </row>
    <row r="62" spans="1:10" ht="39" customHeight="1" x14ac:dyDescent="0.25">
      <c r="A62" s="11" t="s">
        <v>578</v>
      </c>
      <c r="B62" s="94" t="s">
        <v>25</v>
      </c>
      <c r="C62" s="94" t="s">
        <v>579</v>
      </c>
      <c r="D62" s="94" t="s">
        <v>640</v>
      </c>
      <c r="E62" s="12" t="s">
        <v>37</v>
      </c>
      <c r="F62" s="11" t="s">
        <v>1733</v>
      </c>
      <c r="G62" s="11" t="s">
        <v>1851</v>
      </c>
      <c r="H62" s="11" t="s">
        <v>1852</v>
      </c>
      <c r="I62" s="11" t="s">
        <v>1388</v>
      </c>
      <c r="J62" s="11" t="s">
        <v>2307</v>
      </c>
    </row>
    <row r="63" spans="1:10" ht="25.95" customHeight="1" x14ac:dyDescent="0.25">
      <c r="A63" s="11" t="s">
        <v>339</v>
      </c>
      <c r="B63" s="94" t="s">
        <v>67</v>
      </c>
      <c r="C63" s="94" t="s">
        <v>340</v>
      </c>
      <c r="D63" s="94" t="s">
        <v>1405</v>
      </c>
      <c r="E63" s="12" t="s">
        <v>69</v>
      </c>
      <c r="F63" s="11" t="s">
        <v>1806</v>
      </c>
      <c r="G63" s="11" t="s">
        <v>1853</v>
      </c>
      <c r="H63" s="11" t="s">
        <v>1854</v>
      </c>
      <c r="I63" s="11" t="s">
        <v>940</v>
      </c>
      <c r="J63" s="11" t="s">
        <v>2308</v>
      </c>
    </row>
    <row r="64" spans="1:10" ht="39" customHeight="1" x14ac:dyDescent="0.25">
      <c r="A64" s="11" t="s">
        <v>197</v>
      </c>
      <c r="B64" s="94" t="s">
        <v>81</v>
      </c>
      <c r="C64" s="94" t="s">
        <v>198</v>
      </c>
      <c r="D64" s="94" t="s">
        <v>1093</v>
      </c>
      <c r="E64" s="12" t="s">
        <v>83</v>
      </c>
      <c r="F64" s="11" t="s">
        <v>1809</v>
      </c>
      <c r="G64" s="11" t="s">
        <v>1855</v>
      </c>
      <c r="H64" s="11" t="s">
        <v>1856</v>
      </c>
      <c r="I64" s="11" t="s">
        <v>940</v>
      </c>
      <c r="J64" s="11" t="s">
        <v>2309</v>
      </c>
    </row>
    <row r="65" spans="1:10" ht="25.95" customHeight="1" x14ac:dyDescent="0.25">
      <c r="A65" s="11" t="s">
        <v>142</v>
      </c>
      <c r="B65" s="94" t="s">
        <v>92</v>
      </c>
      <c r="C65" s="94" t="s">
        <v>143</v>
      </c>
      <c r="D65" s="94" t="s">
        <v>864</v>
      </c>
      <c r="E65" s="12" t="s">
        <v>131</v>
      </c>
      <c r="F65" s="11" t="s">
        <v>1744</v>
      </c>
      <c r="G65" s="11" t="s">
        <v>1857</v>
      </c>
      <c r="H65" s="11" t="s">
        <v>1858</v>
      </c>
      <c r="I65" s="11" t="s">
        <v>829</v>
      </c>
      <c r="J65" s="11" t="s">
        <v>2310</v>
      </c>
    </row>
    <row r="66" spans="1:10" ht="25.95" customHeight="1" x14ac:dyDescent="0.25">
      <c r="A66" s="11" t="s">
        <v>206</v>
      </c>
      <c r="B66" s="94" t="s">
        <v>81</v>
      </c>
      <c r="C66" s="94" t="s">
        <v>207</v>
      </c>
      <c r="D66" s="94" t="s">
        <v>1093</v>
      </c>
      <c r="E66" s="12" t="s">
        <v>83</v>
      </c>
      <c r="F66" s="11" t="s">
        <v>1809</v>
      </c>
      <c r="G66" s="11" t="s">
        <v>1859</v>
      </c>
      <c r="H66" s="11" t="s">
        <v>1860</v>
      </c>
      <c r="I66" s="11" t="s">
        <v>829</v>
      </c>
      <c r="J66" s="11" t="s">
        <v>2311</v>
      </c>
    </row>
    <row r="67" spans="1:10" ht="25.95" customHeight="1" x14ac:dyDescent="0.25">
      <c r="A67" s="11" t="s">
        <v>413</v>
      </c>
      <c r="B67" s="94" t="s">
        <v>92</v>
      </c>
      <c r="C67" s="94" t="s">
        <v>414</v>
      </c>
      <c r="D67" s="94" t="s">
        <v>1491</v>
      </c>
      <c r="E67" s="12" t="s">
        <v>83</v>
      </c>
      <c r="F67" s="11" t="s">
        <v>1776</v>
      </c>
      <c r="G67" s="11" t="s">
        <v>1861</v>
      </c>
      <c r="H67" s="11" t="s">
        <v>1862</v>
      </c>
      <c r="I67" s="11" t="s">
        <v>1710</v>
      </c>
      <c r="J67" s="11" t="s">
        <v>2312</v>
      </c>
    </row>
    <row r="68" spans="1:10" ht="24" customHeight="1" x14ac:dyDescent="0.25">
      <c r="A68" s="11" t="s">
        <v>490</v>
      </c>
      <c r="B68" s="94" t="s">
        <v>491</v>
      </c>
      <c r="C68" s="94" t="s">
        <v>492</v>
      </c>
      <c r="D68" s="94" t="s">
        <v>22</v>
      </c>
      <c r="E68" s="12" t="s">
        <v>493</v>
      </c>
      <c r="F68" s="11" t="s">
        <v>1744</v>
      </c>
      <c r="G68" s="11" t="s">
        <v>1863</v>
      </c>
      <c r="H68" s="11" t="s">
        <v>1864</v>
      </c>
      <c r="I68" s="11" t="s">
        <v>775</v>
      </c>
      <c r="J68" s="11" t="s">
        <v>2313</v>
      </c>
    </row>
    <row r="69" spans="1:10" ht="39" customHeight="1" x14ac:dyDescent="0.25">
      <c r="A69" s="11" t="s">
        <v>258</v>
      </c>
      <c r="B69" s="94" t="s">
        <v>81</v>
      </c>
      <c r="C69" s="94" t="s">
        <v>259</v>
      </c>
      <c r="D69" s="94" t="s">
        <v>1223</v>
      </c>
      <c r="E69" s="12" t="s">
        <v>131</v>
      </c>
      <c r="F69" s="11" t="s">
        <v>1865</v>
      </c>
      <c r="G69" s="11" t="s">
        <v>1866</v>
      </c>
      <c r="H69" s="11" t="s">
        <v>1867</v>
      </c>
      <c r="I69" s="11" t="s">
        <v>975</v>
      </c>
      <c r="J69" s="11" t="s">
        <v>2314</v>
      </c>
    </row>
    <row r="70" spans="1:10" ht="25.95" customHeight="1" x14ac:dyDescent="0.25">
      <c r="A70" s="11" t="s">
        <v>596</v>
      </c>
      <c r="B70" s="94" t="s">
        <v>25</v>
      </c>
      <c r="C70" s="94" t="s">
        <v>597</v>
      </c>
      <c r="D70" s="94" t="s">
        <v>640</v>
      </c>
      <c r="E70" s="12" t="s">
        <v>37</v>
      </c>
      <c r="F70" s="11" t="s">
        <v>1730</v>
      </c>
      <c r="G70" s="11" t="s">
        <v>1868</v>
      </c>
      <c r="H70" s="11" t="s">
        <v>1869</v>
      </c>
      <c r="I70" s="11" t="s">
        <v>957</v>
      </c>
      <c r="J70" s="11" t="s">
        <v>2315</v>
      </c>
    </row>
    <row r="71" spans="1:10" ht="52.2" customHeight="1" x14ac:dyDescent="0.25">
      <c r="A71" s="11" t="s">
        <v>239</v>
      </c>
      <c r="B71" s="94" t="s">
        <v>81</v>
      </c>
      <c r="C71" s="94" t="s">
        <v>240</v>
      </c>
      <c r="D71" s="94" t="s">
        <v>1146</v>
      </c>
      <c r="E71" s="12" t="s">
        <v>83</v>
      </c>
      <c r="F71" s="11" t="s">
        <v>1870</v>
      </c>
      <c r="G71" s="11" t="s">
        <v>1871</v>
      </c>
      <c r="H71" s="11" t="s">
        <v>1872</v>
      </c>
      <c r="I71" s="11" t="s">
        <v>1712</v>
      </c>
      <c r="J71" s="11" t="s">
        <v>1512</v>
      </c>
    </row>
    <row r="72" spans="1:10" ht="25.95" customHeight="1" x14ac:dyDescent="0.25">
      <c r="A72" s="11" t="s">
        <v>91</v>
      </c>
      <c r="B72" s="94" t="s">
        <v>92</v>
      </c>
      <c r="C72" s="94" t="s">
        <v>93</v>
      </c>
      <c r="D72" s="94" t="s">
        <v>808</v>
      </c>
      <c r="E72" s="12" t="s">
        <v>83</v>
      </c>
      <c r="F72" s="11" t="s">
        <v>1733</v>
      </c>
      <c r="G72" s="11" t="s">
        <v>1873</v>
      </c>
      <c r="H72" s="11" t="s">
        <v>1874</v>
      </c>
      <c r="I72" s="11" t="s">
        <v>1877</v>
      </c>
      <c r="J72" s="11" t="s">
        <v>2316</v>
      </c>
    </row>
    <row r="73" spans="1:10" ht="25.95" customHeight="1" x14ac:dyDescent="0.25">
      <c r="A73" s="11" t="s">
        <v>517</v>
      </c>
      <c r="B73" s="94" t="s">
        <v>67</v>
      </c>
      <c r="C73" s="94" t="s">
        <v>518</v>
      </c>
      <c r="D73" s="94" t="s">
        <v>1460</v>
      </c>
      <c r="E73" s="12" t="s">
        <v>69</v>
      </c>
      <c r="F73" s="11" t="s">
        <v>1870</v>
      </c>
      <c r="G73" s="11" t="s">
        <v>1875</v>
      </c>
      <c r="H73" s="11" t="s">
        <v>1876</v>
      </c>
      <c r="I73" s="11" t="s">
        <v>1877</v>
      </c>
      <c r="J73" s="11" t="s">
        <v>2317</v>
      </c>
    </row>
    <row r="74" spans="1:10" ht="25.95" customHeight="1" x14ac:dyDescent="0.25">
      <c r="A74" s="11" t="s">
        <v>148</v>
      </c>
      <c r="B74" s="94" t="s">
        <v>92</v>
      </c>
      <c r="C74" s="94" t="s">
        <v>149</v>
      </c>
      <c r="D74" s="94" t="s">
        <v>864</v>
      </c>
      <c r="E74" s="12" t="s">
        <v>131</v>
      </c>
      <c r="F74" s="11" t="s">
        <v>1733</v>
      </c>
      <c r="G74" s="11" t="s">
        <v>1878</v>
      </c>
      <c r="H74" s="11" t="s">
        <v>1879</v>
      </c>
      <c r="I74" s="11" t="s">
        <v>934</v>
      </c>
      <c r="J74" s="11" t="s">
        <v>2318</v>
      </c>
    </row>
    <row r="75" spans="1:10" ht="25.95" customHeight="1" x14ac:dyDescent="0.25">
      <c r="A75" s="11" t="s">
        <v>194</v>
      </c>
      <c r="B75" s="94" t="s">
        <v>67</v>
      </c>
      <c r="C75" s="94" t="s">
        <v>195</v>
      </c>
      <c r="D75" s="94" t="s">
        <v>958</v>
      </c>
      <c r="E75" s="12" t="s">
        <v>69</v>
      </c>
      <c r="F75" s="11" t="s">
        <v>1809</v>
      </c>
      <c r="G75" s="11" t="s">
        <v>1880</v>
      </c>
      <c r="H75" s="11" t="s">
        <v>1881</v>
      </c>
      <c r="I75" s="11" t="s">
        <v>1294</v>
      </c>
      <c r="J75" s="11" t="s">
        <v>2319</v>
      </c>
    </row>
    <row r="76" spans="1:10" ht="78" customHeight="1" x14ac:dyDescent="0.25">
      <c r="A76" s="11" t="s">
        <v>233</v>
      </c>
      <c r="B76" s="94" t="s">
        <v>25</v>
      </c>
      <c r="C76" s="94" t="s">
        <v>234</v>
      </c>
      <c r="D76" s="94" t="s">
        <v>1133</v>
      </c>
      <c r="E76" s="12" t="s">
        <v>37</v>
      </c>
      <c r="F76" s="11" t="s">
        <v>1870</v>
      </c>
      <c r="G76" s="11" t="s">
        <v>1882</v>
      </c>
      <c r="H76" s="11" t="s">
        <v>1883</v>
      </c>
      <c r="I76" s="11" t="s">
        <v>1130</v>
      </c>
      <c r="J76" s="11" t="s">
        <v>2320</v>
      </c>
    </row>
    <row r="77" spans="1:10" ht="25.95" customHeight="1" x14ac:dyDescent="0.25">
      <c r="A77" s="11" t="s">
        <v>188</v>
      </c>
      <c r="B77" s="94" t="s">
        <v>67</v>
      </c>
      <c r="C77" s="94" t="s">
        <v>189</v>
      </c>
      <c r="D77" s="94" t="s">
        <v>958</v>
      </c>
      <c r="E77" s="12" t="s">
        <v>69</v>
      </c>
      <c r="F77" s="11" t="s">
        <v>1809</v>
      </c>
      <c r="G77" s="11" t="s">
        <v>1884</v>
      </c>
      <c r="H77" s="11" t="s">
        <v>1885</v>
      </c>
      <c r="I77" s="11" t="s">
        <v>1130</v>
      </c>
      <c r="J77" s="11" t="s">
        <v>2321</v>
      </c>
    </row>
    <row r="78" spans="1:10" ht="39" customHeight="1" x14ac:dyDescent="0.25">
      <c r="A78" s="11" t="s">
        <v>498</v>
      </c>
      <c r="B78" s="94" t="s">
        <v>81</v>
      </c>
      <c r="C78" s="94" t="s">
        <v>499</v>
      </c>
      <c r="D78" s="94" t="s">
        <v>1568</v>
      </c>
      <c r="E78" s="12" t="s">
        <v>256</v>
      </c>
      <c r="F78" s="11" t="s">
        <v>1750</v>
      </c>
      <c r="G78" s="11" t="s">
        <v>1886</v>
      </c>
      <c r="H78" s="11" t="s">
        <v>1887</v>
      </c>
      <c r="I78" s="11" t="s">
        <v>1130</v>
      </c>
      <c r="J78" s="11" t="s">
        <v>2322</v>
      </c>
    </row>
    <row r="79" spans="1:10" ht="25.95" customHeight="1" x14ac:dyDescent="0.25">
      <c r="A79" s="11" t="s">
        <v>136</v>
      </c>
      <c r="B79" s="94" t="s">
        <v>92</v>
      </c>
      <c r="C79" s="94" t="s">
        <v>137</v>
      </c>
      <c r="D79" s="94" t="s">
        <v>864</v>
      </c>
      <c r="E79" s="12" t="s">
        <v>131</v>
      </c>
      <c r="F79" s="11" t="s">
        <v>1744</v>
      </c>
      <c r="G79" s="11" t="s">
        <v>1888</v>
      </c>
      <c r="H79" s="11" t="s">
        <v>1889</v>
      </c>
      <c r="I79" s="11" t="s">
        <v>1071</v>
      </c>
      <c r="J79" s="11" t="s">
        <v>2323</v>
      </c>
    </row>
    <row r="80" spans="1:10" ht="25.95" customHeight="1" x14ac:dyDescent="0.25">
      <c r="A80" s="11" t="s">
        <v>105</v>
      </c>
      <c r="B80" s="94" t="s">
        <v>67</v>
      </c>
      <c r="C80" s="94" t="s">
        <v>106</v>
      </c>
      <c r="D80" s="94" t="s">
        <v>661</v>
      </c>
      <c r="E80" s="12" t="s">
        <v>69</v>
      </c>
      <c r="F80" s="11" t="s">
        <v>1744</v>
      </c>
      <c r="G80" s="11" t="s">
        <v>1890</v>
      </c>
      <c r="H80" s="11" t="s">
        <v>1891</v>
      </c>
      <c r="I80" s="11" t="s">
        <v>1071</v>
      </c>
      <c r="J80" s="11" t="s">
        <v>2324</v>
      </c>
    </row>
    <row r="81" spans="1:10" ht="39" customHeight="1" x14ac:dyDescent="0.25">
      <c r="A81" s="11" t="s">
        <v>261</v>
      </c>
      <c r="B81" s="94" t="s">
        <v>81</v>
      </c>
      <c r="C81" s="94" t="s">
        <v>262</v>
      </c>
      <c r="D81" s="94" t="s">
        <v>1223</v>
      </c>
      <c r="E81" s="12" t="s">
        <v>131</v>
      </c>
      <c r="F81" s="11" t="s">
        <v>1892</v>
      </c>
      <c r="G81" s="11" t="s">
        <v>787</v>
      </c>
      <c r="H81" s="11" t="s">
        <v>1893</v>
      </c>
      <c r="I81" s="11" t="s">
        <v>1071</v>
      </c>
      <c r="J81" s="11" t="s">
        <v>2325</v>
      </c>
    </row>
    <row r="82" spans="1:10" ht="25.95" customHeight="1" x14ac:dyDescent="0.25">
      <c r="A82" s="11" t="s">
        <v>145</v>
      </c>
      <c r="B82" s="94" t="s">
        <v>92</v>
      </c>
      <c r="C82" s="94" t="s">
        <v>146</v>
      </c>
      <c r="D82" s="94" t="s">
        <v>864</v>
      </c>
      <c r="E82" s="12" t="s">
        <v>131</v>
      </c>
      <c r="F82" s="11" t="s">
        <v>1733</v>
      </c>
      <c r="G82" s="11" t="s">
        <v>1894</v>
      </c>
      <c r="H82" s="11" t="s">
        <v>1895</v>
      </c>
      <c r="I82" s="11" t="s">
        <v>828</v>
      </c>
      <c r="J82" s="11" t="s">
        <v>2326</v>
      </c>
    </row>
    <row r="83" spans="1:10" ht="25.95" customHeight="1" x14ac:dyDescent="0.25">
      <c r="A83" s="11" t="s">
        <v>221</v>
      </c>
      <c r="B83" s="94" t="s">
        <v>67</v>
      </c>
      <c r="C83" s="94" t="s">
        <v>222</v>
      </c>
      <c r="D83" s="94" t="s">
        <v>1114</v>
      </c>
      <c r="E83" s="12" t="s">
        <v>156</v>
      </c>
      <c r="F83" s="11" t="s">
        <v>1744</v>
      </c>
      <c r="G83" s="11" t="s">
        <v>1896</v>
      </c>
      <c r="H83" s="11" t="s">
        <v>1897</v>
      </c>
      <c r="I83" s="11" t="s">
        <v>683</v>
      </c>
      <c r="J83" s="11" t="s">
        <v>2327</v>
      </c>
    </row>
    <row r="84" spans="1:10" ht="25.95" customHeight="1" x14ac:dyDescent="0.25">
      <c r="A84" s="11" t="s">
        <v>133</v>
      </c>
      <c r="B84" s="94" t="s">
        <v>92</v>
      </c>
      <c r="C84" s="94" t="s">
        <v>134</v>
      </c>
      <c r="D84" s="94" t="s">
        <v>864</v>
      </c>
      <c r="E84" s="12" t="s">
        <v>131</v>
      </c>
      <c r="F84" s="11" t="s">
        <v>1744</v>
      </c>
      <c r="G84" s="11" t="s">
        <v>1898</v>
      </c>
      <c r="H84" s="11" t="s">
        <v>1899</v>
      </c>
      <c r="I84" s="11" t="s">
        <v>1087</v>
      </c>
      <c r="J84" s="11" t="s">
        <v>2328</v>
      </c>
    </row>
    <row r="85" spans="1:10" ht="25.95" customHeight="1" x14ac:dyDescent="0.25">
      <c r="A85" s="11" t="s">
        <v>407</v>
      </c>
      <c r="B85" s="94" t="s">
        <v>67</v>
      </c>
      <c r="C85" s="94" t="s">
        <v>408</v>
      </c>
      <c r="D85" s="94" t="s">
        <v>1270</v>
      </c>
      <c r="E85" s="12" t="s">
        <v>69</v>
      </c>
      <c r="F85" s="11" t="s">
        <v>1900</v>
      </c>
      <c r="G85" s="11" t="s">
        <v>1901</v>
      </c>
      <c r="H85" s="11" t="s">
        <v>1902</v>
      </c>
      <c r="I85" s="11" t="s">
        <v>1087</v>
      </c>
      <c r="J85" s="11" t="s">
        <v>2329</v>
      </c>
    </row>
    <row r="86" spans="1:10" ht="25.95" customHeight="1" x14ac:dyDescent="0.25">
      <c r="A86" s="11" t="s">
        <v>312</v>
      </c>
      <c r="B86" s="94" t="s">
        <v>67</v>
      </c>
      <c r="C86" s="94" t="s">
        <v>313</v>
      </c>
      <c r="D86" s="94" t="s">
        <v>1313</v>
      </c>
      <c r="E86" s="12" t="s">
        <v>69</v>
      </c>
      <c r="F86" s="11" t="s">
        <v>1776</v>
      </c>
      <c r="G86" s="11" t="s">
        <v>1903</v>
      </c>
      <c r="H86" s="11" t="s">
        <v>1904</v>
      </c>
      <c r="I86" s="11" t="s">
        <v>732</v>
      </c>
      <c r="J86" s="11" t="s">
        <v>2330</v>
      </c>
    </row>
    <row r="87" spans="1:10" ht="25.95" customHeight="1" x14ac:dyDescent="0.25">
      <c r="A87" s="11" t="s">
        <v>139</v>
      </c>
      <c r="B87" s="94" t="s">
        <v>92</v>
      </c>
      <c r="C87" s="94" t="s">
        <v>140</v>
      </c>
      <c r="D87" s="94" t="s">
        <v>864</v>
      </c>
      <c r="E87" s="12" t="s">
        <v>131</v>
      </c>
      <c r="F87" s="11" t="s">
        <v>1744</v>
      </c>
      <c r="G87" s="11" t="s">
        <v>1905</v>
      </c>
      <c r="H87" s="11" t="s">
        <v>1906</v>
      </c>
      <c r="I87" s="11" t="s">
        <v>675</v>
      </c>
      <c r="J87" s="11" t="s">
        <v>2331</v>
      </c>
    </row>
    <row r="88" spans="1:10" ht="39" customHeight="1" x14ac:dyDescent="0.25">
      <c r="A88" s="11" t="s">
        <v>593</v>
      </c>
      <c r="B88" s="94" t="s">
        <v>25</v>
      </c>
      <c r="C88" s="94" t="s">
        <v>594</v>
      </c>
      <c r="D88" s="94" t="s">
        <v>640</v>
      </c>
      <c r="E88" s="12" t="s">
        <v>37</v>
      </c>
      <c r="F88" s="11" t="s">
        <v>1730</v>
      </c>
      <c r="G88" s="11" t="s">
        <v>1907</v>
      </c>
      <c r="H88" s="11" t="s">
        <v>1908</v>
      </c>
      <c r="I88" s="11" t="s">
        <v>1650</v>
      </c>
      <c r="J88" s="11" t="s">
        <v>2332</v>
      </c>
    </row>
    <row r="89" spans="1:10" ht="24" customHeight="1" x14ac:dyDescent="0.25">
      <c r="A89" s="11" t="s">
        <v>543</v>
      </c>
      <c r="B89" s="94" t="s">
        <v>67</v>
      </c>
      <c r="C89" s="94" t="s">
        <v>544</v>
      </c>
      <c r="D89" s="94" t="s">
        <v>624</v>
      </c>
      <c r="E89" s="12" t="s">
        <v>69</v>
      </c>
      <c r="F89" s="11" t="s">
        <v>1909</v>
      </c>
      <c r="G89" s="11" t="s">
        <v>1910</v>
      </c>
      <c r="H89" s="11" t="s">
        <v>1911</v>
      </c>
      <c r="I89" s="11" t="s">
        <v>1650</v>
      </c>
      <c r="J89" s="11" t="s">
        <v>2333</v>
      </c>
    </row>
    <row r="90" spans="1:10" ht="39" customHeight="1" x14ac:dyDescent="0.25">
      <c r="A90" s="11" t="s">
        <v>358</v>
      </c>
      <c r="B90" s="94" t="s">
        <v>81</v>
      </c>
      <c r="C90" s="94" t="s">
        <v>359</v>
      </c>
      <c r="D90" s="94" t="s">
        <v>661</v>
      </c>
      <c r="E90" s="12" t="s">
        <v>83</v>
      </c>
      <c r="F90" s="11" t="s">
        <v>1912</v>
      </c>
      <c r="G90" s="11" t="s">
        <v>1913</v>
      </c>
      <c r="H90" s="11" t="s">
        <v>1914</v>
      </c>
      <c r="I90" s="11" t="s">
        <v>1088</v>
      </c>
      <c r="J90" s="11" t="s">
        <v>2334</v>
      </c>
    </row>
    <row r="91" spans="1:10" ht="39" customHeight="1" x14ac:dyDescent="0.25">
      <c r="A91" s="11" t="s">
        <v>540</v>
      </c>
      <c r="B91" s="94" t="s">
        <v>67</v>
      </c>
      <c r="C91" s="94" t="s">
        <v>541</v>
      </c>
      <c r="D91" s="94" t="s">
        <v>1270</v>
      </c>
      <c r="E91" s="12" t="s">
        <v>69</v>
      </c>
      <c r="F91" s="11" t="s">
        <v>1870</v>
      </c>
      <c r="G91" s="11" t="s">
        <v>1915</v>
      </c>
      <c r="H91" s="11" t="s">
        <v>1916</v>
      </c>
      <c r="I91" s="11" t="s">
        <v>1088</v>
      </c>
      <c r="J91" s="11" t="s">
        <v>2335</v>
      </c>
    </row>
    <row r="92" spans="1:10" ht="25.95" customHeight="1" x14ac:dyDescent="0.25">
      <c r="A92" s="11" t="s">
        <v>129</v>
      </c>
      <c r="B92" s="94" t="s">
        <v>92</v>
      </c>
      <c r="C92" s="94" t="s">
        <v>130</v>
      </c>
      <c r="D92" s="94" t="s">
        <v>864</v>
      </c>
      <c r="E92" s="12" t="s">
        <v>131</v>
      </c>
      <c r="F92" s="11" t="s">
        <v>1744</v>
      </c>
      <c r="G92" s="11" t="s">
        <v>1917</v>
      </c>
      <c r="H92" s="11" t="s">
        <v>1918</v>
      </c>
      <c r="I92" s="11" t="s">
        <v>923</v>
      </c>
      <c r="J92" s="11" t="s">
        <v>2336</v>
      </c>
    </row>
    <row r="93" spans="1:10" ht="39" customHeight="1" x14ac:dyDescent="0.25">
      <c r="A93" s="11" t="s">
        <v>99</v>
      </c>
      <c r="B93" s="94" t="s">
        <v>81</v>
      </c>
      <c r="C93" s="94" t="s">
        <v>100</v>
      </c>
      <c r="D93" s="94" t="s">
        <v>661</v>
      </c>
      <c r="E93" s="12" t="s">
        <v>83</v>
      </c>
      <c r="F93" s="11" t="s">
        <v>1809</v>
      </c>
      <c r="G93" s="11" t="s">
        <v>1919</v>
      </c>
      <c r="H93" s="11" t="s">
        <v>1920</v>
      </c>
      <c r="I93" s="11" t="s">
        <v>923</v>
      </c>
      <c r="J93" s="11" t="s">
        <v>2337</v>
      </c>
    </row>
    <row r="94" spans="1:10" ht="24" customHeight="1" x14ac:dyDescent="0.25">
      <c r="A94" s="11" t="s">
        <v>432</v>
      </c>
      <c r="B94" s="94" t="s">
        <v>67</v>
      </c>
      <c r="C94" s="94" t="s">
        <v>433</v>
      </c>
      <c r="D94" s="94" t="s">
        <v>624</v>
      </c>
      <c r="E94" s="12" t="s">
        <v>69</v>
      </c>
      <c r="F94" s="11" t="s">
        <v>1921</v>
      </c>
      <c r="G94" s="11" t="s">
        <v>1922</v>
      </c>
      <c r="H94" s="11" t="s">
        <v>1923</v>
      </c>
      <c r="I94" s="11" t="s">
        <v>923</v>
      </c>
      <c r="J94" s="11" t="s">
        <v>2338</v>
      </c>
    </row>
    <row r="95" spans="1:10" ht="25.95" customHeight="1" x14ac:dyDescent="0.25">
      <c r="A95" s="11" t="s">
        <v>318</v>
      </c>
      <c r="B95" s="94" t="s">
        <v>67</v>
      </c>
      <c r="C95" s="94" t="s">
        <v>319</v>
      </c>
      <c r="D95" s="94" t="s">
        <v>1381</v>
      </c>
      <c r="E95" s="12" t="s">
        <v>69</v>
      </c>
      <c r="F95" s="11" t="s">
        <v>1806</v>
      </c>
      <c r="G95" s="11" t="s">
        <v>1924</v>
      </c>
      <c r="H95" s="11" t="s">
        <v>1925</v>
      </c>
      <c r="I95" s="11" t="s">
        <v>923</v>
      </c>
      <c r="J95" s="11" t="s">
        <v>2339</v>
      </c>
    </row>
    <row r="96" spans="1:10" ht="25.95" customHeight="1" x14ac:dyDescent="0.25">
      <c r="A96" s="11" t="s">
        <v>309</v>
      </c>
      <c r="B96" s="94" t="s">
        <v>67</v>
      </c>
      <c r="C96" s="94" t="s">
        <v>310</v>
      </c>
      <c r="D96" s="94" t="s">
        <v>1270</v>
      </c>
      <c r="E96" s="12" t="s">
        <v>69</v>
      </c>
      <c r="F96" s="11" t="s">
        <v>1806</v>
      </c>
      <c r="G96" s="11" t="s">
        <v>1926</v>
      </c>
      <c r="H96" s="11" t="s">
        <v>1927</v>
      </c>
      <c r="I96" s="11" t="s">
        <v>765</v>
      </c>
      <c r="J96" s="11" t="s">
        <v>2340</v>
      </c>
    </row>
    <row r="97" spans="1:10" ht="25.95" customHeight="1" x14ac:dyDescent="0.25">
      <c r="A97" s="11" t="s">
        <v>392</v>
      </c>
      <c r="B97" s="94" t="s">
        <v>81</v>
      </c>
      <c r="C97" s="94" t="s">
        <v>393</v>
      </c>
      <c r="D97" s="94" t="s">
        <v>1455</v>
      </c>
      <c r="E97" s="12" t="s">
        <v>83</v>
      </c>
      <c r="F97" s="11" t="s">
        <v>1747</v>
      </c>
      <c r="G97" s="11" t="s">
        <v>1928</v>
      </c>
      <c r="H97" s="11" t="s">
        <v>1929</v>
      </c>
      <c r="I97" s="11" t="s">
        <v>765</v>
      </c>
      <c r="J97" s="11" t="s">
        <v>2341</v>
      </c>
    </row>
    <row r="98" spans="1:10" ht="52.2" customHeight="1" x14ac:dyDescent="0.25">
      <c r="A98" s="11" t="s">
        <v>51</v>
      </c>
      <c r="B98" s="94" t="s">
        <v>25</v>
      </c>
      <c r="C98" s="94" t="s">
        <v>52</v>
      </c>
      <c r="D98" s="94" t="s">
        <v>640</v>
      </c>
      <c r="E98" s="12" t="s">
        <v>37</v>
      </c>
      <c r="F98" s="11" t="s">
        <v>1930</v>
      </c>
      <c r="G98" s="11" t="s">
        <v>1931</v>
      </c>
      <c r="H98" s="11" t="s">
        <v>1931</v>
      </c>
      <c r="I98" s="11" t="s">
        <v>765</v>
      </c>
      <c r="J98" s="11" t="s">
        <v>2342</v>
      </c>
    </row>
    <row r="99" spans="1:10" ht="25.95" customHeight="1" x14ac:dyDescent="0.25">
      <c r="A99" s="11" t="s">
        <v>562</v>
      </c>
      <c r="B99" s="94" t="s">
        <v>67</v>
      </c>
      <c r="C99" s="94" t="s">
        <v>563</v>
      </c>
      <c r="D99" s="94" t="s">
        <v>661</v>
      </c>
      <c r="E99" s="12" t="s">
        <v>69</v>
      </c>
      <c r="F99" s="11" t="s">
        <v>1744</v>
      </c>
      <c r="G99" s="11" t="s">
        <v>1932</v>
      </c>
      <c r="H99" s="11" t="s">
        <v>1933</v>
      </c>
      <c r="I99" s="11" t="s">
        <v>689</v>
      </c>
      <c r="J99" s="11" t="s">
        <v>2343</v>
      </c>
    </row>
    <row r="100" spans="1:10" ht="25.95" customHeight="1" x14ac:dyDescent="0.25">
      <c r="A100" s="20" t="s">
        <v>327</v>
      </c>
      <c r="B100" s="98" t="s">
        <v>67</v>
      </c>
      <c r="C100" s="98" t="s">
        <v>328</v>
      </c>
      <c r="D100" s="98" t="s">
        <v>1270</v>
      </c>
      <c r="E100" s="21" t="s">
        <v>69</v>
      </c>
      <c r="F100" s="20" t="s">
        <v>1776</v>
      </c>
      <c r="G100" s="20" t="s">
        <v>1934</v>
      </c>
      <c r="H100" s="20" t="s">
        <v>1935</v>
      </c>
      <c r="I100" s="20" t="s">
        <v>933</v>
      </c>
      <c r="J100" s="20" t="s">
        <v>2344</v>
      </c>
    </row>
    <row r="101" spans="1:10" ht="25.95" customHeight="1" x14ac:dyDescent="0.25">
      <c r="A101" s="20" t="s">
        <v>416</v>
      </c>
      <c r="B101" s="98" t="s">
        <v>67</v>
      </c>
      <c r="C101" s="98" t="s">
        <v>417</v>
      </c>
      <c r="D101" s="98" t="s">
        <v>1460</v>
      </c>
      <c r="E101" s="21" t="s">
        <v>69</v>
      </c>
      <c r="F101" s="20" t="s">
        <v>1747</v>
      </c>
      <c r="G101" s="20" t="s">
        <v>1936</v>
      </c>
      <c r="H101" s="20" t="s">
        <v>1937</v>
      </c>
      <c r="I101" s="20" t="s">
        <v>933</v>
      </c>
      <c r="J101" s="20" t="s">
        <v>2345</v>
      </c>
    </row>
    <row r="102" spans="1:10" ht="25.95" customHeight="1" x14ac:dyDescent="0.25">
      <c r="A102" s="20" t="s">
        <v>401</v>
      </c>
      <c r="B102" s="98" t="s">
        <v>67</v>
      </c>
      <c r="C102" s="98" t="s">
        <v>402</v>
      </c>
      <c r="D102" s="98" t="s">
        <v>1460</v>
      </c>
      <c r="E102" s="21" t="s">
        <v>69</v>
      </c>
      <c r="F102" s="20" t="s">
        <v>1747</v>
      </c>
      <c r="G102" s="20" t="s">
        <v>1938</v>
      </c>
      <c r="H102" s="20" t="s">
        <v>1939</v>
      </c>
      <c r="I102" s="20" t="s">
        <v>933</v>
      </c>
      <c r="J102" s="20" t="s">
        <v>2346</v>
      </c>
    </row>
    <row r="103" spans="1:10" ht="25.95" customHeight="1" x14ac:dyDescent="0.25">
      <c r="A103" s="20" t="s">
        <v>167</v>
      </c>
      <c r="B103" s="98" t="s">
        <v>67</v>
      </c>
      <c r="C103" s="98" t="s">
        <v>168</v>
      </c>
      <c r="D103" s="98" t="s">
        <v>881</v>
      </c>
      <c r="E103" s="21" t="s">
        <v>156</v>
      </c>
      <c r="F103" s="20" t="s">
        <v>1730</v>
      </c>
      <c r="G103" s="20" t="s">
        <v>1940</v>
      </c>
      <c r="H103" s="20" t="s">
        <v>1941</v>
      </c>
      <c r="I103" s="20" t="s">
        <v>933</v>
      </c>
      <c r="J103" s="20" t="s">
        <v>2347</v>
      </c>
    </row>
    <row r="104" spans="1:10" ht="39" customHeight="1" x14ac:dyDescent="0.25">
      <c r="A104" s="20" t="s">
        <v>487</v>
      </c>
      <c r="B104" s="98" t="s">
        <v>81</v>
      </c>
      <c r="C104" s="98" t="s">
        <v>488</v>
      </c>
      <c r="D104" s="98" t="s">
        <v>1525</v>
      </c>
      <c r="E104" s="21" t="s">
        <v>83</v>
      </c>
      <c r="F104" s="20" t="s">
        <v>1809</v>
      </c>
      <c r="G104" s="20" t="s">
        <v>1942</v>
      </c>
      <c r="H104" s="20" t="s">
        <v>1943</v>
      </c>
      <c r="I104" s="20" t="s">
        <v>679</v>
      </c>
      <c r="J104" s="20" t="s">
        <v>2348</v>
      </c>
    </row>
    <row r="105" spans="1:10" ht="25.95" customHeight="1" x14ac:dyDescent="0.25">
      <c r="A105" s="20" t="s">
        <v>554</v>
      </c>
      <c r="B105" s="98" t="s">
        <v>67</v>
      </c>
      <c r="C105" s="98" t="s">
        <v>555</v>
      </c>
      <c r="D105" s="98" t="s">
        <v>1658</v>
      </c>
      <c r="E105" s="21" t="s">
        <v>69</v>
      </c>
      <c r="F105" s="20" t="s">
        <v>1744</v>
      </c>
      <c r="G105" s="20" t="s">
        <v>1944</v>
      </c>
      <c r="H105" s="20" t="s">
        <v>1945</v>
      </c>
      <c r="I105" s="20" t="s">
        <v>679</v>
      </c>
      <c r="J105" s="20" t="s">
        <v>2349</v>
      </c>
    </row>
    <row r="106" spans="1:10" ht="39" customHeight="1" x14ac:dyDescent="0.25">
      <c r="A106" s="20" t="s">
        <v>283</v>
      </c>
      <c r="B106" s="98" t="s">
        <v>81</v>
      </c>
      <c r="C106" s="98" t="s">
        <v>284</v>
      </c>
      <c r="D106" s="98" t="s">
        <v>1156</v>
      </c>
      <c r="E106" s="21" t="s">
        <v>131</v>
      </c>
      <c r="F106" s="20" t="s">
        <v>1921</v>
      </c>
      <c r="G106" s="20" t="s">
        <v>1946</v>
      </c>
      <c r="H106" s="20" t="s">
        <v>1947</v>
      </c>
      <c r="I106" s="20" t="s">
        <v>914</v>
      </c>
      <c r="J106" s="20" t="s">
        <v>2350</v>
      </c>
    </row>
    <row r="107" spans="1:10" ht="24" customHeight="1" x14ac:dyDescent="0.25">
      <c r="A107" s="20" t="s">
        <v>373</v>
      </c>
      <c r="B107" s="98" t="s">
        <v>67</v>
      </c>
      <c r="C107" s="98" t="s">
        <v>374</v>
      </c>
      <c r="D107" s="98" t="s">
        <v>661</v>
      </c>
      <c r="E107" s="21" t="s">
        <v>69</v>
      </c>
      <c r="F107" s="20" t="s">
        <v>1806</v>
      </c>
      <c r="G107" s="20" t="s">
        <v>1948</v>
      </c>
      <c r="H107" s="20" t="s">
        <v>1949</v>
      </c>
      <c r="I107" s="20" t="s">
        <v>914</v>
      </c>
      <c r="J107" s="20" t="s">
        <v>2351</v>
      </c>
    </row>
    <row r="108" spans="1:10" ht="24" customHeight="1" x14ac:dyDescent="0.25">
      <c r="A108" s="20" t="s">
        <v>151</v>
      </c>
      <c r="B108" s="98" t="s">
        <v>92</v>
      </c>
      <c r="C108" s="98" t="s">
        <v>152</v>
      </c>
      <c r="D108" s="98" t="s">
        <v>864</v>
      </c>
      <c r="E108" s="21" t="s">
        <v>131</v>
      </c>
      <c r="F108" s="20" t="s">
        <v>1733</v>
      </c>
      <c r="G108" s="20" t="s">
        <v>1950</v>
      </c>
      <c r="H108" s="20" t="s">
        <v>1951</v>
      </c>
      <c r="I108" s="20" t="s">
        <v>827</v>
      </c>
      <c r="J108" s="20" t="s">
        <v>2352</v>
      </c>
    </row>
    <row r="109" spans="1:10" ht="52.2" customHeight="1" x14ac:dyDescent="0.25">
      <c r="A109" s="20" t="s">
        <v>245</v>
      </c>
      <c r="B109" s="98" t="s">
        <v>81</v>
      </c>
      <c r="C109" s="98" t="s">
        <v>246</v>
      </c>
      <c r="D109" s="98" t="s">
        <v>1159</v>
      </c>
      <c r="E109" s="21" t="s">
        <v>83</v>
      </c>
      <c r="F109" s="20" t="s">
        <v>1870</v>
      </c>
      <c r="G109" s="20" t="s">
        <v>1952</v>
      </c>
      <c r="H109" s="20" t="s">
        <v>1953</v>
      </c>
      <c r="I109" s="20" t="s">
        <v>827</v>
      </c>
      <c r="J109" s="20" t="s">
        <v>2353</v>
      </c>
    </row>
    <row r="110" spans="1:10" ht="25.95" customHeight="1" x14ac:dyDescent="0.25">
      <c r="A110" s="20" t="s">
        <v>349</v>
      </c>
      <c r="B110" s="98" t="s">
        <v>67</v>
      </c>
      <c r="C110" s="98" t="s">
        <v>350</v>
      </c>
      <c r="D110" s="98" t="s">
        <v>1405</v>
      </c>
      <c r="E110" s="21" t="s">
        <v>69</v>
      </c>
      <c r="F110" s="20" t="s">
        <v>1870</v>
      </c>
      <c r="G110" s="20" t="s">
        <v>1954</v>
      </c>
      <c r="H110" s="20" t="s">
        <v>1955</v>
      </c>
      <c r="I110" s="20" t="s">
        <v>827</v>
      </c>
      <c r="J110" s="20" t="s">
        <v>2354</v>
      </c>
    </row>
    <row r="111" spans="1:10" ht="25.95" customHeight="1" x14ac:dyDescent="0.25">
      <c r="A111" s="20" t="s">
        <v>426</v>
      </c>
      <c r="B111" s="98" t="s">
        <v>25</v>
      </c>
      <c r="C111" s="98" t="s">
        <v>427</v>
      </c>
      <c r="D111" s="98" t="s">
        <v>624</v>
      </c>
      <c r="E111" s="21" t="s">
        <v>37</v>
      </c>
      <c r="F111" s="20" t="s">
        <v>1921</v>
      </c>
      <c r="G111" s="20" t="s">
        <v>1910</v>
      </c>
      <c r="H111" s="20" t="s">
        <v>1956</v>
      </c>
      <c r="I111" s="20" t="s">
        <v>827</v>
      </c>
      <c r="J111" s="20" t="s">
        <v>2355</v>
      </c>
    </row>
    <row r="112" spans="1:10" ht="52.2" customHeight="1" x14ac:dyDescent="0.25">
      <c r="A112" s="20" t="s">
        <v>254</v>
      </c>
      <c r="B112" s="98" t="s">
        <v>81</v>
      </c>
      <c r="C112" s="98" t="s">
        <v>255</v>
      </c>
      <c r="D112" s="98" t="s">
        <v>1209</v>
      </c>
      <c r="E112" s="21" t="s">
        <v>256</v>
      </c>
      <c r="F112" s="20" t="s">
        <v>1753</v>
      </c>
      <c r="G112" s="20" t="s">
        <v>1957</v>
      </c>
      <c r="H112" s="20" t="s">
        <v>1958</v>
      </c>
      <c r="I112" s="20" t="s">
        <v>912</v>
      </c>
      <c r="J112" s="20" t="s">
        <v>2356</v>
      </c>
    </row>
    <row r="113" spans="1:10" ht="25.95" customHeight="1" x14ac:dyDescent="0.25">
      <c r="A113" s="20" t="s">
        <v>170</v>
      </c>
      <c r="B113" s="98" t="s">
        <v>67</v>
      </c>
      <c r="C113" s="98" t="s">
        <v>171</v>
      </c>
      <c r="D113" s="98" t="s">
        <v>881</v>
      </c>
      <c r="E113" s="21" t="s">
        <v>156</v>
      </c>
      <c r="F113" s="20" t="s">
        <v>1744</v>
      </c>
      <c r="G113" s="20" t="s">
        <v>1959</v>
      </c>
      <c r="H113" s="20" t="s">
        <v>1960</v>
      </c>
      <c r="I113" s="20" t="s">
        <v>912</v>
      </c>
      <c r="J113" s="20" t="s">
        <v>2357</v>
      </c>
    </row>
    <row r="114" spans="1:10" ht="25.95" customHeight="1" x14ac:dyDescent="0.25">
      <c r="A114" s="20" t="s">
        <v>429</v>
      </c>
      <c r="B114" s="98" t="s">
        <v>25</v>
      </c>
      <c r="C114" s="98" t="s">
        <v>430</v>
      </c>
      <c r="D114" s="98" t="s">
        <v>624</v>
      </c>
      <c r="E114" s="21" t="s">
        <v>37</v>
      </c>
      <c r="F114" s="20" t="s">
        <v>1750</v>
      </c>
      <c r="G114" s="20" t="s">
        <v>1961</v>
      </c>
      <c r="H114" s="20" t="s">
        <v>1962</v>
      </c>
      <c r="I114" s="20" t="s">
        <v>891</v>
      </c>
      <c r="J114" s="20" t="s">
        <v>2358</v>
      </c>
    </row>
    <row r="115" spans="1:10" ht="52.2" customHeight="1" x14ac:dyDescent="0.25">
      <c r="A115" s="20" t="s">
        <v>71</v>
      </c>
      <c r="B115" s="98" t="s">
        <v>67</v>
      </c>
      <c r="C115" s="98" t="s">
        <v>72</v>
      </c>
      <c r="D115" s="98" t="s">
        <v>661</v>
      </c>
      <c r="E115" s="21" t="s">
        <v>69</v>
      </c>
      <c r="F115" s="20" t="s">
        <v>1809</v>
      </c>
      <c r="G115" s="20" t="s">
        <v>1963</v>
      </c>
      <c r="H115" s="20" t="s">
        <v>1964</v>
      </c>
      <c r="I115" s="20" t="s">
        <v>891</v>
      </c>
      <c r="J115" s="20" t="s">
        <v>2359</v>
      </c>
    </row>
    <row r="116" spans="1:10" ht="24" customHeight="1" x14ac:dyDescent="0.25">
      <c r="A116" s="20" t="s">
        <v>444</v>
      </c>
      <c r="B116" s="98" t="s">
        <v>92</v>
      </c>
      <c r="C116" s="98" t="s">
        <v>445</v>
      </c>
      <c r="D116" s="98" t="s">
        <v>624</v>
      </c>
      <c r="E116" s="21" t="s">
        <v>83</v>
      </c>
      <c r="F116" s="20" t="s">
        <v>1733</v>
      </c>
      <c r="G116" s="20" t="s">
        <v>1965</v>
      </c>
      <c r="H116" s="20" t="s">
        <v>1966</v>
      </c>
      <c r="I116" s="20" t="s">
        <v>891</v>
      </c>
      <c r="J116" s="20" t="s">
        <v>2360</v>
      </c>
    </row>
    <row r="117" spans="1:10" ht="24" customHeight="1" x14ac:dyDescent="0.25">
      <c r="A117" s="20" t="s">
        <v>435</v>
      </c>
      <c r="B117" s="98" t="s">
        <v>67</v>
      </c>
      <c r="C117" s="98" t="s">
        <v>436</v>
      </c>
      <c r="D117" s="98" t="s">
        <v>624</v>
      </c>
      <c r="E117" s="21" t="s">
        <v>69</v>
      </c>
      <c r="F117" s="20" t="s">
        <v>1744</v>
      </c>
      <c r="G117" s="20" t="s">
        <v>1644</v>
      </c>
      <c r="H117" s="20" t="s">
        <v>1967</v>
      </c>
      <c r="I117" s="20" t="s">
        <v>891</v>
      </c>
      <c r="J117" s="20" t="s">
        <v>2361</v>
      </c>
    </row>
    <row r="118" spans="1:10" ht="39" customHeight="1" x14ac:dyDescent="0.25">
      <c r="A118" s="20" t="s">
        <v>441</v>
      </c>
      <c r="B118" s="98" t="s">
        <v>81</v>
      </c>
      <c r="C118" s="98" t="s">
        <v>442</v>
      </c>
      <c r="D118" s="98" t="s">
        <v>624</v>
      </c>
      <c r="E118" s="21" t="s">
        <v>83</v>
      </c>
      <c r="F118" s="20" t="s">
        <v>1744</v>
      </c>
      <c r="G118" s="20" t="s">
        <v>1968</v>
      </c>
      <c r="H118" s="20" t="s">
        <v>1969</v>
      </c>
      <c r="I118" s="20" t="s">
        <v>891</v>
      </c>
      <c r="J118" s="20" t="s">
        <v>2362</v>
      </c>
    </row>
    <row r="119" spans="1:10" ht="24" customHeight="1" x14ac:dyDescent="0.25">
      <c r="A119" s="20" t="s">
        <v>447</v>
      </c>
      <c r="B119" s="98" t="s">
        <v>92</v>
      </c>
      <c r="C119" s="98" t="s">
        <v>448</v>
      </c>
      <c r="D119" s="98" t="s">
        <v>624</v>
      </c>
      <c r="E119" s="21" t="s">
        <v>83</v>
      </c>
      <c r="F119" s="20" t="s">
        <v>1733</v>
      </c>
      <c r="G119" s="20" t="s">
        <v>1970</v>
      </c>
      <c r="H119" s="20" t="s">
        <v>1971</v>
      </c>
      <c r="I119" s="20" t="s">
        <v>891</v>
      </c>
      <c r="J119" s="20" t="s">
        <v>2363</v>
      </c>
    </row>
    <row r="120" spans="1:10" ht="25.95" customHeight="1" x14ac:dyDescent="0.25">
      <c r="A120" s="20" t="s">
        <v>176</v>
      </c>
      <c r="B120" s="98" t="s">
        <v>67</v>
      </c>
      <c r="C120" s="98" t="s">
        <v>177</v>
      </c>
      <c r="D120" s="98" t="s">
        <v>935</v>
      </c>
      <c r="E120" s="21" t="s">
        <v>156</v>
      </c>
      <c r="F120" s="20" t="s">
        <v>1744</v>
      </c>
      <c r="G120" s="20" t="s">
        <v>1972</v>
      </c>
      <c r="H120" s="20" t="s">
        <v>1973</v>
      </c>
      <c r="I120" s="20" t="s">
        <v>946</v>
      </c>
      <c r="J120" s="20" t="s">
        <v>2364</v>
      </c>
    </row>
    <row r="121" spans="1:10" ht="52.2" customHeight="1" x14ac:dyDescent="0.25">
      <c r="A121" s="20" t="s">
        <v>248</v>
      </c>
      <c r="B121" s="98" t="s">
        <v>81</v>
      </c>
      <c r="C121" s="98" t="s">
        <v>249</v>
      </c>
      <c r="D121" s="98" t="s">
        <v>1159</v>
      </c>
      <c r="E121" s="21" t="s">
        <v>83</v>
      </c>
      <c r="F121" s="20" t="s">
        <v>1974</v>
      </c>
      <c r="G121" s="20" t="s">
        <v>1975</v>
      </c>
      <c r="H121" s="20" t="s">
        <v>1976</v>
      </c>
      <c r="I121" s="20" t="s">
        <v>946</v>
      </c>
      <c r="J121" s="20" t="s">
        <v>2365</v>
      </c>
    </row>
    <row r="122" spans="1:10" ht="25.95" customHeight="1" x14ac:dyDescent="0.25">
      <c r="A122" s="20" t="s">
        <v>164</v>
      </c>
      <c r="B122" s="98" t="s">
        <v>67</v>
      </c>
      <c r="C122" s="98" t="s">
        <v>165</v>
      </c>
      <c r="D122" s="98" t="s">
        <v>881</v>
      </c>
      <c r="E122" s="21" t="s">
        <v>156</v>
      </c>
      <c r="F122" s="20" t="s">
        <v>1747</v>
      </c>
      <c r="G122" s="20" t="s">
        <v>1977</v>
      </c>
      <c r="H122" s="20" t="s">
        <v>1978</v>
      </c>
      <c r="I122" s="20" t="s">
        <v>946</v>
      </c>
      <c r="J122" s="20" t="s">
        <v>2366</v>
      </c>
    </row>
    <row r="123" spans="1:10" ht="52.2" customHeight="1" x14ac:dyDescent="0.25">
      <c r="A123" s="20" t="s">
        <v>66</v>
      </c>
      <c r="B123" s="98" t="s">
        <v>67</v>
      </c>
      <c r="C123" s="98" t="s">
        <v>68</v>
      </c>
      <c r="D123" s="98" t="s">
        <v>661</v>
      </c>
      <c r="E123" s="21" t="s">
        <v>69</v>
      </c>
      <c r="F123" s="20" t="s">
        <v>1809</v>
      </c>
      <c r="G123" s="20" t="s">
        <v>1979</v>
      </c>
      <c r="H123" s="20" t="s">
        <v>1980</v>
      </c>
      <c r="I123" s="20" t="s">
        <v>946</v>
      </c>
      <c r="J123" s="20" t="s">
        <v>2367</v>
      </c>
    </row>
    <row r="124" spans="1:10" ht="25.95" customHeight="1" x14ac:dyDescent="0.25">
      <c r="A124" s="20" t="s">
        <v>352</v>
      </c>
      <c r="B124" s="98" t="s">
        <v>67</v>
      </c>
      <c r="C124" s="98" t="s">
        <v>353</v>
      </c>
      <c r="D124" s="98" t="s">
        <v>1405</v>
      </c>
      <c r="E124" s="21" t="s">
        <v>69</v>
      </c>
      <c r="F124" s="20" t="s">
        <v>1809</v>
      </c>
      <c r="G124" s="20" t="s">
        <v>1981</v>
      </c>
      <c r="H124" s="20" t="s">
        <v>1982</v>
      </c>
      <c r="I124" s="20" t="s">
        <v>973</v>
      </c>
      <c r="J124" s="20" t="s">
        <v>2368</v>
      </c>
    </row>
    <row r="125" spans="1:10" ht="25.95" customHeight="1" x14ac:dyDescent="0.25">
      <c r="A125" s="20" t="s">
        <v>158</v>
      </c>
      <c r="B125" s="98" t="s">
        <v>67</v>
      </c>
      <c r="C125" s="98" t="s">
        <v>159</v>
      </c>
      <c r="D125" s="98" t="s">
        <v>881</v>
      </c>
      <c r="E125" s="21" t="s">
        <v>156</v>
      </c>
      <c r="F125" s="20" t="s">
        <v>1730</v>
      </c>
      <c r="G125" s="20" t="s">
        <v>1717</v>
      </c>
      <c r="H125" s="20" t="s">
        <v>1983</v>
      </c>
      <c r="I125" s="20" t="s">
        <v>973</v>
      </c>
      <c r="J125" s="20" t="s">
        <v>2369</v>
      </c>
    </row>
    <row r="126" spans="1:10" ht="25.95" customHeight="1" x14ac:dyDescent="0.25">
      <c r="A126" s="20" t="s">
        <v>546</v>
      </c>
      <c r="B126" s="98" t="s">
        <v>67</v>
      </c>
      <c r="C126" s="98" t="s">
        <v>547</v>
      </c>
      <c r="D126" s="98" t="s">
        <v>624</v>
      </c>
      <c r="E126" s="21" t="s">
        <v>69</v>
      </c>
      <c r="F126" s="20" t="s">
        <v>1776</v>
      </c>
      <c r="G126" s="20" t="s">
        <v>1984</v>
      </c>
      <c r="H126" s="20" t="s">
        <v>1985</v>
      </c>
      <c r="I126" s="20" t="s">
        <v>973</v>
      </c>
      <c r="J126" s="20" t="s">
        <v>2370</v>
      </c>
    </row>
    <row r="127" spans="1:10" ht="39" customHeight="1" x14ac:dyDescent="0.25">
      <c r="A127" s="20" t="s">
        <v>300</v>
      </c>
      <c r="B127" s="98" t="s">
        <v>81</v>
      </c>
      <c r="C127" s="98" t="s">
        <v>301</v>
      </c>
      <c r="D127" s="98" t="s">
        <v>1223</v>
      </c>
      <c r="E127" s="21" t="s">
        <v>83</v>
      </c>
      <c r="F127" s="20" t="s">
        <v>1744</v>
      </c>
      <c r="G127" s="20" t="s">
        <v>1986</v>
      </c>
      <c r="H127" s="20" t="s">
        <v>1987</v>
      </c>
      <c r="I127" s="20" t="s">
        <v>973</v>
      </c>
      <c r="J127" s="20" t="s">
        <v>2371</v>
      </c>
    </row>
    <row r="128" spans="1:10" ht="39" customHeight="1" x14ac:dyDescent="0.25">
      <c r="A128" s="20" t="s">
        <v>102</v>
      </c>
      <c r="B128" s="98" t="s">
        <v>67</v>
      </c>
      <c r="C128" s="98" t="s">
        <v>103</v>
      </c>
      <c r="D128" s="98" t="s">
        <v>661</v>
      </c>
      <c r="E128" s="21" t="s">
        <v>69</v>
      </c>
      <c r="F128" s="20" t="s">
        <v>1776</v>
      </c>
      <c r="G128" s="20" t="s">
        <v>1988</v>
      </c>
      <c r="H128" s="20" t="s">
        <v>1989</v>
      </c>
      <c r="I128" s="20" t="s">
        <v>973</v>
      </c>
      <c r="J128" s="20" t="s">
        <v>2372</v>
      </c>
    </row>
    <row r="129" spans="1:10" ht="39" customHeight="1" x14ac:dyDescent="0.25">
      <c r="A129" s="20" t="s">
        <v>271</v>
      </c>
      <c r="B129" s="98" t="s">
        <v>81</v>
      </c>
      <c r="C129" s="98" t="s">
        <v>272</v>
      </c>
      <c r="D129" s="98" t="s">
        <v>1194</v>
      </c>
      <c r="E129" s="21" t="s">
        <v>131</v>
      </c>
      <c r="F129" s="20" t="s">
        <v>1990</v>
      </c>
      <c r="G129" s="20" t="s">
        <v>1991</v>
      </c>
      <c r="H129" s="20" t="s">
        <v>1992</v>
      </c>
      <c r="I129" s="20" t="s">
        <v>973</v>
      </c>
      <c r="J129" s="20" t="s">
        <v>2373</v>
      </c>
    </row>
    <row r="130" spans="1:10" ht="52.2" customHeight="1" x14ac:dyDescent="0.25">
      <c r="A130" s="20" t="s">
        <v>280</v>
      </c>
      <c r="B130" s="98" t="s">
        <v>81</v>
      </c>
      <c r="C130" s="98" t="s">
        <v>281</v>
      </c>
      <c r="D130" s="98" t="s">
        <v>1242</v>
      </c>
      <c r="E130" s="21" t="s">
        <v>131</v>
      </c>
      <c r="F130" s="20" t="s">
        <v>1753</v>
      </c>
      <c r="G130" s="20" t="s">
        <v>1993</v>
      </c>
      <c r="H130" s="20" t="s">
        <v>1994</v>
      </c>
      <c r="I130" s="20" t="s">
        <v>973</v>
      </c>
      <c r="J130" s="20" t="s">
        <v>2374</v>
      </c>
    </row>
    <row r="131" spans="1:10" ht="25.95" customHeight="1" x14ac:dyDescent="0.25">
      <c r="A131" s="20" t="s">
        <v>450</v>
      </c>
      <c r="B131" s="98" t="s">
        <v>81</v>
      </c>
      <c r="C131" s="98" t="s">
        <v>451</v>
      </c>
      <c r="D131" s="98" t="s">
        <v>624</v>
      </c>
      <c r="E131" s="21" t="s">
        <v>83</v>
      </c>
      <c r="F131" s="20" t="s">
        <v>1733</v>
      </c>
      <c r="G131" s="20" t="s">
        <v>1995</v>
      </c>
      <c r="H131" s="20" t="s">
        <v>1996</v>
      </c>
      <c r="I131" s="20" t="s">
        <v>973</v>
      </c>
      <c r="J131" s="20" t="s">
        <v>2375</v>
      </c>
    </row>
    <row r="132" spans="1:10" ht="39" customHeight="1" x14ac:dyDescent="0.25">
      <c r="A132" s="20" t="s">
        <v>286</v>
      </c>
      <c r="B132" s="98" t="s">
        <v>81</v>
      </c>
      <c r="C132" s="98" t="s">
        <v>287</v>
      </c>
      <c r="D132" s="98" t="s">
        <v>1156</v>
      </c>
      <c r="E132" s="21" t="s">
        <v>131</v>
      </c>
      <c r="F132" s="20" t="s">
        <v>1747</v>
      </c>
      <c r="G132" s="20" t="s">
        <v>1997</v>
      </c>
      <c r="H132" s="20" t="s">
        <v>1998</v>
      </c>
      <c r="I132" s="20" t="s">
        <v>973</v>
      </c>
      <c r="J132" s="20" t="s">
        <v>2376</v>
      </c>
    </row>
    <row r="133" spans="1:10" ht="25.95" customHeight="1" x14ac:dyDescent="0.25">
      <c r="A133" s="20" t="s">
        <v>173</v>
      </c>
      <c r="B133" s="98" t="s">
        <v>67</v>
      </c>
      <c r="C133" s="98" t="s">
        <v>174</v>
      </c>
      <c r="D133" s="98" t="s">
        <v>881</v>
      </c>
      <c r="E133" s="21" t="s">
        <v>156</v>
      </c>
      <c r="F133" s="20" t="s">
        <v>1733</v>
      </c>
      <c r="G133" s="20" t="s">
        <v>1999</v>
      </c>
      <c r="H133" s="20" t="s">
        <v>2000</v>
      </c>
      <c r="I133" s="20" t="s">
        <v>973</v>
      </c>
      <c r="J133" s="20" t="s">
        <v>2377</v>
      </c>
    </row>
    <row r="134" spans="1:10" ht="25.95" customHeight="1" x14ac:dyDescent="0.25">
      <c r="A134" s="20" t="s">
        <v>161</v>
      </c>
      <c r="B134" s="98" t="s">
        <v>67</v>
      </c>
      <c r="C134" s="98" t="s">
        <v>162</v>
      </c>
      <c r="D134" s="98" t="s">
        <v>881</v>
      </c>
      <c r="E134" s="21" t="s">
        <v>156</v>
      </c>
      <c r="F134" s="20" t="s">
        <v>1747</v>
      </c>
      <c r="G134" s="20" t="s">
        <v>2001</v>
      </c>
      <c r="H134" s="20" t="s">
        <v>2002</v>
      </c>
      <c r="I134" s="20" t="s">
        <v>973</v>
      </c>
      <c r="J134" s="20" t="s">
        <v>2378</v>
      </c>
    </row>
    <row r="135" spans="1:10" ht="25.95" customHeight="1" x14ac:dyDescent="0.25">
      <c r="A135" s="20" t="s">
        <v>423</v>
      </c>
      <c r="B135" s="98" t="s">
        <v>25</v>
      </c>
      <c r="C135" s="98" t="s">
        <v>424</v>
      </c>
      <c r="D135" s="98" t="s">
        <v>624</v>
      </c>
      <c r="E135" s="21" t="s">
        <v>37</v>
      </c>
      <c r="F135" s="20" t="s">
        <v>1750</v>
      </c>
      <c r="G135" s="20" t="s">
        <v>2003</v>
      </c>
      <c r="H135" s="20" t="s">
        <v>2004</v>
      </c>
      <c r="I135" s="20" t="s">
        <v>973</v>
      </c>
      <c r="J135" s="20" t="s">
        <v>2379</v>
      </c>
    </row>
    <row r="136" spans="1:10" ht="25.95" customHeight="1" x14ac:dyDescent="0.25">
      <c r="A136" s="20" t="s">
        <v>154</v>
      </c>
      <c r="B136" s="98" t="s">
        <v>67</v>
      </c>
      <c r="C136" s="98" t="s">
        <v>155</v>
      </c>
      <c r="D136" s="98" t="s">
        <v>881</v>
      </c>
      <c r="E136" s="21" t="s">
        <v>156</v>
      </c>
      <c r="F136" s="20" t="s">
        <v>1730</v>
      </c>
      <c r="G136" s="20" t="s">
        <v>1086</v>
      </c>
      <c r="H136" s="20" t="s">
        <v>2005</v>
      </c>
      <c r="I136" s="20" t="s">
        <v>973</v>
      </c>
      <c r="J136" s="20" t="s">
        <v>2380</v>
      </c>
    </row>
    <row r="137" spans="1:10" ht="52.2" customHeight="1" x14ac:dyDescent="0.25">
      <c r="A137" s="20" t="s">
        <v>77</v>
      </c>
      <c r="B137" s="98" t="s">
        <v>67</v>
      </c>
      <c r="C137" s="98" t="s">
        <v>78</v>
      </c>
      <c r="D137" s="98" t="s">
        <v>661</v>
      </c>
      <c r="E137" s="21" t="s">
        <v>69</v>
      </c>
      <c r="F137" s="20" t="s">
        <v>1870</v>
      </c>
      <c r="G137" s="20" t="s">
        <v>2006</v>
      </c>
      <c r="H137" s="20" t="s">
        <v>2007</v>
      </c>
      <c r="I137" s="20" t="s">
        <v>973</v>
      </c>
      <c r="J137" s="20" t="s">
        <v>2381</v>
      </c>
    </row>
    <row r="138" spans="1:10" ht="24" customHeight="1" x14ac:dyDescent="0.25">
      <c r="A138" s="20" t="s">
        <v>453</v>
      </c>
      <c r="B138" s="98" t="s">
        <v>67</v>
      </c>
      <c r="C138" s="98" t="s">
        <v>454</v>
      </c>
      <c r="D138" s="98" t="s">
        <v>624</v>
      </c>
      <c r="E138" s="21" t="s">
        <v>69</v>
      </c>
      <c r="F138" s="20" t="s">
        <v>1733</v>
      </c>
      <c r="G138" s="20" t="s">
        <v>2008</v>
      </c>
      <c r="H138" s="20" t="s">
        <v>2009</v>
      </c>
      <c r="I138" s="20" t="s">
        <v>973</v>
      </c>
      <c r="J138" s="20" t="s">
        <v>2382</v>
      </c>
    </row>
    <row r="139" spans="1:10" ht="39" customHeight="1" x14ac:dyDescent="0.25">
      <c r="A139" s="20" t="s">
        <v>481</v>
      </c>
      <c r="B139" s="98" t="s">
        <v>67</v>
      </c>
      <c r="C139" s="98" t="s">
        <v>482</v>
      </c>
      <c r="D139" s="98" t="s">
        <v>1516</v>
      </c>
      <c r="E139" s="21" t="s">
        <v>69</v>
      </c>
      <c r="F139" s="20" t="s">
        <v>1793</v>
      </c>
      <c r="G139" s="20" t="s">
        <v>2010</v>
      </c>
      <c r="H139" s="20" t="s">
        <v>2011</v>
      </c>
      <c r="I139" s="20" t="s">
        <v>973</v>
      </c>
      <c r="J139" s="20" t="s">
        <v>2383</v>
      </c>
    </row>
    <row r="140" spans="1:10" ht="25.95" customHeight="1" x14ac:dyDescent="0.25">
      <c r="A140" s="20" t="s">
        <v>395</v>
      </c>
      <c r="B140" s="98" t="s">
        <v>67</v>
      </c>
      <c r="C140" s="98" t="s">
        <v>396</v>
      </c>
      <c r="D140" s="98" t="s">
        <v>1460</v>
      </c>
      <c r="E140" s="21" t="s">
        <v>69</v>
      </c>
      <c r="F140" s="20" t="s">
        <v>1744</v>
      </c>
      <c r="G140" s="20" t="s">
        <v>2012</v>
      </c>
      <c r="H140" s="20" t="s">
        <v>2013</v>
      </c>
      <c r="I140" s="20" t="s">
        <v>973</v>
      </c>
      <c r="J140" s="20" t="s">
        <v>2384</v>
      </c>
    </row>
    <row r="141" spans="1:10" ht="25.95" customHeight="1" x14ac:dyDescent="0.25">
      <c r="A141" s="20" t="s">
        <v>182</v>
      </c>
      <c r="B141" s="98" t="s">
        <v>67</v>
      </c>
      <c r="C141" s="98" t="s">
        <v>183</v>
      </c>
      <c r="D141" s="98" t="s">
        <v>935</v>
      </c>
      <c r="E141" s="21" t="s">
        <v>156</v>
      </c>
      <c r="F141" s="20" t="s">
        <v>1744</v>
      </c>
      <c r="G141" s="20" t="s">
        <v>2014</v>
      </c>
      <c r="H141" s="20" t="s">
        <v>2015</v>
      </c>
      <c r="I141" s="20" t="s">
        <v>973</v>
      </c>
      <c r="J141" s="20" t="s">
        <v>2385</v>
      </c>
    </row>
    <row r="142" spans="1:10" ht="39" customHeight="1" x14ac:dyDescent="0.25">
      <c r="A142" s="20" t="s">
        <v>297</v>
      </c>
      <c r="B142" s="98" t="s">
        <v>81</v>
      </c>
      <c r="C142" s="98" t="s">
        <v>298</v>
      </c>
      <c r="D142" s="98" t="s">
        <v>1223</v>
      </c>
      <c r="E142" s="21" t="s">
        <v>83</v>
      </c>
      <c r="F142" s="20" t="s">
        <v>1744</v>
      </c>
      <c r="G142" s="20" t="s">
        <v>2016</v>
      </c>
      <c r="H142" s="20" t="s">
        <v>2017</v>
      </c>
      <c r="I142" s="20" t="s">
        <v>718</v>
      </c>
      <c r="J142" s="20" t="s">
        <v>2386</v>
      </c>
    </row>
    <row r="143" spans="1:10" ht="52.2" customHeight="1" x14ac:dyDescent="0.25">
      <c r="A143" s="20" t="s">
        <v>74</v>
      </c>
      <c r="B143" s="98" t="s">
        <v>67</v>
      </c>
      <c r="C143" s="98" t="s">
        <v>75</v>
      </c>
      <c r="D143" s="98" t="s">
        <v>661</v>
      </c>
      <c r="E143" s="21" t="s">
        <v>69</v>
      </c>
      <c r="F143" s="20" t="s">
        <v>1870</v>
      </c>
      <c r="G143" s="20" t="s">
        <v>2018</v>
      </c>
      <c r="H143" s="20" t="s">
        <v>2019</v>
      </c>
      <c r="I143" s="20" t="s">
        <v>718</v>
      </c>
      <c r="J143" s="20" t="s">
        <v>2387</v>
      </c>
    </row>
    <row r="144" spans="1:10" ht="24" customHeight="1" x14ac:dyDescent="0.25">
      <c r="A144" s="20" t="s">
        <v>370</v>
      </c>
      <c r="B144" s="98" t="s">
        <v>67</v>
      </c>
      <c r="C144" s="98" t="s">
        <v>371</v>
      </c>
      <c r="D144" s="98" t="s">
        <v>661</v>
      </c>
      <c r="E144" s="21" t="s">
        <v>69</v>
      </c>
      <c r="F144" s="20" t="s">
        <v>1809</v>
      </c>
      <c r="G144" s="20" t="s">
        <v>2020</v>
      </c>
      <c r="H144" s="20" t="s">
        <v>2021</v>
      </c>
      <c r="I144" s="20" t="s">
        <v>718</v>
      </c>
      <c r="J144" s="20" t="s">
        <v>2388</v>
      </c>
    </row>
    <row r="145" spans="1:10" ht="52.2" customHeight="1" x14ac:dyDescent="0.25">
      <c r="A145" s="20" t="s">
        <v>242</v>
      </c>
      <c r="B145" s="98" t="s">
        <v>81</v>
      </c>
      <c r="C145" s="98" t="s">
        <v>243</v>
      </c>
      <c r="D145" s="98" t="s">
        <v>1146</v>
      </c>
      <c r="E145" s="21" t="s">
        <v>83</v>
      </c>
      <c r="F145" s="20" t="s">
        <v>1930</v>
      </c>
      <c r="G145" s="20" t="s">
        <v>2022</v>
      </c>
      <c r="H145" s="20" t="s">
        <v>2022</v>
      </c>
      <c r="I145" s="20" t="s">
        <v>718</v>
      </c>
      <c r="J145" s="20" t="s">
        <v>2389</v>
      </c>
    </row>
    <row r="146" spans="1:10" ht="39" customHeight="1" x14ac:dyDescent="0.25">
      <c r="A146" s="20" t="s">
        <v>484</v>
      </c>
      <c r="B146" s="98" t="s">
        <v>81</v>
      </c>
      <c r="C146" s="98" t="s">
        <v>485</v>
      </c>
      <c r="D146" s="98" t="s">
        <v>1525</v>
      </c>
      <c r="E146" s="21" t="s">
        <v>83</v>
      </c>
      <c r="F146" s="20" t="s">
        <v>1809</v>
      </c>
      <c r="G146" s="20" t="s">
        <v>2023</v>
      </c>
      <c r="H146" s="20" t="s">
        <v>2024</v>
      </c>
      <c r="I146" s="20" t="s">
        <v>718</v>
      </c>
      <c r="J146" s="20" t="s">
        <v>2390</v>
      </c>
    </row>
    <row r="147" spans="1:10" ht="39" customHeight="1" x14ac:dyDescent="0.25">
      <c r="A147" s="20" t="s">
        <v>324</v>
      </c>
      <c r="B147" s="98" t="s">
        <v>81</v>
      </c>
      <c r="C147" s="98" t="s">
        <v>325</v>
      </c>
      <c r="D147" s="98" t="s">
        <v>1223</v>
      </c>
      <c r="E147" s="21" t="s">
        <v>83</v>
      </c>
      <c r="F147" s="20" t="s">
        <v>1733</v>
      </c>
      <c r="G147" s="20" t="s">
        <v>1318</v>
      </c>
      <c r="H147" s="20" t="s">
        <v>2025</v>
      </c>
      <c r="I147" s="20" t="s">
        <v>718</v>
      </c>
      <c r="J147" s="20" t="s">
        <v>2391</v>
      </c>
    </row>
    <row r="148" spans="1:10" ht="25.95" customHeight="1" x14ac:dyDescent="0.25">
      <c r="A148" s="20" t="s">
        <v>179</v>
      </c>
      <c r="B148" s="98" t="s">
        <v>67</v>
      </c>
      <c r="C148" s="98" t="s">
        <v>180</v>
      </c>
      <c r="D148" s="98" t="s">
        <v>881</v>
      </c>
      <c r="E148" s="21" t="s">
        <v>131</v>
      </c>
      <c r="F148" s="20" t="s">
        <v>1744</v>
      </c>
      <c r="G148" s="20" t="s">
        <v>2026</v>
      </c>
      <c r="H148" s="20" t="s">
        <v>2027</v>
      </c>
      <c r="I148" s="20" t="s">
        <v>718</v>
      </c>
      <c r="J148" s="20" t="s">
        <v>2392</v>
      </c>
    </row>
    <row r="149" spans="1:10" ht="39" customHeight="1" x14ac:dyDescent="0.25">
      <c r="A149" s="20" t="s">
        <v>265</v>
      </c>
      <c r="B149" s="98" t="s">
        <v>81</v>
      </c>
      <c r="C149" s="98" t="s">
        <v>266</v>
      </c>
      <c r="D149" s="98" t="s">
        <v>1156</v>
      </c>
      <c r="E149" s="21" t="s">
        <v>131</v>
      </c>
      <c r="F149" s="20" t="s">
        <v>1990</v>
      </c>
      <c r="G149" s="20" t="s">
        <v>2028</v>
      </c>
      <c r="H149" s="20" t="s">
        <v>2029</v>
      </c>
      <c r="I149" s="20" t="s">
        <v>718</v>
      </c>
      <c r="J149" s="20" t="s">
        <v>2393</v>
      </c>
    </row>
    <row r="150" spans="1:10" ht="25.95" customHeight="1" x14ac:dyDescent="0.25">
      <c r="A150" s="20" t="s">
        <v>438</v>
      </c>
      <c r="B150" s="98" t="s">
        <v>25</v>
      </c>
      <c r="C150" s="98" t="s">
        <v>439</v>
      </c>
      <c r="D150" s="98" t="s">
        <v>624</v>
      </c>
      <c r="E150" s="21" t="s">
        <v>37</v>
      </c>
      <c r="F150" s="20" t="s">
        <v>1733</v>
      </c>
      <c r="G150" s="20" t="s">
        <v>2030</v>
      </c>
      <c r="H150" s="20" t="s">
        <v>2031</v>
      </c>
      <c r="I150" s="20" t="s">
        <v>718</v>
      </c>
      <c r="J150" s="20" t="s">
        <v>2394</v>
      </c>
    </row>
    <row r="151" spans="1:10" ht="25.95" customHeight="1" x14ac:dyDescent="0.25">
      <c r="A151" s="20" t="s">
        <v>185</v>
      </c>
      <c r="B151" s="98" t="s">
        <v>67</v>
      </c>
      <c r="C151" s="98" t="s">
        <v>186</v>
      </c>
      <c r="D151" s="98" t="s">
        <v>881</v>
      </c>
      <c r="E151" s="21" t="s">
        <v>156</v>
      </c>
      <c r="F151" s="20" t="s">
        <v>1744</v>
      </c>
      <c r="G151" s="20" t="s">
        <v>2032</v>
      </c>
      <c r="H151" s="20" t="s">
        <v>2033</v>
      </c>
      <c r="I151" s="20" t="s">
        <v>718</v>
      </c>
      <c r="J151" s="20" t="s">
        <v>2395</v>
      </c>
    </row>
    <row r="152" spans="1:10" ht="25.95" customHeight="1" x14ac:dyDescent="0.25">
      <c r="A152" s="20" t="s">
        <v>551</v>
      </c>
      <c r="B152" s="98" t="s">
        <v>67</v>
      </c>
      <c r="C152" s="98" t="s">
        <v>552</v>
      </c>
      <c r="D152" s="98" t="s">
        <v>1449</v>
      </c>
      <c r="E152" s="21" t="s">
        <v>69</v>
      </c>
      <c r="F152" s="20" t="s">
        <v>1806</v>
      </c>
      <c r="G152" s="20" t="s">
        <v>2034</v>
      </c>
      <c r="H152" s="20" t="s">
        <v>2035</v>
      </c>
      <c r="I152" s="20" t="s">
        <v>718</v>
      </c>
      <c r="J152" s="20" t="s">
        <v>2396</v>
      </c>
    </row>
    <row r="153" spans="1:10" ht="39" customHeight="1" x14ac:dyDescent="0.25">
      <c r="A153" s="20" t="s">
        <v>268</v>
      </c>
      <c r="B153" s="98" t="s">
        <v>81</v>
      </c>
      <c r="C153" s="98" t="s">
        <v>269</v>
      </c>
      <c r="D153" s="98" t="s">
        <v>1223</v>
      </c>
      <c r="E153" s="21" t="s">
        <v>131</v>
      </c>
      <c r="F153" s="20" t="s">
        <v>1990</v>
      </c>
      <c r="G153" s="20" t="s">
        <v>2036</v>
      </c>
      <c r="H153" s="20" t="s">
        <v>2037</v>
      </c>
      <c r="I153" s="20" t="s">
        <v>718</v>
      </c>
      <c r="J153" s="20" t="s">
        <v>2038</v>
      </c>
    </row>
    <row r="154" spans="1:10" ht="39" customHeight="1" x14ac:dyDescent="0.25">
      <c r="A154" s="20" t="s">
        <v>277</v>
      </c>
      <c r="B154" s="98" t="s">
        <v>81</v>
      </c>
      <c r="C154" s="98" t="s">
        <v>278</v>
      </c>
      <c r="D154" s="98" t="s">
        <v>1223</v>
      </c>
      <c r="E154" s="21" t="s">
        <v>83</v>
      </c>
      <c r="F154" s="20" t="s">
        <v>1753</v>
      </c>
      <c r="G154" s="20" t="s">
        <v>2039</v>
      </c>
      <c r="H154" s="20" t="s">
        <v>2040</v>
      </c>
      <c r="I154" s="20" t="s">
        <v>890</v>
      </c>
      <c r="J154" s="20" t="s">
        <v>2397</v>
      </c>
    </row>
    <row r="155" spans="1:10" ht="24" customHeight="1" x14ac:dyDescent="0.25">
      <c r="A155" s="20" t="s">
        <v>459</v>
      </c>
      <c r="B155" s="98" t="s">
        <v>67</v>
      </c>
      <c r="C155" s="98" t="s">
        <v>460</v>
      </c>
      <c r="D155" s="98" t="s">
        <v>624</v>
      </c>
      <c r="E155" s="21" t="s">
        <v>69</v>
      </c>
      <c r="F155" s="20" t="s">
        <v>1733</v>
      </c>
      <c r="G155" s="20" t="s">
        <v>2041</v>
      </c>
      <c r="H155" s="20" t="s">
        <v>2042</v>
      </c>
      <c r="I155" s="20" t="s">
        <v>890</v>
      </c>
      <c r="J155" s="20" t="s">
        <v>2398</v>
      </c>
    </row>
    <row r="156" spans="1:10" ht="24" customHeight="1" x14ac:dyDescent="0.25">
      <c r="A156" s="20" t="s">
        <v>363</v>
      </c>
      <c r="B156" s="98" t="s">
        <v>67</v>
      </c>
      <c r="C156" s="98" t="s">
        <v>364</v>
      </c>
      <c r="D156" s="98" t="s">
        <v>661</v>
      </c>
      <c r="E156" s="21" t="s">
        <v>69</v>
      </c>
      <c r="F156" s="20" t="s">
        <v>1809</v>
      </c>
      <c r="G156" s="20" t="s">
        <v>2043</v>
      </c>
      <c r="H156" s="20" t="s">
        <v>2044</v>
      </c>
      <c r="I156" s="20" t="s">
        <v>890</v>
      </c>
      <c r="J156" s="20" t="s">
        <v>2045</v>
      </c>
    </row>
    <row r="157" spans="1:10" ht="39" customHeight="1" x14ac:dyDescent="0.25">
      <c r="A157" s="20" t="s">
        <v>321</v>
      </c>
      <c r="B157" s="98" t="s">
        <v>81</v>
      </c>
      <c r="C157" s="98" t="s">
        <v>322</v>
      </c>
      <c r="D157" s="98" t="s">
        <v>1223</v>
      </c>
      <c r="E157" s="21" t="s">
        <v>83</v>
      </c>
      <c r="F157" s="20" t="s">
        <v>1733</v>
      </c>
      <c r="G157" s="20" t="s">
        <v>2046</v>
      </c>
      <c r="H157" s="20" t="s">
        <v>2047</v>
      </c>
      <c r="I157" s="20" t="s">
        <v>890</v>
      </c>
      <c r="J157" s="20" t="s">
        <v>2048</v>
      </c>
    </row>
    <row r="158" spans="1:10" ht="24" customHeight="1" x14ac:dyDescent="0.25">
      <c r="A158" s="20" t="s">
        <v>366</v>
      </c>
      <c r="B158" s="98" t="s">
        <v>67</v>
      </c>
      <c r="C158" s="98" t="s">
        <v>367</v>
      </c>
      <c r="D158" s="98" t="s">
        <v>661</v>
      </c>
      <c r="E158" s="21" t="s">
        <v>368</v>
      </c>
      <c r="F158" s="20" t="s">
        <v>1809</v>
      </c>
      <c r="G158" s="20" t="s">
        <v>2049</v>
      </c>
      <c r="H158" s="20" t="s">
        <v>2050</v>
      </c>
      <c r="I158" s="20" t="s">
        <v>890</v>
      </c>
      <c r="J158" s="20" t="s">
        <v>2051</v>
      </c>
    </row>
    <row r="159" spans="1:10" ht="52.2" customHeight="1" x14ac:dyDescent="0.25">
      <c r="A159" s="20" t="s">
        <v>251</v>
      </c>
      <c r="B159" s="98" t="s">
        <v>81</v>
      </c>
      <c r="C159" s="98" t="s">
        <v>252</v>
      </c>
      <c r="D159" s="98" t="s">
        <v>1159</v>
      </c>
      <c r="E159" s="21" t="s">
        <v>83</v>
      </c>
      <c r="F159" s="20" t="s">
        <v>1930</v>
      </c>
      <c r="G159" s="20" t="s">
        <v>2052</v>
      </c>
      <c r="H159" s="20" t="s">
        <v>2052</v>
      </c>
      <c r="I159" s="20" t="s">
        <v>890</v>
      </c>
      <c r="J159" s="20" t="s">
        <v>2053</v>
      </c>
    </row>
    <row r="160" spans="1:10" ht="25.95" customHeight="1" x14ac:dyDescent="0.25">
      <c r="A160" s="20" t="s">
        <v>404</v>
      </c>
      <c r="B160" s="98" t="s">
        <v>67</v>
      </c>
      <c r="C160" s="98" t="s">
        <v>405</v>
      </c>
      <c r="D160" s="98" t="s">
        <v>1471</v>
      </c>
      <c r="E160" s="21" t="s">
        <v>69</v>
      </c>
      <c r="F160" s="20" t="s">
        <v>1806</v>
      </c>
      <c r="G160" s="20" t="s">
        <v>2054</v>
      </c>
      <c r="H160" s="20" t="s">
        <v>2055</v>
      </c>
      <c r="I160" s="20" t="s">
        <v>890</v>
      </c>
      <c r="J160" s="20" t="s">
        <v>2399</v>
      </c>
    </row>
    <row r="161" spans="1:10" ht="24" customHeight="1" x14ac:dyDescent="0.25">
      <c r="A161" s="20" t="s">
        <v>386</v>
      </c>
      <c r="B161" s="98" t="s">
        <v>67</v>
      </c>
      <c r="C161" s="98" t="s">
        <v>387</v>
      </c>
      <c r="D161" s="98" t="s">
        <v>1449</v>
      </c>
      <c r="E161" s="21" t="s">
        <v>69</v>
      </c>
      <c r="F161" s="20" t="s">
        <v>1870</v>
      </c>
      <c r="G161" s="20" t="s">
        <v>2056</v>
      </c>
      <c r="H161" s="20" t="s">
        <v>2057</v>
      </c>
      <c r="I161" s="20" t="s">
        <v>890</v>
      </c>
      <c r="J161" s="20" t="s">
        <v>1317</v>
      </c>
    </row>
    <row r="162" spans="1:10" ht="39" customHeight="1" x14ac:dyDescent="0.25">
      <c r="A162" s="20" t="s">
        <v>274</v>
      </c>
      <c r="B162" s="98" t="s">
        <v>81</v>
      </c>
      <c r="C162" s="98" t="s">
        <v>275</v>
      </c>
      <c r="D162" s="98" t="s">
        <v>1223</v>
      </c>
      <c r="E162" s="21" t="s">
        <v>83</v>
      </c>
      <c r="F162" s="20" t="s">
        <v>1753</v>
      </c>
      <c r="G162" s="20" t="s">
        <v>2058</v>
      </c>
      <c r="H162" s="20" t="s">
        <v>2059</v>
      </c>
      <c r="I162" s="20" t="s">
        <v>890</v>
      </c>
      <c r="J162" s="20" t="s">
        <v>2060</v>
      </c>
    </row>
    <row r="163" spans="1:10" ht="24" customHeight="1" x14ac:dyDescent="0.25">
      <c r="A163" s="20" t="s">
        <v>495</v>
      </c>
      <c r="B163" s="98" t="s">
        <v>67</v>
      </c>
      <c r="C163" s="98" t="s">
        <v>496</v>
      </c>
      <c r="D163" s="98" t="s">
        <v>1471</v>
      </c>
      <c r="E163" s="21" t="s">
        <v>69</v>
      </c>
      <c r="F163" s="20" t="s">
        <v>1753</v>
      </c>
      <c r="G163" s="20" t="s">
        <v>2061</v>
      </c>
      <c r="H163" s="20" t="s">
        <v>2062</v>
      </c>
      <c r="I163" s="20" t="s">
        <v>729</v>
      </c>
      <c r="J163" s="20" t="s">
        <v>2063</v>
      </c>
    </row>
    <row r="164" spans="1:10" ht="25.95" customHeight="1" x14ac:dyDescent="0.25">
      <c r="A164" s="20" t="s">
        <v>342</v>
      </c>
      <c r="B164" s="98" t="s">
        <v>67</v>
      </c>
      <c r="C164" s="98" t="s">
        <v>343</v>
      </c>
      <c r="D164" s="98" t="s">
        <v>1405</v>
      </c>
      <c r="E164" s="21" t="s">
        <v>69</v>
      </c>
      <c r="F164" s="20" t="s">
        <v>1809</v>
      </c>
      <c r="G164" s="20" t="s">
        <v>2064</v>
      </c>
      <c r="H164" s="20" t="s">
        <v>2065</v>
      </c>
      <c r="I164" s="20" t="s">
        <v>729</v>
      </c>
      <c r="J164" s="20" t="s">
        <v>2400</v>
      </c>
    </row>
    <row r="165" spans="1:10" ht="25.95" customHeight="1" x14ac:dyDescent="0.25">
      <c r="A165" s="20" t="s">
        <v>306</v>
      </c>
      <c r="B165" s="98" t="s">
        <v>92</v>
      </c>
      <c r="C165" s="98" t="s">
        <v>307</v>
      </c>
      <c r="D165" s="98" t="s">
        <v>1265</v>
      </c>
      <c r="E165" s="21" t="s">
        <v>83</v>
      </c>
      <c r="F165" s="20" t="s">
        <v>1744</v>
      </c>
      <c r="G165" s="20" t="s">
        <v>2066</v>
      </c>
      <c r="H165" s="20" t="s">
        <v>2067</v>
      </c>
      <c r="I165" s="20" t="s">
        <v>729</v>
      </c>
      <c r="J165" s="20" t="s">
        <v>2068</v>
      </c>
    </row>
    <row r="166" spans="1:10" ht="25.95" customHeight="1" x14ac:dyDescent="0.25">
      <c r="A166" s="20" t="s">
        <v>303</v>
      </c>
      <c r="B166" s="98" t="s">
        <v>92</v>
      </c>
      <c r="C166" s="98" t="s">
        <v>304</v>
      </c>
      <c r="D166" s="98" t="s">
        <v>1265</v>
      </c>
      <c r="E166" s="21" t="s">
        <v>83</v>
      </c>
      <c r="F166" s="20" t="s">
        <v>1744</v>
      </c>
      <c r="G166" s="20" t="s">
        <v>2066</v>
      </c>
      <c r="H166" s="20" t="s">
        <v>2067</v>
      </c>
      <c r="I166" s="20" t="s">
        <v>729</v>
      </c>
      <c r="J166" s="20" t="s">
        <v>2069</v>
      </c>
    </row>
    <row r="167" spans="1:10" ht="25.95" customHeight="1" x14ac:dyDescent="0.25">
      <c r="A167" s="20" t="s">
        <v>475</v>
      </c>
      <c r="B167" s="98" t="s">
        <v>67</v>
      </c>
      <c r="C167" s="98" t="s">
        <v>476</v>
      </c>
      <c r="D167" s="98" t="s">
        <v>643</v>
      </c>
      <c r="E167" s="21" t="s">
        <v>69</v>
      </c>
      <c r="F167" s="20" t="s">
        <v>1733</v>
      </c>
      <c r="G167" s="20" t="s">
        <v>2070</v>
      </c>
      <c r="H167" s="20" t="s">
        <v>2071</v>
      </c>
      <c r="I167" s="20" t="s">
        <v>729</v>
      </c>
      <c r="J167" s="20" t="s">
        <v>2401</v>
      </c>
    </row>
    <row r="168" spans="1:10" ht="39" customHeight="1" x14ac:dyDescent="0.25">
      <c r="A168" s="20" t="s">
        <v>292</v>
      </c>
      <c r="B168" s="98" t="s">
        <v>81</v>
      </c>
      <c r="C168" s="98" t="s">
        <v>293</v>
      </c>
      <c r="D168" s="98" t="s">
        <v>1194</v>
      </c>
      <c r="E168" s="21" t="s">
        <v>131</v>
      </c>
      <c r="F168" s="20" t="s">
        <v>1733</v>
      </c>
      <c r="G168" s="20" t="s">
        <v>2072</v>
      </c>
      <c r="H168" s="20" t="s">
        <v>2073</v>
      </c>
      <c r="I168" s="20" t="s">
        <v>729</v>
      </c>
      <c r="J168" s="20" t="s">
        <v>2402</v>
      </c>
    </row>
    <row r="169" spans="1:10" ht="25.95" customHeight="1" x14ac:dyDescent="0.25">
      <c r="A169" s="20" t="s">
        <v>345</v>
      </c>
      <c r="B169" s="98" t="s">
        <v>67</v>
      </c>
      <c r="C169" s="98" t="s">
        <v>346</v>
      </c>
      <c r="D169" s="98" t="s">
        <v>1405</v>
      </c>
      <c r="E169" s="21" t="s">
        <v>69</v>
      </c>
      <c r="F169" s="20" t="s">
        <v>1809</v>
      </c>
      <c r="G169" s="20" t="s">
        <v>2074</v>
      </c>
      <c r="H169" s="20" t="s">
        <v>2075</v>
      </c>
      <c r="I169" s="20" t="s">
        <v>729</v>
      </c>
      <c r="J169" s="20" t="s">
        <v>2403</v>
      </c>
    </row>
    <row r="170" spans="1:10" ht="24" customHeight="1" x14ac:dyDescent="0.25">
      <c r="A170" s="20" t="s">
        <v>462</v>
      </c>
      <c r="B170" s="98" t="s">
        <v>67</v>
      </c>
      <c r="C170" s="98" t="s">
        <v>463</v>
      </c>
      <c r="D170" s="98" t="s">
        <v>624</v>
      </c>
      <c r="E170" s="21" t="s">
        <v>69</v>
      </c>
      <c r="F170" s="20" t="s">
        <v>1733</v>
      </c>
      <c r="G170" s="20" t="s">
        <v>2076</v>
      </c>
      <c r="H170" s="20" t="s">
        <v>2077</v>
      </c>
      <c r="I170" s="20" t="s">
        <v>729</v>
      </c>
      <c r="J170" s="20" t="s">
        <v>2404</v>
      </c>
    </row>
    <row r="171" spans="1:10" ht="24" customHeight="1" x14ac:dyDescent="0.25">
      <c r="A171" s="20" t="s">
        <v>379</v>
      </c>
      <c r="B171" s="98" t="s">
        <v>67</v>
      </c>
      <c r="C171" s="98" t="s">
        <v>380</v>
      </c>
      <c r="D171" s="98" t="s">
        <v>661</v>
      </c>
      <c r="E171" s="21" t="s">
        <v>69</v>
      </c>
      <c r="F171" s="20" t="s">
        <v>1809</v>
      </c>
      <c r="G171" s="20" t="s">
        <v>2078</v>
      </c>
      <c r="H171" s="20" t="s">
        <v>2079</v>
      </c>
      <c r="I171" s="20" t="s">
        <v>729</v>
      </c>
      <c r="J171" s="20" t="s">
        <v>2080</v>
      </c>
    </row>
    <row r="172" spans="1:10" ht="25.95" customHeight="1" x14ac:dyDescent="0.25">
      <c r="A172" s="20" t="s">
        <v>330</v>
      </c>
      <c r="B172" s="98" t="s">
        <v>67</v>
      </c>
      <c r="C172" s="98" t="s">
        <v>331</v>
      </c>
      <c r="D172" s="98" t="s">
        <v>1405</v>
      </c>
      <c r="E172" s="21" t="s">
        <v>69</v>
      </c>
      <c r="F172" s="20" t="s">
        <v>1806</v>
      </c>
      <c r="G172" s="20" t="s">
        <v>2081</v>
      </c>
      <c r="H172" s="20" t="s">
        <v>2082</v>
      </c>
      <c r="I172" s="20" t="s">
        <v>729</v>
      </c>
      <c r="J172" s="20" t="s">
        <v>2083</v>
      </c>
    </row>
    <row r="173" spans="1:10" ht="52.2" customHeight="1" x14ac:dyDescent="0.25">
      <c r="A173" s="20" t="s">
        <v>289</v>
      </c>
      <c r="B173" s="98" t="s">
        <v>81</v>
      </c>
      <c r="C173" s="98" t="s">
        <v>290</v>
      </c>
      <c r="D173" s="98" t="s">
        <v>1194</v>
      </c>
      <c r="E173" s="21" t="s">
        <v>131</v>
      </c>
      <c r="F173" s="20" t="s">
        <v>1733</v>
      </c>
      <c r="G173" s="20" t="s">
        <v>2084</v>
      </c>
      <c r="H173" s="20" t="s">
        <v>2085</v>
      </c>
      <c r="I173" s="20" t="s">
        <v>692</v>
      </c>
      <c r="J173" s="20" t="s">
        <v>2086</v>
      </c>
    </row>
    <row r="174" spans="1:10" ht="24" customHeight="1" x14ac:dyDescent="0.25">
      <c r="A174" s="20" t="s">
        <v>456</v>
      </c>
      <c r="B174" s="98" t="s">
        <v>67</v>
      </c>
      <c r="C174" s="98" t="s">
        <v>457</v>
      </c>
      <c r="D174" s="98" t="s">
        <v>624</v>
      </c>
      <c r="E174" s="21" t="s">
        <v>69</v>
      </c>
      <c r="F174" s="20" t="s">
        <v>1806</v>
      </c>
      <c r="G174" s="20" t="s">
        <v>2087</v>
      </c>
      <c r="H174" s="20" t="s">
        <v>2088</v>
      </c>
      <c r="I174" s="20" t="s">
        <v>692</v>
      </c>
      <c r="J174" s="20" t="s">
        <v>2089</v>
      </c>
    </row>
    <row r="175" spans="1:10" ht="25.95" customHeight="1" x14ac:dyDescent="0.25">
      <c r="A175" s="20" t="s">
        <v>333</v>
      </c>
      <c r="B175" s="98" t="s">
        <v>67</v>
      </c>
      <c r="C175" s="98" t="s">
        <v>334</v>
      </c>
      <c r="D175" s="98" t="s">
        <v>1405</v>
      </c>
      <c r="E175" s="21" t="s">
        <v>69</v>
      </c>
      <c r="F175" s="20" t="s">
        <v>1806</v>
      </c>
      <c r="G175" s="20" t="s">
        <v>2090</v>
      </c>
      <c r="H175" s="20" t="s">
        <v>2091</v>
      </c>
      <c r="I175" s="20" t="s">
        <v>692</v>
      </c>
      <c r="J175" s="20" t="s">
        <v>2092</v>
      </c>
    </row>
    <row r="176" spans="1:10" ht="24" customHeight="1" x14ac:dyDescent="0.25">
      <c r="A176" s="20" t="s">
        <v>382</v>
      </c>
      <c r="B176" s="98" t="s">
        <v>67</v>
      </c>
      <c r="C176" s="98" t="s">
        <v>383</v>
      </c>
      <c r="D176" s="98" t="s">
        <v>661</v>
      </c>
      <c r="E176" s="21" t="s">
        <v>69</v>
      </c>
      <c r="F176" s="20" t="s">
        <v>1809</v>
      </c>
      <c r="G176" s="20" t="s">
        <v>2093</v>
      </c>
      <c r="H176" s="20" t="s">
        <v>2094</v>
      </c>
      <c r="I176" s="20" t="s">
        <v>692</v>
      </c>
      <c r="J176" s="20" t="s">
        <v>2095</v>
      </c>
    </row>
    <row r="177" spans="1:10" ht="25.95" customHeight="1" x14ac:dyDescent="0.25">
      <c r="A177" s="20" t="s">
        <v>376</v>
      </c>
      <c r="B177" s="98" t="s">
        <v>67</v>
      </c>
      <c r="C177" s="98" t="s">
        <v>377</v>
      </c>
      <c r="D177" s="98" t="s">
        <v>661</v>
      </c>
      <c r="E177" s="21" t="s">
        <v>69</v>
      </c>
      <c r="F177" s="20" t="s">
        <v>1809</v>
      </c>
      <c r="G177" s="20" t="s">
        <v>2096</v>
      </c>
      <c r="H177" s="20" t="s">
        <v>2097</v>
      </c>
      <c r="I177" s="20" t="s">
        <v>692</v>
      </c>
      <c r="J177" s="20" t="s">
        <v>2098</v>
      </c>
    </row>
    <row r="178" spans="1:10" ht="24" customHeight="1" x14ac:dyDescent="0.25">
      <c r="A178" s="20" t="s">
        <v>420</v>
      </c>
      <c r="B178" s="98" t="s">
        <v>67</v>
      </c>
      <c r="C178" s="98" t="s">
        <v>421</v>
      </c>
      <c r="D178" s="98" t="s">
        <v>624</v>
      </c>
      <c r="E178" s="21" t="s">
        <v>69</v>
      </c>
      <c r="F178" s="20" t="s">
        <v>1733</v>
      </c>
      <c r="G178" s="20" t="s">
        <v>2099</v>
      </c>
      <c r="H178" s="20" t="s">
        <v>2100</v>
      </c>
      <c r="I178" s="20" t="s">
        <v>692</v>
      </c>
      <c r="J178" s="20" t="s">
        <v>2101</v>
      </c>
    </row>
    <row r="179" spans="1:10" ht="25.95" customHeight="1" x14ac:dyDescent="0.25">
      <c r="A179" s="20" t="s">
        <v>336</v>
      </c>
      <c r="B179" s="98" t="s">
        <v>67</v>
      </c>
      <c r="C179" s="98" t="s">
        <v>337</v>
      </c>
      <c r="D179" s="98" t="s">
        <v>1405</v>
      </c>
      <c r="E179" s="21" t="s">
        <v>69</v>
      </c>
      <c r="F179" s="20" t="s">
        <v>1809</v>
      </c>
      <c r="G179" s="20" t="s">
        <v>2102</v>
      </c>
      <c r="H179" s="20" t="s">
        <v>2103</v>
      </c>
      <c r="I179" s="20" t="s">
        <v>692</v>
      </c>
      <c r="J179" s="20" t="s">
        <v>2104</v>
      </c>
    </row>
    <row r="180" spans="1:10" ht="25.95" customHeight="1" x14ac:dyDescent="0.25">
      <c r="A180" s="20" t="s">
        <v>355</v>
      </c>
      <c r="B180" s="98" t="s">
        <v>81</v>
      </c>
      <c r="C180" s="98" t="s">
        <v>356</v>
      </c>
      <c r="D180" s="98" t="s">
        <v>661</v>
      </c>
      <c r="E180" s="21" t="s">
        <v>83</v>
      </c>
      <c r="F180" s="20" t="s">
        <v>2105</v>
      </c>
      <c r="G180" s="20" t="s">
        <v>2106</v>
      </c>
      <c r="H180" s="20" t="s">
        <v>2107</v>
      </c>
      <c r="I180" s="20" t="s">
        <v>692</v>
      </c>
      <c r="J180" s="20" t="s">
        <v>807</v>
      </c>
    </row>
    <row r="181" spans="1:10" ht="24" customHeight="1" x14ac:dyDescent="0.25">
      <c r="A181" s="20" t="s">
        <v>478</v>
      </c>
      <c r="B181" s="98" t="s">
        <v>67</v>
      </c>
      <c r="C181" s="98" t="s">
        <v>479</v>
      </c>
      <c r="D181" s="98" t="s">
        <v>624</v>
      </c>
      <c r="E181" s="21" t="s">
        <v>69</v>
      </c>
      <c r="F181" s="20" t="s">
        <v>1806</v>
      </c>
      <c r="G181" s="20" t="s">
        <v>977</v>
      </c>
      <c r="H181" s="20" t="s">
        <v>2108</v>
      </c>
      <c r="I181" s="20" t="s">
        <v>722</v>
      </c>
      <c r="J181" s="20" t="s">
        <v>807</v>
      </c>
    </row>
    <row r="182" spans="1:10" x14ac:dyDescent="0.25">
      <c r="A182" s="90"/>
      <c r="B182" s="90"/>
      <c r="C182" s="90"/>
      <c r="D182" s="90"/>
      <c r="E182" s="90"/>
      <c r="F182" s="90"/>
      <c r="G182" s="90"/>
      <c r="H182" s="90"/>
      <c r="I182" s="90"/>
      <c r="J182" s="90"/>
    </row>
    <row r="183" spans="1:10" x14ac:dyDescent="0.25">
      <c r="A183" s="145"/>
      <c r="B183" s="145"/>
      <c r="C183" s="145"/>
      <c r="D183" s="25"/>
      <c r="E183" s="87"/>
      <c r="F183" s="146" t="s">
        <v>604</v>
      </c>
      <c r="G183" s="145"/>
      <c r="H183" s="147">
        <v>3084175.84</v>
      </c>
      <c r="I183" s="145"/>
      <c r="J183" s="145"/>
    </row>
    <row r="184" spans="1:10" x14ac:dyDescent="0.25">
      <c r="A184" s="145"/>
      <c r="B184" s="145"/>
      <c r="C184" s="145"/>
      <c r="D184" s="25"/>
      <c r="E184" s="87"/>
      <c r="F184" s="146" t="s">
        <v>605</v>
      </c>
      <c r="G184" s="145"/>
      <c r="H184" s="147">
        <v>796554.41</v>
      </c>
      <c r="I184" s="145"/>
      <c r="J184" s="145"/>
    </row>
    <row r="185" spans="1:10" x14ac:dyDescent="0.25">
      <c r="A185" s="145"/>
      <c r="B185" s="145"/>
      <c r="C185" s="145"/>
      <c r="D185" s="25"/>
      <c r="E185" s="87"/>
      <c r="F185" s="146" t="s">
        <v>606</v>
      </c>
      <c r="G185" s="145"/>
      <c r="H185" s="147">
        <v>3880730.25</v>
      </c>
      <c r="I185" s="145"/>
      <c r="J185" s="145"/>
    </row>
    <row r="186" spans="1:10" ht="60" customHeight="1" x14ac:dyDescent="0.25">
      <c r="A186" s="26"/>
      <c r="B186" s="26"/>
      <c r="C186" s="26"/>
      <c r="D186" s="26"/>
      <c r="E186" s="26"/>
      <c r="F186" s="26"/>
      <c r="G186" s="26"/>
      <c r="H186" s="26"/>
      <c r="I186" s="26"/>
      <c r="J186" s="26"/>
    </row>
    <row r="187" spans="1:10" ht="70.2" customHeight="1" x14ac:dyDescent="0.25">
      <c r="A187" s="143" t="s">
        <v>607</v>
      </c>
      <c r="B187" s="144"/>
      <c r="C187" s="144"/>
      <c r="D187" s="144"/>
      <c r="E187" s="144"/>
      <c r="F187" s="144"/>
      <c r="G187" s="144"/>
      <c r="H187" s="144"/>
      <c r="I187" s="144"/>
      <c r="J187" s="144"/>
    </row>
  </sheetData>
  <mergeCells count="15">
    <mergeCell ref="A183:C183"/>
    <mergeCell ref="F183:G183"/>
    <mergeCell ref="H183:J183"/>
    <mergeCell ref="E1:G1"/>
    <mergeCell ref="H1:J1"/>
    <mergeCell ref="E2:G2"/>
    <mergeCell ref="H2:J2"/>
    <mergeCell ref="A3:J3"/>
    <mergeCell ref="A187:J187"/>
    <mergeCell ref="A184:C184"/>
    <mergeCell ref="F184:G184"/>
    <mergeCell ref="H184:J184"/>
    <mergeCell ref="A185:C185"/>
    <mergeCell ref="F185:G185"/>
    <mergeCell ref="H185:J185"/>
  </mergeCells>
  <pageMargins left="0.5" right="0.5" top="1" bottom="1" header="0.5" footer="0.5"/>
  <pageSetup paperSize="9" fitToHeight="0" orientation="landscape"/>
  <headerFooter>
    <oddHeader>&amp;L &amp;C &amp;R</oddHeader>
    <oddFooter>&amp;L &amp;C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D8BC8-9C9B-4EEF-B635-DE2CC480CFBD}">
  <sheetPr>
    <pageSetUpPr fitToPage="1"/>
  </sheetPr>
  <dimension ref="A1:M3625"/>
  <sheetViews>
    <sheetView showWhiteSpace="0" zoomScale="80" zoomScaleNormal="80" workbookViewId="0">
      <selection activeCell="B12" sqref="B12"/>
    </sheetView>
  </sheetViews>
  <sheetFormatPr defaultColWidth="8.69921875"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 min="11" max="11" width="19.5" bestFit="1" customWidth="1"/>
    <col min="12" max="13" width="8.69921875" style="126"/>
  </cols>
  <sheetData>
    <row r="1" spans="1:13" x14ac:dyDescent="0.25">
      <c r="A1" s="100"/>
      <c r="B1" s="100"/>
      <c r="C1" s="100"/>
      <c r="D1" s="100" t="s">
        <v>0</v>
      </c>
      <c r="E1" s="148" t="s">
        <v>1</v>
      </c>
      <c r="F1" s="148"/>
      <c r="G1" s="148" t="s">
        <v>2</v>
      </c>
      <c r="H1" s="148"/>
      <c r="I1" s="148" t="s">
        <v>3</v>
      </c>
      <c r="J1" s="148"/>
    </row>
    <row r="2" spans="1:13" ht="79.95" customHeight="1" x14ac:dyDescent="0.25">
      <c r="A2" s="88"/>
      <c r="B2" s="88"/>
      <c r="C2" s="88"/>
      <c r="D2" s="88" t="s">
        <v>4</v>
      </c>
      <c r="E2" s="137" t="s">
        <v>2407</v>
      </c>
      <c r="F2" s="137"/>
      <c r="G2" s="146" t="s">
        <v>6</v>
      </c>
      <c r="H2" s="146"/>
      <c r="I2" s="146" t="s">
        <v>7</v>
      </c>
      <c r="J2" s="146"/>
    </row>
    <row r="3" spans="1:13" x14ac:dyDescent="0.25">
      <c r="A3" s="149" t="s">
        <v>608</v>
      </c>
      <c r="B3" s="144"/>
      <c r="C3" s="144"/>
      <c r="D3" s="144"/>
      <c r="E3" s="144"/>
      <c r="F3" s="144"/>
      <c r="G3" s="144"/>
      <c r="H3" s="144"/>
      <c r="I3" s="144"/>
      <c r="J3" s="144"/>
    </row>
    <row r="4" spans="1:13" ht="25.95" customHeight="1" x14ac:dyDescent="0.25">
      <c r="A4" s="96" t="s">
        <v>19</v>
      </c>
      <c r="B4" s="96"/>
      <c r="C4" s="96"/>
      <c r="D4" s="96" t="s">
        <v>21</v>
      </c>
      <c r="E4" s="96"/>
      <c r="F4" s="155"/>
      <c r="G4" s="155"/>
      <c r="H4" s="96"/>
      <c r="I4" s="1"/>
      <c r="J4" s="96"/>
      <c r="K4" s="2"/>
    </row>
    <row r="5" spans="1:13" ht="18" customHeight="1" x14ac:dyDescent="0.25">
      <c r="A5" s="91" t="s">
        <v>23</v>
      </c>
      <c r="B5" s="97" t="s">
        <v>10</v>
      </c>
      <c r="C5" s="91" t="s">
        <v>11</v>
      </c>
      <c r="D5" s="91" t="s">
        <v>12</v>
      </c>
      <c r="E5" s="151" t="s">
        <v>609</v>
      </c>
      <c r="F5" s="151"/>
      <c r="G5" s="99" t="s">
        <v>13</v>
      </c>
      <c r="H5" s="97" t="s">
        <v>14</v>
      </c>
      <c r="I5" s="97" t="s">
        <v>610</v>
      </c>
      <c r="J5" s="97" t="s">
        <v>15</v>
      </c>
      <c r="K5" s="97" t="s">
        <v>17</v>
      </c>
    </row>
    <row r="6" spans="1:13" ht="103.95" customHeight="1" x14ac:dyDescent="0.25">
      <c r="A6" s="92" t="s">
        <v>611</v>
      </c>
      <c r="B6" s="3" t="s">
        <v>24</v>
      </c>
      <c r="C6" s="92" t="s">
        <v>25</v>
      </c>
      <c r="D6" s="92" t="s">
        <v>2232</v>
      </c>
      <c r="E6" s="152" t="s">
        <v>612</v>
      </c>
      <c r="F6" s="152"/>
      <c r="G6" s="4" t="s">
        <v>26</v>
      </c>
      <c r="H6" s="5">
        <v>1</v>
      </c>
      <c r="I6" s="6"/>
      <c r="J6" s="6"/>
      <c r="K6" s="6">
        <f>SUM(K7:K15)</f>
        <v>25.72</v>
      </c>
    </row>
    <row r="7" spans="1:13" ht="64.95" customHeight="1" x14ac:dyDescent="0.25">
      <c r="A7" s="93" t="s">
        <v>613</v>
      </c>
      <c r="B7" s="7" t="s">
        <v>614</v>
      </c>
      <c r="C7" s="93" t="s">
        <v>25</v>
      </c>
      <c r="D7" s="93" t="s">
        <v>615</v>
      </c>
      <c r="E7" s="153" t="s">
        <v>616</v>
      </c>
      <c r="F7" s="153"/>
      <c r="G7" s="8" t="s">
        <v>617</v>
      </c>
      <c r="H7" s="9">
        <v>0.01</v>
      </c>
      <c r="I7" s="9">
        <v>0</v>
      </c>
      <c r="J7" s="10">
        <v>268.95</v>
      </c>
      <c r="K7" s="10">
        <v>2.69</v>
      </c>
      <c r="L7" s="128"/>
      <c r="M7" s="127"/>
    </row>
    <row r="8" spans="1:13" ht="25.95" customHeight="1" x14ac:dyDescent="0.25">
      <c r="A8" s="93" t="s">
        <v>613</v>
      </c>
      <c r="B8" s="7" t="s">
        <v>512</v>
      </c>
      <c r="C8" s="93" t="s">
        <v>81</v>
      </c>
      <c r="D8" s="93" t="s">
        <v>513</v>
      </c>
      <c r="E8" s="153" t="s">
        <v>618</v>
      </c>
      <c r="F8" s="153"/>
      <c r="G8" s="8" t="s">
        <v>510</v>
      </c>
      <c r="H8" s="9">
        <v>0.05</v>
      </c>
      <c r="I8" s="9">
        <v>0</v>
      </c>
      <c r="J8" s="10">
        <v>26.15</v>
      </c>
      <c r="K8" s="10">
        <f>TRUNC(J8*H8,2)</f>
        <v>1.3</v>
      </c>
      <c r="M8" s="127"/>
    </row>
    <row r="9" spans="1:13" ht="24" customHeight="1" x14ac:dyDescent="0.25">
      <c r="A9" s="93" t="s">
        <v>613</v>
      </c>
      <c r="B9" s="7" t="s">
        <v>508</v>
      </c>
      <c r="C9" s="93" t="s">
        <v>81</v>
      </c>
      <c r="D9" s="93" t="s">
        <v>509</v>
      </c>
      <c r="E9" s="153" t="s">
        <v>618</v>
      </c>
      <c r="F9" s="153"/>
      <c r="G9" s="8" t="s">
        <v>510</v>
      </c>
      <c r="H9" s="9">
        <v>0.05</v>
      </c>
      <c r="I9" s="9">
        <v>0</v>
      </c>
      <c r="J9" s="10">
        <v>34.340000000000003</v>
      </c>
      <c r="K9" s="10">
        <f t="shared" ref="K9:K15" si="0">TRUNC(J9*H9,2)</f>
        <v>1.71</v>
      </c>
      <c r="M9" s="127"/>
    </row>
    <row r="10" spans="1:13" ht="25.95" customHeight="1" x14ac:dyDescent="0.25">
      <c r="A10" s="93" t="s">
        <v>613</v>
      </c>
      <c r="B10" s="7" t="s">
        <v>619</v>
      </c>
      <c r="C10" s="93" t="s">
        <v>81</v>
      </c>
      <c r="D10" s="93" t="s">
        <v>620</v>
      </c>
      <c r="E10" s="153" t="s">
        <v>618</v>
      </c>
      <c r="F10" s="153"/>
      <c r="G10" s="8" t="s">
        <v>510</v>
      </c>
      <c r="H10" s="9">
        <v>0.05</v>
      </c>
      <c r="I10" s="9">
        <v>0</v>
      </c>
      <c r="J10" s="10">
        <v>142.16</v>
      </c>
      <c r="K10" s="10">
        <f t="shared" si="0"/>
        <v>7.1</v>
      </c>
      <c r="M10" s="127"/>
    </row>
    <row r="11" spans="1:13" ht="25.95" customHeight="1" x14ac:dyDescent="0.25">
      <c r="A11" s="94" t="s">
        <v>621</v>
      </c>
      <c r="B11" s="11" t="s">
        <v>622</v>
      </c>
      <c r="C11" s="94" t="s">
        <v>81</v>
      </c>
      <c r="D11" s="94" t="s">
        <v>623</v>
      </c>
      <c r="E11" s="154" t="s">
        <v>624</v>
      </c>
      <c r="F11" s="154"/>
      <c r="G11" s="12" t="s">
        <v>83</v>
      </c>
      <c r="H11" s="13">
        <v>0.02</v>
      </c>
      <c r="I11" s="13">
        <v>0</v>
      </c>
      <c r="J11" s="14">
        <v>27.23</v>
      </c>
      <c r="K11" s="14">
        <f t="shared" si="0"/>
        <v>0.54</v>
      </c>
    </row>
    <row r="12" spans="1:13" ht="52.2" customHeight="1" x14ac:dyDescent="0.25">
      <c r="A12" s="94" t="s">
        <v>621</v>
      </c>
      <c r="B12" s="11" t="s">
        <v>625</v>
      </c>
      <c r="C12" s="94" t="s">
        <v>67</v>
      </c>
      <c r="D12" s="94" t="s">
        <v>626</v>
      </c>
      <c r="E12" s="154" t="s">
        <v>624</v>
      </c>
      <c r="F12" s="154"/>
      <c r="G12" s="12" t="s">
        <v>69</v>
      </c>
      <c r="H12" s="13">
        <v>0.02</v>
      </c>
      <c r="I12" s="13">
        <v>0</v>
      </c>
      <c r="J12" s="14">
        <v>390.5</v>
      </c>
      <c r="K12" s="14">
        <f t="shared" si="0"/>
        <v>7.81</v>
      </c>
    </row>
    <row r="13" spans="1:13" ht="24" customHeight="1" x14ac:dyDescent="0.25">
      <c r="A13" s="94" t="s">
        <v>621</v>
      </c>
      <c r="B13" s="11" t="s">
        <v>627</v>
      </c>
      <c r="C13" s="94" t="s">
        <v>81</v>
      </c>
      <c r="D13" s="94" t="s">
        <v>628</v>
      </c>
      <c r="E13" s="154" t="s">
        <v>624</v>
      </c>
      <c r="F13" s="154"/>
      <c r="G13" s="12" t="s">
        <v>131</v>
      </c>
      <c r="H13" s="13">
        <v>0.1</v>
      </c>
      <c r="I13" s="13">
        <v>0</v>
      </c>
      <c r="J13" s="14">
        <v>17.37</v>
      </c>
      <c r="K13" s="14">
        <f t="shared" si="0"/>
        <v>1.73</v>
      </c>
    </row>
    <row r="14" spans="1:13" ht="24" customHeight="1" x14ac:dyDescent="0.25">
      <c r="A14" s="94" t="s">
        <v>621</v>
      </c>
      <c r="B14" s="11" t="s">
        <v>478</v>
      </c>
      <c r="C14" s="94" t="s">
        <v>67</v>
      </c>
      <c r="D14" s="94" t="s">
        <v>479</v>
      </c>
      <c r="E14" s="154" t="s">
        <v>624</v>
      </c>
      <c r="F14" s="154"/>
      <c r="G14" s="12" t="s">
        <v>69</v>
      </c>
      <c r="H14" s="13">
        <v>0.01</v>
      </c>
      <c r="I14" s="13">
        <v>0</v>
      </c>
      <c r="J14" s="14">
        <v>7.19</v>
      </c>
      <c r="K14" s="14">
        <f t="shared" si="0"/>
        <v>7.0000000000000007E-2</v>
      </c>
    </row>
    <row r="15" spans="1:13" ht="25.95" customHeight="1" x14ac:dyDescent="0.25">
      <c r="A15" s="94" t="s">
        <v>621</v>
      </c>
      <c r="B15" s="11" t="s">
        <v>629</v>
      </c>
      <c r="C15" s="94" t="s">
        <v>67</v>
      </c>
      <c r="D15" s="94" t="s">
        <v>630</v>
      </c>
      <c r="E15" s="154" t="s">
        <v>624</v>
      </c>
      <c r="F15" s="154"/>
      <c r="G15" s="12" t="s">
        <v>156</v>
      </c>
      <c r="H15" s="13">
        <v>1</v>
      </c>
      <c r="I15" s="13">
        <v>0</v>
      </c>
      <c r="J15" s="14">
        <v>2.77</v>
      </c>
      <c r="K15" s="14">
        <f t="shared" si="0"/>
        <v>2.77</v>
      </c>
    </row>
    <row r="16" spans="1:13" x14ac:dyDescent="0.25">
      <c r="A16" s="95"/>
      <c r="B16" s="95"/>
      <c r="C16" s="95"/>
      <c r="D16" s="95"/>
      <c r="E16" s="95"/>
      <c r="F16" s="95"/>
      <c r="G16" s="15"/>
      <c r="H16" s="95"/>
      <c r="I16" s="15"/>
      <c r="J16" s="95"/>
      <c r="K16" s="15"/>
    </row>
    <row r="17" spans="1:11" x14ac:dyDescent="0.25">
      <c r="A17" s="95"/>
      <c r="B17" s="95"/>
      <c r="C17" s="95"/>
      <c r="D17" s="95"/>
      <c r="E17" s="95"/>
      <c r="F17" s="95"/>
      <c r="G17" s="15"/>
      <c r="H17" s="150"/>
      <c r="I17" s="150"/>
      <c r="J17" s="95"/>
      <c r="K17" s="15"/>
    </row>
    <row r="18" spans="1:11" ht="49.95" customHeight="1" thickBot="1" x14ac:dyDescent="0.3">
      <c r="A18" s="87"/>
      <c r="B18" s="87"/>
      <c r="C18" s="87"/>
      <c r="D18" s="87"/>
      <c r="E18" s="87"/>
      <c r="F18" s="87"/>
      <c r="G18" s="87"/>
      <c r="H18" s="87"/>
      <c r="I18" s="16"/>
      <c r="J18" s="87"/>
      <c r="K18" s="89"/>
    </row>
    <row r="19" spans="1:11" ht="1.2" customHeight="1" thickTop="1" x14ac:dyDescent="0.25">
      <c r="A19" s="17"/>
      <c r="B19" s="17"/>
      <c r="C19" s="17"/>
      <c r="D19" s="17"/>
      <c r="E19" s="17"/>
      <c r="F19" s="17"/>
      <c r="G19" s="17"/>
      <c r="H19" s="17"/>
      <c r="I19" s="17"/>
      <c r="J19" s="17"/>
      <c r="K19" s="17"/>
    </row>
    <row r="20" spans="1:11" ht="39" customHeight="1" x14ac:dyDescent="0.25">
      <c r="A20" s="96" t="s">
        <v>27</v>
      </c>
      <c r="B20" s="96"/>
      <c r="C20" s="96"/>
      <c r="D20" s="96" t="s">
        <v>28</v>
      </c>
      <c r="E20" s="96"/>
      <c r="F20" s="155"/>
      <c r="G20" s="155"/>
      <c r="H20" s="96"/>
      <c r="I20" s="1"/>
      <c r="J20" s="96"/>
      <c r="K20" s="2"/>
    </row>
    <row r="21" spans="1:11" ht="18" customHeight="1" x14ac:dyDescent="0.25">
      <c r="A21" s="91" t="s">
        <v>29</v>
      </c>
      <c r="B21" s="97" t="s">
        <v>10</v>
      </c>
      <c r="C21" s="91" t="s">
        <v>11</v>
      </c>
      <c r="D21" s="91" t="s">
        <v>12</v>
      </c>
      <c r="E21" s="151" t="s">
        <v>609</v>
      </c>
      <c r="F21" s="151"/>
      <c r="G21" s="99" t="s">
        <v>13</v>
      </c>
      <c r="H21" s="97" t="s">
        <v>14</v>
      </c>
      <c r="I21" s="97" t="s">
        <v>610</v>
      </c>
      <c r="J21" s="97" t="s">
        <v>15</v>
      </c>
      <c r="K21" s="97" t="s">
        <v>17</v>
      </c>
    </row>
    <row r="22" spans="1:11" ht="64.95" customHeight="1" x14ac:dyDescent="0.25">
      <c r="A22" s="92" t="s">
        <v>611</v>
      </c>
      <c r="B22" s="3" t="s">
        <v>30</v>
      </c>
      <c r="C22" s="92" t="s">
        <v>25</v>
      </c>
      <c r="D22" s="92" t="s">
        <v>31</v>
      </c>
      <c r="E22" s="152" t="s">
        <v>612</v>
      </c>
      <c r="F22" s="152"/>
      <c r="G22" s="4" t="s">
        <v>26</v>
      </c>
      <c r="H22" s="5">
        <v>1</v>
      </c>
      <c r="I22" s="6"/>
      <c r="J22" s="6"/>
      <c r="K22" s="6">
        <f>SUM(K23:K26)</f>
        <v>21.660000000000004</v>
      </c>
    </row>
    <row r="23" spans="1:11" ht="24" customHeight="1" x14ac:dyDescent="0.25">
      <c r="A23" s="93" t="s">
        <v>613</v>
      </c>
      <c r="B23" s="7" t="s">
        <v>638</v>
      </c>
      <c r="C23" s="93" t="s">
        <v>81</v>
      </c>
      <c r="D23" s="93" t="s">
        <v>639</v>
      </c>
      <c r="E23" s="153" t="s">
        <v>618</v>
      </c>
      <c r="F23" s="153"/>
      <c r="G23" s="8" t="s">
        <v>510</v>
      </c>
      <c r="H23" s="9">
        <v>0.1</v>
      </c>
      <c r="I23" s="9">
        <v>0</v>
      </c>
      <c r="J23" s="10">
        <v>44.49</v>
      </c>
      <c r="K23" s="10">
        <f t="shared" ref="K23:K26" si="1">TRUNC(J23*H23,2)</f>
        <v>4.4400000000000004</v>
      </c>
    </row>
    <row r="24" spans="1:11" ht="25.95" customHeight="1" x14ac:dyDescent="0.25">
      <c r="A24" s="93" t="s">
        <v>613</v>
      </c>
      <c r="B24" s="7" t="s">
        <v>512</v>
      </c>
      <c r="C24" s="93" t="s">
        <v>81</v>
      </c>
      <c r="D24" s="93" t="s">
        <v>513</v>
      </c>
      <c r="E24" s="153" t="s">
        <v>618</v>
      </c>
      <c r="F24" s="153"/>
      <c r="G24" s="8" t="s">
        <v>510</v>
      </c>
      <c r="H24" s="9">
        <v>0.05</v>
      </c>
      <c r="I24" s="9">
        <v>0</v>
      </c>
      <c r="J24" s="10">
        <v>26.15</v>
      </c>
      <c r="K24" s="10">
        <f t="shared" si="1"/>
        <v>1.3</v>
      </c>
    </row>
    <row r="25" spans="1:11" ht="25.95" customHeight="1" x14ac:dyDescent="0.25">
      <c r="A25" s="93" t="s">
        <v>613</v>
      </c>
      <c r="B25" s="7" t="s">
        <v>619</v>
      </c>
      <c r="C25" s="93" t="s">
        <v>81</v>
      </c>
      <c r="D25" s="93" t="s">
        <v>620</v>
      </c>
      <c r="E25" s="153" t="s">
        <v>618</v>
      </c>
      <c r="F25" s="153"/>
      <c r="G25" s="8" t="s">
        <v>510</v>
      </c>
      <c r="H25" s="9">
        <v>0.1</v>
      </c>
      <c r="I25" s="9">
        <v>0</v>
      </c>
      <c r="J25" s="10">
        <v>142.16</v>
      </c>
      <c r="K25" s="10">
        <f t="shared" si="1"/>
        <v>14.21</v>
      </c>
    </row>
    <row r="26" spans="1:11" ht="24" customHeight="1" x14ac:dyDescent="0.25">
      <c r="A26" s="93" t="s">
        <v>613</v>
      </c>
      <c r="B26" s="7" t="s">
        <v>508</v>
      </c>
      <c r="C26" s="93" t="s">
        <v>81</v>
      </c>
      <c r="D26" s="93" t="s">
        <v>509</v>
      </c>
      <c r="E26" s="153" t="s">
        <v>618</v>
      </c>
      <c r="F26" s="153"/>
      <c r="G26" s="8" t="s">
        <v>510</v>
      </c>
      <c r="H26" s="9">
        <v>0.05</v>
      </c>
      <c r="I26" s="9">
        <v>0</v>
      </c>
      <c r="J26" s="10">
        <v>34.340000000000003</v>
      </c>
      <c r="K26" s="10">
        <f t="shared" si="1"/>
        <v>1.71</v>
      </c>
    </row>
    <row r="27" spans="1:11" x14ac:dyDescent="0.25">
      <c r="A27" s="95"/>
      <c r="B27" s="95"/>
      <c r="C27" s="95"/>
      <c r="D27" s="95"/>
      <c r="E27" s="95"/>
      <c r="F27" s="95"/>
      <c r="G27" s="15"/>
      <c r="H27" s="95"/>
      <c r="I27" s="15"/>
      <c r="J27" s="95"/>
      <c r="K27" s="15"/>
    </row>
    <row r="28" spans="1:11" x14ac:dyDescent="0.25">
      <c r="A28" s="95"/>
      <c r="B28" s="95"/>
      <c r="C28" s="95"/>
      <c r="D28" s="95"/>
      <c r="E28" s="95"/>
      <c r="F28" s="95"/>
      <c r="G28" s="15"/>
      <c r="H28" s="150"/>
      <c r="I28" s="150"/>
      <c r="J28" s="95"/>
      <c r="K28" s="15"/>
    </row>
    <row r="29" spans="1:11" ht="49.95" customHeight="1" thickBot="1" x14ac:dyDescent="0.3">
      <c r="A29" s="87"/>
      <c r="B29" s="87"/>
      <c r="C29" s="87"/>
      <c r="D29" s="87"/>
      <c r="E29" s="87"/>
      <c r="F29" s="87"/>
      <c r="G29" s="87"/>
      <c r="H29" s="87"/>
      <c r="I29" s="16"/>
      <c r="J29" s="87"/>
      <c r="K29" s="89"/>
    </row>
    <row r="30" spans="1:11" ht="1.2" customHeight="1" thickTop="1" x14ac:dyDescent="0.25">
      <c r="A30" s="17"/>
      <c r="B30" s="17"/>
      <c r="C30" s="17"/>
      <c r="D30" s="17"/>
      <c r="E30" s="17"/>
      <c r="F30" s="17"/>
      <c r="G30" s="17"/>
      <c r="H30" s="17"/>
      <c r="I30" s="17"/>
      <c r="J30" s="17"/>
      <c r="K30" s="17"/>
    </row>
    <row r="31" spans="1:11" ht="25.95" customHeight="1" x14ac:dyDescent="0.25">
      <c r="A31" s="96" t="s">
        <v>32</v>
      </c>
      <c r="B31" s="96"/>
      <c r="C31" s="96"/>
      <c r="D31" s="96" t="s">
        <v>33</v>
      </c>
      <c r="E31" s="96"/>
      <c r="F31" s="155"/>
      <c r="G31" s="155"/>
      <c r="H31" s="96"/>
      <c r="I31" s="1"/>
      <c r="J31" s="96"/>
      <c r="K31" s="2"/>
    </row>
    <row r="32" spans="1:11" ht="18" customHeight="1" x14ac:dyDescent="0.25">
      <c r="A32" s="91" t="s">
        <v>34</v>
      </c>
      <c r="B32" s="97" t="s">
        <v>10</v>
      </c>
      <c r="C32" s="91" t="s">
        <v>11</v>
      </c>
      <c r="D32" s="91" t="s">
        <v>12</v>
      </c>
      <c r="E32" s="151" t="s">
        <v>609</v>
      </c>
      <c r="F32" s="151"/>
      <c r="G32" s="99" t="s">
        <v>13</v>
      </c>
      <c r="H32" s="97" t="s">
        <v>14</v>
      </c>
      <c r="I32" s="97" t="s">
        <v>610</v>
      </c>
      <c r="J32" s="97" t="s">
        <v>15</v>
      </c>
      <c r="K32" s="97" t="s">
        <v>17</v>
      </c>
    </row>
    <row r="33" spans="1:11" ht="25.95" customHeight="1" x14ac:dyDescent="0.25">
      <c r="A33" s="92" t="s">
        <v>611</v>
      </c>
      <c r="B33" s="3" t="s">
        <v>35</v>
      </c>
      <c r="C33" s="92" t="s">
        <v>25</v>
      </c>
      <c r="D33" s="92" t="s">
        <v>36</v>
      </c>
      <c r="E33" s="152" t="s">
        <v>640</v>
      </c>
      <c r="F33" s="152"/>
      <c r="G33" s="4" t="s">
        <v>37</v>
      </c>
      <c r="H33" s="5">
        <v>1</v>
      </c>
      <c r="I33" s="6"/>
      <c r="J33" s="6"/>
      <c r="K33" s="6">
        <f>SUM(K34:K35)</f>
        <v>1807.17</v>
      </c>
    </row>
    <row r="34" spans="1:11" ht="24" customHeight="1" x14ac:dyDescent="0.25">
      <c r="A34" s="93" t="s">
        <v>613</v>
      </c>
      <c r="B34" s="7" t="s">
        <v>508</v>
      </c>
      <c r="C34" s="93" t="s">
        <v>81</v>
      </c>
      <c r="D34" s="93" t="s">
        <v>509</v>
      </c>
      <c r="E34" s="153" t="s">
        <v>618</v>
      </c>
      <c r="F34" s="153"/>
      <c r="G34" s="8" t="s">
        <v>510</v>
      </c>
      <c r="H34" s="9">
        <v>20.064</v>
      </c>
      <c r="I34" s="9">
        <v>0</v>
      </c>
      <c r="J34" s="10">
        <v>34.340000000000003</v>
      </c>
      <c r="K34" s="10">
        <f>TRUNC(J34*H34,2)</f>
        <v>688.99</v>
      </c>
    </row>
    <row r="35" spans="1:11" ht="25.95" customHeight="1" x14ac:dyDescent="0.25">
      <c r="A35" s="93" t="s">
        <v>613</v>
      </c>
      <c r="B35" s="7" t="s">
        <v>512</v>
      </c>
      <c r="C35" s="93" t="s">
        <v>81</v>
      </c>
      <c r="D35" s="93" t="s">
        <v>513</v>
      </c>
      <c r="E35" s="153" t="s">
        <v>618</v>
      </c>
      <c r="F35" s="153"/>
      <c r="G35" s="8" t="s">
        <v>510</v>
      </c>
      <c r="H35" s="9">
        <v>42.7605</v>
      </c>
      <c r="I35" s="9">
        <v>0</v>
      </c>
      <c r="J35" s="10">
        <v>26.15</v>
      </c>
      <c r="K35" s="10">
        <f>TRUNC(J35*H35,2)</f>
        <v>1118.18</v>
      </c>
    </row>
    <row r="36" spans="1:11" x14ac:dyDescent="0.25">
      <c r="A36" s="95"/>
      <c r="B36" s="95"/>
      <c r="C36" s="95"/>
      <c r="D36" s="95"/>
      <c r="E36" s="95"/>
      <c r="F36" s="95"/>
      <c r="G36" s="15"/>
      <c r="H36" s="95"/>
      <c r="I36" s="15"/>
      <c r="J36" s="95"/>
      <c r="K36" s="15"/>
    </row>
    <row r="37" spans="1:11" x14ac:dyDescent="0.25">
      <c r="A37" s="95"/>
      <c r="B37" s="95"/>
      <c r="C37" s="95"/>
      <c r="D37" s="95"/>
      <c r="E37" s="95"/>
      <c r="F37" s="95"/>
      <c r="G37" s="15"/>
      <c r="H37" s="150"/>
      <c r="I37" s="150"/>
      <c r="J37" s="95"/>
      <c r="K37" s="15"/>
    </row>
    <row r="38" spans="1:11" ht="49.95" customHeight="1" thickBot="1" x14ac:dyDescent="0.3">
      <c r="A38" s="87"/>
      <c r="B38" s="87"/>
      <c r="C38" s="87"/>
      <c r="D38" s="87"/>
      <c r="E38" s="87"/>
      <c r="F38" s="87"/>
      <c r="G38" s="87"/>
      <c r="H38" s="87"/>
      <c r="I38" s="16"/>
      <c r="J38" s="87"/>
      <c r="K38" s="89"/>
    </row>
    <row r="39" spans="1:11" ht="1.2" customHeight="1" thickTop="1" x14ac:dyDescent="0.25">
      <c r="A39" s="17"/>
      <c r="B39" s="17"/>
      <c r="C39" s="17"/>
      <c r="D39" s="17"/>
      <c r="E39" s="17"/>
      <c r="F39" s="17"/>
      <c r="G39" s="17"/>
      <c r="H39" s="17"/>
      <c r="I39" s="17"/>
      <c r="J39" s="17"/>
      <c r="K39" s="17"/>
    </row>
    <row r="40" spans="1:11" ht="18" customHeight="1" x14ac:dyDescent="0.25">
      <c r="A40" s="91" t="s">
        <v>38</v>
      </c>
      <c r="B40" s="97" t="s">
        <v>10</v>
      </c>
      <c r="C40" s="91" t="s">
        <v>11</v>
      </c>
      <c r="D40" s="91" t="s">
        <v>12</v>
      </c>
      <c r="E40" s="151" t="s">
        <v>609</v>
      </c>
      <c r="F40" s="151"/>
      <c r="G40" s="99" t="s">
        <v>13</v>
      </c>
      <c r="H40" s="97" t="s">
        <v>14</v>
      </c>
      <c r="I40" s="97" t="s">
        <v>610</v>
      </c>
      <c r="J40" s="97" t="s">
        <v>15</v>
      </c>
      <c r="K40" s="97" t="s">
        <v>17</v>
      </c>
    </row>
    <row r="41" spans="1:11" ht="24" customHeight="1" x14ac:dyDescent="0.25">
      <c r="A41" s="92" t="s">
        <v>611</v>
      </c>
      <c r="B41" s="3" t="s">
        <v>39</v>
      </c>
      <c r="C41" s="92" t="s">
        <v>25</v>
      </c>
      <c r="D41" s="92" t="s">
        <v>40</v>
      </c>
      <c r="E41" s="152" t="s">
        <v>640</v>
      </c>
      <c r="F41" s="152"/>
      <c r="G41" s="4" t="s">
        <v>37</v>
      </c>
      <c r="H41" s="5">
        <v>1</v>
      </c>
      <c r="I41" s="6"/>
      <c r="J41" s="6"/>
      <c r="K41" s="6">
        <f>SUM(K42:K43)</f>
        <v>1807.17</v>
      </c>
    </row>
    <row r="42" spans="1:11" ht="25.95" customHeight="1" x14ac:dyDescent="0.25">
      <c r="A42" s="93" t="s">
        <v>613</v>
      </c>
      <c r="B42" s="7" t="s">
        <v>512</v>
      </c>
      <c r="C42" s="93" t="s">
        <v>81</v>
      </c>
      <c r="D42" s="93" t="s">
        <v>513</v>
      </c>
      <c r="E42" s="153" t="s">
        <v>618</v>
      </c>
      <c r="F42" s="153"/>
      <c r="G42" s="8" t="s">
        <v>510</v>
      </c>
      <c r="H42" s="9">
        <v>42.7605</v>
      </c>
      <c r="I42" s="9">
        <v>0</v>
      </c>
      <c r="J42" s="10">
        <v>26.15</v>
      </c>
      <c r="K42" s="10">
        <f>TRUNC(J42*H42,2)</f>
        <v>1118.18</v>
      </c>
    </row>
    <row r="43" spans="1:11" ht="24" customHeight="1" x14ac:dyDescent="0.25">
      <c r="A43" s="93" t="s">
        <v>613</v>
      </c>
      <c r="B43" s="7" t="s">
        <v>508</v>
      </c>
      <c r="C43" s="93" t="s">
        <v>81</v>
      </c>
      <c r="D43" s="93" t="s">
        <v>509</v>
      </c>
      <c r="E43" s="153" t="s">
        <v>618</v>
      </c>
      <c r="F43" s="153"/>
      <c r="G43" s="8" t="s">
        <v>510</v>
      </c>
      <c r="H43" s="9">
        <v>20.064</v>
      </c>
      <c r="I43" s="9">
        <v>0</v>
      </c>
      <c r="J43" s="10">
        <v>34.340000000000003</v>
      </c>
      <c r="K43" s="10">
        <f>TRUNC(J43*H43,2)</f>
        <v>688.99</v>
      </c>
    </row>
    <row r="44" spans="1:11" x14ac:dyDescent="0.25">
      <c r="A44" s="95"/>
      <c r="B44" s="95"/>
      <c r="C44" s="95"/>
      <c r="D44" s="95"/>
      <c r="E44" s="95"/>
      <c r="F44" s="95"/>
      <c r="G44" s="15"/>
      <c r="H44" s="95"/>
      <c r="I44" s="15"/>
      <c r="J44" s="95"/>
      <c r="K44" s="15"/>
    </row>
    <row r="45" spans="1:11" x14ac:dyDescent="0.25">
      <c r="A45" s="95"/>
      <c r="B45" s="95"/>
      <c r="C45" s="95"/>
      <c r="D45" s="95"/>
      <c r="E45" s="95"/>
      <c r="F45" s="95"/>
      <c r="G45" s="15"/>
      <c r="H45" s="150"/>
      <c r="I45" s="150"/>
      <c r="J45" s="95"/>
      <c r="K45" s="15"/>
    </row>
    <row r="46" spans="1:11" ht="49.95" customHeight="1" thickBot="1" x14ac:dyDescent="0.3">
      <c r="A46" s="87"/>
      <c r="B46" s="87"/>
      <c r="C46" s="87"/>
      <c r="D46" s="87"/>
      <c r="E46" s="87"/>
      <c r="F46" s="87"/>
      <c r="G46" s="87"/>
      <c r="H46" s="87"/>
      <c r="I46" s="16"/>
      <c r="J46" s="87"/>
      <c r="K46" s="89"/>
    </row>
    <row r="47" spans="1:11" ht="1.2" customHeight="1" thickTop="1" x14ac:dyDescent="0.25">
      <c r="A47" s="17"/>
      <c r="B47" s="17"/>
      <c r="C47" s="17"/>
      <c r="D47" s="17"/>
      <c r="E47" s="17"/>
      <c r="F47" s="17"/>
      <c r="G47" s="17"/>
      <c r="H47" s="17"/>
      <c r="I47" s="17"/>
      <c r="J47" s="17"/>
      <c r="K47" s="17"/>
    </row>
    <row r="48" spans="1:11" ht="18" customHeight="1" x14ac:dyDescent="0.25">
      <c r="A48" s="91" t="s">
        <v>41</v>
      </c>
      <c r="B48" s="97" t="s">
        <v>10</v>
      </c>
      <c r="C48" s="91" t="s">
        <v>11</v>
      </c>
      <c r="D48" s="91" t="s">
        <v>12</v>
      </c>
      <c r="E48" s="151" t="s">
        <v>609</v>
      </c>
      <c r="F48" s="151"/>
      <c r="G48" s="99" t="s">
        <v>13</v>
      </c>
      <c r="H48" s="97" t="s">
        <v>14</v>
      </c>
      <c r="I48" s="97" t="s">
        <v>610</v>
      </c>
      <c r="J48" s="97" t="s">
        <v>15</v>
      </c>
      <c r="K48" s="97" t="s">
        <v>17</v>
      </c>
    </row>
    <row r="49" spans="1:11" ht="25.95" customHeight="1" x14ac:dyDescent="0.25">
      <c r="A49" s="92" t="s">
        <v>611</v>
      </c>
      <c r="B49" s="3" t="s">
        <v>42</v>
      </c>
      <c r="C49" s="92" t="s">
        <v>25</v>
      </c>
      <c r="D49" s="92" t="s">
        <v>43</v>
      </c>
      <c r="E49" s="152" t="s">
        <v>640</v>
      </c>
      <c r="F49" s="152"/>
      <c r="G49" s="4" t="s">
        <v>37</v>
      </c>
      <c r="H49" s="5">
        <v>1</v>
      </c>
      <c r="I49" s="6"/>
      <c r="J49" s="6"/>
      <c r="K49" s="6">
        <f>SUM(K50:K51)</f>
        <v>1807.17</v>
      </c>
    </row>
    <row r="50" spans="1:11" ht="24" customHeight="1" x14ac:dyDescent="0.25">
      <c r="A50" s="93" t="s">
        <v>613</v>
      </c>
      <c r="B50" s="7" t="s">
        <v>508</v>
      </c>
      <c r="C50" s="93" t="s">
        <v>81</v>
      </c>
      <c r="D50" s="93" t="s">
        <v>509</v>
      </c>
      <c r="E50" s="153" t="s">
        <v>618</v>
      </c>
      <c r="F50" s="153"/>
      <c r="G50" s="8" t="s">
        <v>510</v>
      </c>
      <c r="H50" s="9">
        <v>20.064</v>
      </c>
      <c r="I50" s="9">
        <v>0</v>
      </c>
      <c r="J50" s="10">
        <v>34.340000000000003</v>
      </c>
      <c r="K50" s="10">
        <f>TRUNC(J50*H50,2)</f>
        <v>688.99</v>
      </c>
    </row>
    <row r="51" spans="1:11" ht="25.95" customHeight="1" x14ac:dyDescent="0.25">
      <c r="A51" s="93" t="s">
        <v>613</v>
      </c>
      <c r="B51" s="7" t="s">
        <v>512</v>
      </c>
      <c r="C51" s="93" t="s">
        <v>81</v>
      </c>
      <c r="D51" s="93" t="s">
        <v>513</v>
      </c>
      <c r="E51" s="153" t="s">
        <v>618</v>
      </c>
      <c r="F51" s="153"/>
      <c r="G51" s="8" t="s">
        <v>510</v>
      </c>
      <c r="H51" s="9">
        <v>42.7605</v>
      </c>
      <c r="I51" s="9">
        <v>0</v>
      </c>
      <c r="J51" s="10">
        <v>26.15</v>
      </c>
      <c r="K51" s="10">
        <f>TRUNC(J51*H51,2)</f>
        <v>1118.18</v>
      </c>
    </row>
    <row r="52" spans="1:11" x14ac:dyDescent="0.25">
      <c r="A52" s="95"/>
      <c r="B52" s="95"/>
      <c r="C52" s="95"/>
      <c r="D52" s="95"/>
      <c r="E52" s="95"/>
      <c r="F52" s="95"/>
      <c r="G52" s="15"/>
      <c r="H52" s="95"/>
      <c r="I52" s="15"/>
      <c r="J52" s="95"/>
      <c r="K52" s="15"/>
    </row>
    <row r="53" spans="1:11" x14ac:dyDescent="0.25">
      <c r="A53" s="95"/>
      <c r="B53" s="95"/>
      <c r="C53" s="95"/>
      <c r="D53" s="95"/>
      <c r="E53" s="95"/>
      <c r="F53" s="95"/>
      <c r="G53" s="15"/>
      <c r="H53" s="150"/>
      <c r="I53" s="150"/>
      <c r="J53" s="95"/>
      <c r="K53" s="15"/>
    </row>
    <row r="54" spans="1:11" ht="49.95" customHeight="1" thickBot="1" x14ac:dyDescent="0.3">
      <c r="A54" s="87"/>
      <c r="B54" s="87"/>
      <c r="C54" s="87"/>
      <c r="D54" s="87"/>
      <c r="E54" s="87"/>
      <c r="F54" s="87"/>
      <c r="G54" s="87"/>
      <c r="H54" s="87"/>
      <c r="I54" s="16"/>
      <c r="J54" s="87"/>
      <c r="K54" s="89"/>
    </row>
    <row r="55" spans="1:11" ht="1.2" customHeight="1" thickTop="1" x14ac:dyDescent="0.25">
      <c r="A55" s="17"/>
      <c r="B55" s="17"/>
      <c r="C55" s="17"/>
      <c r="D55" s="17"/>
      <c r="E55" s="17"/>
      <c r="F55" s="17"/>
      <c r="G55" s="17"/>
      <c r="H55" s="17"/>
      <c r="I55" s="17"/>
      <c r="J55" s="17"/>
      <c r="K55" s="17"/>
    </row>
    <row r="56" spans="1:11" ht="18" customHeight="1" x14ac:dyDescent="0.25">
      <c r="A56" s="91" t="s">
        <v>44</v>
      </c>
      <c r="B56" s="97" t="s">
        <v>10</v>
      </c>
      <c r="C56" s="91" t="s">
        <v>11</v>
      </c>
      <c r="D56" s="91" t="s">
        <v>12</v>
      </c>
      <c r="E56" s="151" t="s">
        <v>609</v>
      </c>
      <c r="F56" s="151"/>
      <c r="G56" s="99" t="s">
        <v>13</v>
      </c>
      <c r="H56" s="97" t="s">
        <v>14</v>
      </c>
      <c r="I56" s="97" t="s">
        <v>610</v>
      </c>
      <c r="J56" s="97" t="s">
        <v>15</v>
      </c>
      <c r="K56" s="97" t="s">
        <v>17</v>
      </c>
    </row>
    <row r="57" spans="1:11" ht="25.95" customHeight="1" x14ac:dyDescent="0.25">
      <c r="A57" s="92" t="s">
        <v>611</v>
      </c>
      <c r="B57" s="3" t="s">
        <v>45</v>
      </c>
      <c r="C57" s="92" t="s">
        <v>25</v>
      </c>
      <c r="D57" s="92" t="s">
        <v>46</v>
      </c>
      <c r="E57" s="152" t="s">
        <v>640</v>
      </c>
      <c r="F57" s="152"/>
      <c r="G57" s="4" t="s">
        <v>37</v>
      </c>
      <c r="H57" s="5">
        <v>1</v>
      </c>
      <c r="I57" s="6"/>
      <c r="J57" s="6"/>
      <c r="K57" s="6">
        <f>SUM(K58:K59)</f>
        <v>1807.17</v>
      </c>
    </row>
    <row r="58" spans="1:11" ht="24" customHeight="1" x14ac:dyDescent="0.25">
      <c r="A58" s="93" t="s">
        <v>613</v>
      </c>
      <c r="B58" s="7" t="s">
        <v>508</v>
      </c>
      <c r="C58" s="93" t="s">
        <v>81</v>
      </c>
      <c r="D58" s="93" t="s">
        <v>509</v>
      </c>
      <c r="E58" s="153" t="s">
        <v>618</v>
      </c>
      <c r="F58" s="153"/>
      <c r="G58" s="8" t="s">
        <v>510</v>
      </c>
      <c r="H58" s="9">
        <v>20.064</v>
      </c>
      <c r="I58" s="9">
        <v>0</v>
      </c>
      <c r="J58" s="10">
        <v>34.340000000000003</v>
      </c>
      <c r="K58" s="10">
        <f>TRUNC(J58*H58,2)</f>
        <v>688.99</v>
      </c>
    </row>
    <row r="59" spans="1:11" ht="25.95" customHeight="1" x14ac:dyDescent="0.25">
      <c r="A59" s="93" t="s">
        <v>613</v>
      </c>
      <c r="B59" s="7" t="s">
        <v>512</v>
      </c>
      <c r="C59" s="93" t="s">
        <v>81</v>
      </c>
      <c r="D59" s="93" t="s">
        <v>513</v>
      </c>
      <c r="E59" s="153" t="s">
        <v>618</v>
      </c>
      <c r="F59" s="153"/>
      <c r="G59" s="8" t="s">
        <v>510</v>
      </c>
      <c r="H59" s="9">
        <v>42.7605</v>
      </c>
      <c r="I59" s="9">
        <v>0</v>
      </c>
      <c r="J59" s="10">
        <v>26.15</v>
      </c>
      <c r="K59" s="10">
        <f>TRUNC(J59*H59,2)</f>
        <v>1118.18</v>
      </c>
    </row>
    <row r="60" spans="1:11" x14ac:dyDescent="0.25">
      <c r="A60" s="95"/>
      <c r="B60" s="95"/>
      <c r="C60" s="95"/>
      <c r="D60" s="95"/>
      <c r="E60" s="95"/>
      <c r="F60" s="95"/>
      <c r="G60" s="15"/>
      <c r="H60" s="95"/>
      <c r="I60" s="15"/>
      <c r="J60" s="95"/>
      <c r="K60" s="15"/>
    </row>
    <row r="61" spans="1:11" x14ac:dyDescent="0.25">
      <c r="A61" s="95"/>
      <c r="B61" s="95"/>
      <c r="C61" s="95"/>
      <c r="D61" s="95"/>
      <c r="E61" s="95"/>
      <c r="F61" s="95"/>
      <c r="G61" s="15"/>
      <c r="H61" s="150"/>
      <c r="I61" s="150"/>
      <c r="J61" s="95"/>
      <c r="K61" s="15"/>
    </row>
    <row r="62" spans="1:11" ht="49.95" customHeight="1" thickBot="1" x14ac:dyDescent="0.3">
      <c r="A62" s="87"/>
      <c r="B62" s="87"/>
      <c r="C62" s="87"/>
      <c r="D62" s="87"/>
      <c r="E62" s="87"/>
      <c r="F62" s="87"/>
      <c r="G62" s="87"/>
      <c r="H62" s="87"/>
      <c r="I62" s="16"/>
      <c r="J62" s="87"/>
      <c r="K62" s="89"/>
    </row>
    <row r="63" spans="1:11" ht="1.2" customHeight="1" thickTop="1" x14ac:dyDescent="0.25">
      <c r="A63" s="17"/>
      <c r="B63" s="17"/>
      <c r="C63" s="17"/>
      <c r="D63" s="17"/>
      <c r="E63" s="17"/>
      <c r="F63" s="17"/>
      <c r="G63" s="17"/>
      <c r="H63" s="17"/>
      <c r="I63" s="17"/>
      <c r="J63" s="17"/>
      <c r="K63" s="17"/>
    </row>
    <row r="64" spans="1:11" ht="18" customHeight="1" x14ac:dyDescent="0.25">
      <c r="A64" s="91" t="s">
        <v>47</v>
      </c>
      <c r="B64" s="97" t="s">
        <v>10</v>
      </c>
      <c r="C64" s="91" t="s">
        <v>11</v>
      </c>
      <c r="D64" s="91" t="s">
        <v>12</v>
      </c>
      <c r="E64" s="151" t="s">
        <v>609</v>
      </c>
      <c r="F64" s="151"/>
      <c r="G64" s="99" t="s">
        <v>13</v>
      </c>
      <c r="H64" s="97" t="s">
        <v>14</v>
      </c>
      <c r="I64" s="97" t="s">
        <v>610</v>
      </c>
      <c r="J64" s="97" t="s">
        <v>15</v>
      </c>
      <c r="K64" s="97" t="s">
        <v>17</v>
      </c>
    </row>
    <row r="65" spans="1:11" ht="39" customHeight="1" x14ac:dyDescent="0.25">
      <c r="A65" s="92" t="s">
        <v>611</v>
      </c>
      <c r="B65" s="3" t="s">
        <v>48</v>
      </c>
      <c r="C65" s="92" t="s">
        <v>25</v>
      </c>
      <c r="D65" s="92" t="s">
        <v>49</v>
      </c>
      <c r="E65" s="152" t="s">
        <v>640</v>
      </c>
      <c r="F65" s="152"/>
      <c r="G65" s="4" t="s">
        <v>37</v>
      </c>
      <c r="H65" s="5">
        <v>1</v>
      </c>
      <c r="I65" s="6"/>
      <c r="J65" s="6">
        <v>1799.9</v>
      </c>
      <c r="K65" s="6">
        <f>SUM(K66:K67)</f>
        <v>1807.17</v>
      </c>
    </row>
    <row r="66" spans="1:11" ht="24" customHeight="1" x14ac:dyDescent="0.25">
      <c r="A66" s="93" t="s">
        <v>613</v>
      </c>
      <c r="B66" s="7" t="s">
        <v>508</v>
      </c>
      <c r="C66" s="93" t="s">
        <v>81</v>
      </c>
      <c r="D66" s="93" t="s">
        <v>509</v>
      </c>
      <c r="E66" s="153" t="s">
        <v>618</v>
      </c>
      <c r="F66" s="153"/>
      <c r="G66" s="8" t="s">
        <v>510</v>
      </c>
      <c r="H66" s="9">
        <v>20.064</v>
      </c>
      <c r="I66" s="9">
        <v>0</v>
      </c>
      <c r="J66" s="10">
        <v>34.340000000000003</v>
      </c>
      <c r="K66" s="10">
        <f>TRUNC(J66*H66,2)</f>
        <v>688.99</v>
      </c>
    </row>
    <row r="67" spans="1:11" ht="25.95" customHeight="1" x14ac:dyDescent="0.25">
      <c r="A67" s="93" t="s">
        <v>613</v>
      </c>
      <c r="B67" s="7" t="s">
        <v>512</v>
      </c>
      <c r="C67" s="93" t="s">
        <v>81</v>
      </c>
      <c r="D67" s="93" t="s">
        <v>513</v>
      </c>
      <c r="E67" s="153" t="s">
        <v>618</v>
      </c>
      <c r="F67" s="153"/>
      <c r="G67" s="8" t="s">
        <v>510</v>
      </c>
      <c r="H67" s="9">
        <v>42.7605</v>
      </c>
      <c r="I67" s="9">
        <v>0</v>
      </c>
      <c r="J67" s="10">
        <v>26.15</v>
      </c>
      <c r="K67" s="10">
        <f>TRUNC(J67*H67,2)</f>
        <v>1118.18</v>
      </c>
    </row>
    <row r="68" spans="1:11" x14ac:dyDescent="0.25">
      <c r="A68" s="95"/>
      <c r="B68" s="95"/>
      <c r="C68" s="95"/>
      <c r="D68" s="95"/>
      <c r="E68" s="95"/>
      <c r="F68" s="95"/>
      <c r="G68" s="15"/>
      <c r="H68" s="95"/>
      <c r="I68" s="15"/>
      <c r="J68" s="95"/>
      <c r="K68" s="15"/>
    </row>
    <row r="69" spans="1:11" x14ac:dyDescent="0.25">
      <c r="A69" s="95"/>
      <c r="B69" s="95"/>
      <c r="C69" s="95"/>
      <c r="D69" s="95"/>
      <c r="E69" s="95"/>
      <c r="F69" s="95"/>
      <c r="G69" s="15"/>
      <c r="H69" s="150"/>
      <c r="I69" s="150"/>
      <c r="J69" s="95"/>
      <c r="K69" s="15"/>
    </row>
    <row r="70" spans="1:11" ht="49.95" customHeight="1" thickBot="1" x14ac:dyDescent="0.3">
      <c r="A70" s="87"/>
      <c r="B70" s="87"/>
      <c r="C70" s="87"/>
      <c r="D70" s="87"/>
      <c r="E70" s="87"/>
      <c r="F70" s="87"/>
      <c r="G70" s="87"/>
      <c r="H70" s="87"/>
      <c r="I70" s="16"/>
      <c r="J70" s="87"/>
      <c r="K70" s="89"/>
    </row>
    <row r="71" spans="1:11" ht="1.2" customHeight="1" thickTop="1" x14ac:dyDescent="0.25">
      <c r="A71" s="17"/>
      <c r="B71" s="17"/>
      <c r="C71" s="17"/>
      <c r="D71" s="17"/>
      <c r="E71" s="17"/>
      <c r="F71" s="17"/>
      <c r="G71" s="17"/>
      <c r="H71" s="17"/>
      <c r="I71" s="17"/>
      <c r="J71" s="17"/>
      <c r="K71" s="17"/>
    </row>
    <row r="72" spans="1:11" ht="18" customHeight="1" x14ac:dyDescent="0.25">
      <c r="A72" s="91" t="s">
        <v>50</v>
      </c>
      <c r="B72" s="97" t="s">
        <v>10</v>
      </c>
      <c r="C72" s="91" t="s">
        <v>11</v>
      </c>
      <c r="D72" s="91" t="s">
        <v>12</v>
      </c>
      <c r="E72" s="151" t="s">
        <v>609</v>
      </c>
      <c r="F72" s="151"/>
      <c r="G72" s="99" t="s">
        <v>13</v>
      </c>
      <c r="H72" s="97" t="s">
        <v>14</v>
      </c>
      <c r="I72" s="97" t="s">
        <v>610</v>
      </c>
      <c r="J72" s="97" t="s">
        <v>15</v>
      </c>
      <c r="K72" s="97" t="s">
        <v>17</v>
      </c>
    </row>
    <row r="73" spans="1:11" ht="52.2" customHeight="1" x14ac:dyDescent="0.25">
      <c r="A73" s="92" t="s">
        <v>611</v>
      </c>
      <c r="B73" s="3" t="s">
        <v>51</v>
      </c>
      <c r="C73" s="92" t="s">
        <v>25</v>
      </c>
      <c r="D73" s="92" t="s">
        <v>52</v>
      </c>
      <c r="E73" s="152" t="s">
        <v>640</v>
      </c>
      <c r="F73" s="152"/>
      <c r="G73" s="4" t="s">
        <v>37</v>
      </c>
      <c r="H73" s="5">
        <v>1</v>
      </c>
      <c r="I73" s="6"/>
      <c r="J73" s="6">
        <v>4294.32</v>
      </c>
      <c r="K73" s="6">
        <f>SUM(K74)</f>
        <v>4518.41</v>
      </c>
    </row>
    <row r="74" spans="1:11" ht="24" customHeight="1" x14ac:dyDescent="0.25">
      <c r="A74" s="93" t="s">
        <v>613</v>
      </c>
      <c r="B74" s="7" t="s">
        <v>641</v>
      </c>
      <c r="C74" s="93" t="s">
        <v>67</v>
      </c>
      <c r="D74" s="93" t="s">
        <v>642</v>
      </c>
      <c r="E74" s="153" t="s">
        <v>643</v>
      </c>
      <c r="F74" s="153"/>
      <c r="G74" s="8" t="s">
        <v>467</v>
      </c>
      <c r="H74" s="9">
        <v>34.109000000000002</v>
      </c>
      <c r="I74" s="9">
        <v>0</v>
      </c>
      <c r="J74" s="10">
        <v>132.47</v>
      </c>
      <c r="K74" s="10">
        <f>TRUNC(J74*H74,2)</f>
        <v>4518.41</v>
      </c>
    </row>
    <row r="75" spans="1:11" x14ac:dyDescent="0.25">
      <c r="A75" s="95"/>
      <c r="B75" s="95"/>
      <c r="C75" s="95"/>
      <c r="D75" s="95"/>
      <c r="E75" s="95"/>
      <c r="F75" s="95"/>
      <c r="G75" s="15"/>
      <c r="H75" s="95"/>
      <c r="I75" s="15"/>
      <c r="J75" s="95"/>
      <c r="K75" s="15"/>
    </row>
    <row r="76" spans="1:11" x14ac:dyDescent="0.25">
      <c r="A76" s="95"/>
      <c r="B76" s="95"/>
      <c r="C76" s="95"/>
      <c r="D76" s="95"/>
      <c r="E76" s="95"/>
      <c r="F76" s="95"/>
      <c r="G76" s="15"/>
      <c r="H76" s="150"/>
      <c r="I76" s="150"/>
      <c r="J76" s="95"/>
      <c r="K76" s="15"/>
    </row>
    <row r="77" spans="1:11" ht="49.95" customHeight="1" thickBot="1" x14ac:dyDescent="0.3">
      <c r="A77" s="87"/>
      <c r="B77" s="87"/>
      <c r="C77" s="87"/>
      <c r="D77" s="87"/>
      <c r="E77" s="87"/>
      <c r="F77" s="87"/>
      <c r="G77" s="87"/>
      <c r="H77" s="87"/>
      <c r="I77" s="16"/>
      <c r="J77" s="87"/>
      <c r="K77" s="89"/>
    </row>
    <row r="78" spans="1:11" ht="1.2" customHeight="1" thickTop="1" x14ac:dyDescent="0.25">
      <c r="A78" s="17"/>
      <c r="B78" s="17"/>
      <c r="C78" s="17"/>
      <c r="D78" s="17"/>
      <c r="E78" s="17"/>
      <c r="F78" s="17"/>
      <c r="G78" s="17"/>
      <c r="H78" s="17"/>
      <c r="I78" s="17"/>
      <c r="J78" s="17"/>
      <c r="K78" s="17"/>
    </row>
    <row r="79" spans="1:11" ht="24" customHeight="1" x14ac:dyDescent="0.25">
      <c r="A79" s="96" t="s">
        <v>53</v>
      </c>
      <c r="B79" s="96"/>
      <c r="C79" s="96"/>
      <c r="D79" s="96" t="s">
        <v>54</v>
      </c>
      <c r="E79" s="96"/>
      <c r="F79" s="155"/>
      <c r="G79" s="155"/>
      <c r="H79" s="96"/>
      <c r="I79" s="1"/>
      <c r="J79" s="96"/>
      <c r="K79" s="2"/>
    </row>
    <row r="80" spans="1:11" ht="18" customHeight="1" x14ac:dyDescent="0.25">
      <c r="A80" s="91" t="s">
        <v>55</v>
      </c>
      <c r="B80" s="97" t="s">
        <v>10</v>
      </c>
      <c r="C80" s="91" t="s">
        <v>11</v>
      </c>
      <c r="D80" s="91" t="s">
        <v>12</v>
      </c>
      <c r="E80" s="151" t="s">
        <v>609</v>
      </c>
      <c r="F80" s="151"/>
      <c r="G80" s="99" t="s">
        <v>13</v>
      </c>
      <c r="H80" s="97" t="s">
        <v>14</v>
      </c>
      <c r="I80" s="97" t="s">
        <v>610</v>
      </c>
      <c r="J80" s="97" t="s">
        <v>15</v>
      </c>
      <c r="K80" s="97" t="s">
        <v>17</v>
      </c>
    </row>
    <row r="81" spans="1:11" ht="64.95" customHeight="1" x14ac:dyDescent="0.25">
      <c r="A81" s="92" t="s">
        <v>611</v>
      </c>
      <c r="B81" s="3" t="s">
        <v>56</v>
      </c>
      <c r="C81" s="92" t="s">
        <v>25</v>
      </c>
      <c r="D81" s="92" t="s">
        <v>57</v>
      </c>
      <c r="E81" s="152" t="s">
        <v>612</v>
      </c>
      <c r="F81" s="152"/>
      <c r="G81" s="4" t="s">
        <v>58</v>
      </c>
      <c r="H81" s="5">
        <v>1</v>
      </c>
      <c r="I81" s="6"/>
      <c r="J81" s="6"/>
      <c r="K81" s="6">
        <f>SUM(K82:K87)</f>
        <v>506.75</v>
      </c>
    </row>
    <row r="82" spans="1:11" ht="24" customHeight="1" x14ac:dyDescent="0.25">
      <c r="A82" s="94" t="s">
        <v>621</v>
      </c>
      <c r="B82" s="11" t="s">
        <v>645</v>
      </c>
      <c r="C82" s="94" t="s">
        <v>81</v>
      </c>
      <c r="D82" s="94" t="s">
        <v>646</v>
      </c>
      <c r="E82" s="154" t="s">
        <v>647</v>
      </c>
      <c r="F82" s="154"/>
      <c r="G82" s="12" t="s">
        <v>510</v>
      </c>
      <c r="H82" s="13">
        <v>0.5</v>
      </c>
      <c r="I82" s="13">
        <v>0</v>
      </c>
      <c r="J82" s="14">
        <v>23.86</v>
      </c>
      <c r="K82" s="14">
        <f t="shared" ref="K82:K87" si="2">TRUNC(J82*H82,2)</f>
        <v>11.93</v>
      </c>
    </row>
    <row r="83" spans="1:11" ht="25.95" customHeight="1" x14ac:dyDescent="0.25">
      <c r="A83" s="94" t="s">
        <v>621</v>
      </c>
      <c r="B83" s="11" t="s">
        <v>648</v>
      </c>
      <c r="C83" s="94" t="s">
        <v>81</v>
      </c>
      <c r="D83" s="94" t="s">
        <v>649</v>
      </c>
      <c r="E83" s="154" t="s">
        <v>624</v>
      </c>
      <c r="F83" s="154"/>
      <c r="G83" s="12" t="s">
        <v>83</v>
      </c>
      <c r="H83" s="13">
        <v>1</v>
      </c>
      <c r="I83" s="13">
        <v>0</v>
      </c>
      <c r="J83" s="14">
        <v>7.87</v>
      </c>
      <c r="K83" s="14">
        <f t="shared" si="2"/>
        <v>7.87</v>
      </c>
    </row>
    <row r="84" spans="1:11" ht="25.95" customHeight="1" x14ac:dyDescent="0.25">
      <c r="A84" s="94" t="s">
        <v>621</v>
      </c>
      <c r="B84" s="11" t="s">
        <v>650</v>
      </c>
      <c r="C84" s="94" t="s">
        <v>81</v>
      </c>
      <c r="D84" s="94" t="s">
        <v>651</v>
      </c>
      <c r="E84" s="154" t="s">
        <v>624</v>
      </c>
      <c r="F84" s="154"/>
      <c r="G84" s="12" t="s">
        <v>83</v>
      </c>
      <c r="H84" s="13">
        <v>1</v>
      </c>
      <c r="I84" s="13">
        <v>0</v>
      </c>
      <c r="J84" s="14">
        <v>64.17</v>
      </c>
      <c r="K84" s="14">
        <f t="shared" si="2"/>
        <v>64.17</v>
      </c>
    </row>
    <row r="85" spans="1:11" ht="24" customHeight="1" x14ac:dyDescent="0.25">
      <c r="A85" s="94" t="s">
        <v>621</v>
      </c>
      <c r="B85" s="11" t="s">
        <v>652</v>
      </c>
      <c r="C85" s="94" t="s">
        <v>81</v>
      </c>
      <c r="D85" s="94" t="s">
        <v>653</v>
      </c>
      <c r="E85" s="154" t="s">
        <v>647</v>
      </c>
      <c r="F85" s="154"/>
      <c r="G85" s="12" t="s">
        <v>510</v>
      </c>
      <c r="H85" s="13">
        <v>0.7</v>
      </c>
      <c r="I85" s="13">
        <v>0</v>
      </c>
      <c r="J85" s="14">
        <v>15.97</v>
      </c>
      <c r="K85" s="14">
        <f t="shared" si="2"/>
        <v>11.17</v>
      </c>
    </row>
    <row r="86" spans="1:11" ht="39" customHeight="1" x14ac:dyDescent="0.25">
      <c r="A86" s="94" t="s">
        <v>621</v>
      </c>
      <c r="B86" s="11" t="s">
        <v>654</v>
      </c>
      <c r="C86" s="94" t="s">
        <v>81</v>
      </c>
      <c r="D86" s="94" t="s">
        <v>655</v>
      </c>
      <c r="E86" s="154" t="s">
        <v>624</v>
      </c>
      <c r="F86" s="154"/>
      <c r="G86" s="12" t="s">
        <v>131</v>
      </c>
      <c r="H86" s="13">
        <v>15</v>
      </c>
      <c r="I86" s="13">
        <v>0</v>
      </c>
      <c r="J86" s="14">
        <v>2.79</v>
      </c>
      <c r="K86" s="14">
        <f t="shared" si="2"/>
        <v>41.85</v>
      </c>
    </row>
    <row r="87" spans="1:11" ht="25.95" customHeight="1" x14ac:dyDescent="0.25">
      <c r="A87" s="94" t="s">
        <v>621</v>
      </c>
      <c r="B87" s="11" t="s">
        <v>656</v>
      </c>
      <c r="C87" s="94" t="s">
        <v>67</v>
      </c>
      <c r="D87" s="94" t="s">
        <v>657</v>
      </c>
      <c r="E87" s="154" t="s">
        <v>624</v>
      </c>
      <c r="F87" s="154"/>
      <c r="G87" s="12" t="s">
        <v>256</v>
      </c>
      <c r="H87" s="13">
        <v>1</v>
      </c>
      <c r="I87" s="13">
        <v>0</v>
      </c>
      <c r="J87" s="14">
        <v>369.76</v>
      </c>
      <c r="K87" s="14">
        <f t="shared" si="2"/>
        <v>369.76</v>
      </c>
    </row>
    <row r="88" spans="1:11" x14ac:dyDescent="0.25">
      <c r="A88" s="95"/>
      <c r="B88" s="95"/>
      <c r="C88" s="95"/>
      <c r="D88" s="95"/>
      <c r="E88" s="95"/>
      <c r="F88" s="95"/>
      <c r="G88" s="15"/>
      <c r="H88" s="95"/>
      <c r="I88" s="15"/>
      <c r="J88" s="95"/>
      <c r="K88" s="15"/>
    </row>
    <row r="89" spans="1:11" x14ac:dyDescent="0.25">
      <c r="A89" s="95"/>
      <c r="B89" s="95"/>
      <c r="C89" s="95"/>
      <c r="D89" s="95"/>
      <c r="E89" s="95"/>
      <c r="F89" s="95"/>
      <c r="G89" s="15"/>
      <c r="H89" s="150"/>
      <c r="I89" s="150"/>
      <c r="J89" s="95"/>
      <c r="K89" s="15"/>
    </row>
    <row r="90" spans="1:11" ht="49.95" customHeight="1" thickBot="1" x14ac:dyDescent="0.3">
      <c r="A90" s="87"/>
      <c r="B90" s="87"/>
      <c r="C90" s="87"/>
      <c r="D90" s="87"/>
      <c r="E90" s="87"/>
      <c r="F90" s="87"/>
      <c r="G90" s="87"/>
      <c r="H90" s="87"/>
      <c r="I90" s="16"/>
      <c r="J90" s="87"/>
      <c r="K90" s="89"/>
    </row>
    <row r="91" spans="1:11" ht="1.2" customHeight="1" thickTop="1" x14ac:dyDescent="0.25">
      <c r="A91" s="17"/>
      <c r="B91" s="17"/>
      <c r="C91" s="17"/>
      <c r="D91" s="17"/>
      <c r="E91" s="17"/>
      <c r="F91" s="17"/>
      <c r="G91" s="17"/>
      <c r="H91" s="17"/>
      <c r="I91" s="17"/>
      <c r="J91" s="17"/>
      <c r="K91" s="17"/>
    </row>
    <row r="92" spans="1:11" ht="18" customHeight="1" x14ac:dyDescent="0.25">
      <c r="A92" s="91" t="s">
        <v>59</v>
      </c>
      <c r="B92" s="97" t="s">
        <v>10</v>
      </c>
      <c r="C92" s="91" t="s">
        <v>11</v>
      </c>
      <c r="D92" s="91" t="s">
        <v>12</v>
      </c>
      <c r="E92" s="151" t="s">
        <v>609</v>
      </c>
      <c r="F92" s="151"/>
      <c r="G92" s="99" t="s">
        <v>13</v>
      </c>
      <c r="H92" s="97" t="s">
        <v>14</v>
      </c>
      <c r="I92" s="97" t="s">
        <v>610</v>
      </c>
      <c r="J92" s="97" t="s">
        <v>15</v>
      </c>
      <c r="K92" s="97" t="s">
        <v>17</v>
      </c>
    </row>
    <row r="93" spans="1:11" ht="64.95" customHeight="1" x14ac:dyDescent="0.25">
      <c r="A93" s="92" t="s">
        <v>611</v>
      </c>
      <c r="B93" s="3" t="s">
        <v>60</v>
      </c>
      <c r="C93" s="92" t="s">
        <v>25</v>
      </c>
      <c r="D93" s="92" t="s">
        <v>61</v>
      </c>
      <c r="E93" s="152" t="s">
        <v>612</v>
      </c>
      <c r="F93" s="152"/>
      <c r="G93" s="4" t="s">
        <v>58</v>
      </c>
      <c r="H93" s="5">
        <v>1</v>
      </c>
      <c r="I93" s="6"/>
      <c r="J93" s="6"/>
      <c r="K93" s="6">
        <f>SUM(K94:K99)</f>
        <v>876.51</v>
      </c>
    </row>
    <row r="94" spans="1:11" ht="24" customHeight="1" x14ac:dyDescent="0.25">
      <c r="A94" s="94" t="s">
        <v>621</v>
      </c>
      <c r="B94" s="11" t="s">
        <v>652</v>
      </c>
      <c r="C94" s="94" t="s">
        <v>81</v>
      </c>
      <c r="D94" s="94" t="s">
        <v>653</v>
      </c>
      <c r="E94" s="154" t="s">
        <v>647</v>
      </c>
      <c r="F94" s="154"/>
      <c r="G94" s="12" t="s">
        <v>510</v>
      </c>
      <c r="H94" s="13">
        <v>0.7</v>
      </c>
      <c r="I94" s="13">
        <v>0</v>
      </c>
      <c r="J94" s="14">
        <v>15.97</v>
      </c>
      <c r="K94" s="14">
        <f t="shared" ref="K94:K99" si="3">TRUNC(J94*H94,2)</f>
        <v>11.17</v>
      </c>
    </row>
    <row r="95" spans="1:11" ht="25.95" customHeight="1" x14ac:dyDescent="0.25">
      <c r="A95" s="94" t="s">
        <v>621</v>
      </c>
      <c r="B95" s="11" t="s">
        <v>650</v>
      </c>
      <c r="C95" s="94" t="s">
        <v>81</v>
      </c>
      <c r="D95" s="94" t="s">
        <v>651</v>
      </c>
      <c r="E95" s="154" t="s">
        <v>624</v>
      </c>
      <c r="F95" s="154"/>
      <c r="G95" s="12" t="s">
        <v>83</v>
      </c>
      <c r="H95" s="13">
        <v>1</v>
      </c>
      <c r="I95" s="13">
        <v>0</v>
      </c>
      <c r="J95" s="14">
        <v>64.17</v>
      </c>
      <c r="K95" s="14">
        <f t="shared" si="3"/>
        <v>64.17</v>
      </c>
    </row>
    <row r="96" spans="1:11" ht="24" customHeight="1" x14ac:dyDescent="0.25">
      <c r="A96" s="94" t="s">
        <v>621</v>
      </c>
      <c r="B96" s="11" t="s">
        <v>645</v>
      </c>
      <c r="C96" s="94" t="s">
        <v>81</v>
      </c>
      <c r="D96" s="94" t="s">
        <v>646</v>
      </c>
      <c r="E96" s="154" t="s">
        <v>647</v>
      </c>
      <c r="F96" s="154"/>
      <c r="G96" s="12" t="s">
        <v>510</v>
      </c>
      <c r="H96" s="13">
        <v>0.5</v>
      </c>
      <c r="I96" s="13">
        <v>0</v>
      </c>
      <c r="J96" s="14">
        <v>23.86</v>
      </c>
      <c r="K96" s="14">
        <f t="shared" si="3"/>
        <v>11.93</v>
      </c>
    </row>
    <row r="97" spans="1:11" ht="25.95" customHeight="1" x14ac:dyDescent="0.25">
      <c r="A97" s="94" t="s">
        <v>621</v>
      </c>
      <c r="B97" s="11" t="s">
        <v>648</v>
      </c>
      <c r="C97" s="94" t="s">
        <v>81</v>
      </c>
      <c r="D97" s="94" t="s">
        <v>649</v>
      </c>
      <c r="E97" s="154" t="s">
        <v>624</v>
      </c>
      <c r="F97" s="154"/>
      <c r="G97" s="12" t="s">
        <v>83</v>
      </c>
      <c r="H97" s="13">
        <v>1</v>
      </c>
      <c r="I97" s="13">
        <v>0</v>
      </c>
      <c r="J97" s="14">
        <v>7.87</v>
      </c>
      <c r="K97" s="14">
        <f t="shared" si="3"/>
        <v>7.87</v>
      </c>
    </row>
    <row r="98" spans="1:11" ht="39" customHeight="1" x14ac:dyDescent="0.25">
      <c r="A98" s="94" t="s">
        <v>621</v>
      </c>
      <c r="B98" s="11" t="s">
        <v>654</v>
      </c>
      <c r="C98" s="94" t="s">
        <v>81</v>
      </c>
      <c r="D98" s="94" t="s">
        <v>655</v>
      </c>
      <c r="E98" s="154" t="s">
        <v>624</v>
      </c>
      <c r="F98" s="154"/>
      <c r="G98" s="12" t="s">
        <v>131</v>
      </c>
      <c r="H98" s="13">
        <v>15</v>
      </c>
      <c r="I98" s="13">
        <v>0</v>
      </c>
      <c r="J98" s="14">
        <v>2.79</v>
      </c>
      <c r="K98" s="14">
        <f t="shared" si="3"/>
        <v>41.85</v>
      </c>
    </row>
    <row r="99" spans="1:11" ht="25.95" customHeight="1" x14ac:dyDescent="0.25">
      <c r="A99" s="94" t="s">
        <v>621</v>
      </c>
      <c r="B99" s="11" t="s">
        <v>656</v>
      </c>
      <c r="C99" s="94" t="s">
        <v>67</v>
      </c>
      <c r="D99" s="94" t="s">
        <v>657</v>
      </c>
      <c r="E99" s="154" t="s">
        <v>624</v>
      </c>
      <c r="F99" s="154"/>
      <c r="G99" s="12" t="s">
        <v>256</v>
      </c>
      <c r="H99" s="13">
        <v>2</v>
      </c>
      <c r="I99" s="13">
        <v>0</v>
      </c>
      <c r="J99" s="14">
        <v>369.76</v>
      </c>
      <c r="K99" s="14">
        <f t="shared" si="3"/>
        <v>739.52</v>
      </c>
    </row>
    <row r="100" spans="1:11" x14ac:dyDescent="0.25">
      <c r="A100" s="95"/>
      <c r="B100" s="95"/>
      <c r="C100" s="95"/>
      <c r="D100" s="95"/>
      <c r="E100" s="95"/>
      <c r="F100" s="95"/>
      <c r="G100" s="15"/>
      <c r="H100" s="95"/>
      <c r="I100" s="15"/>
      <c r="J100" s="95"/>
      <c r="K100" s="15"/>
    </row>
    <row r="101" spans="1:11" x14ac:dyDescent="0.25">
      <c r="A101" s="95"/>
      <c r="B101" s="95"/>
      <c r="C101" s="95"/>
      <c r="D101" s="95"/>
      <c r="E101" s="95"/>
      <c r="F101" s="95"/>
      <c r="G101" s="15"/>
      <c r="H101" s="150"/>
      <c r="I101" s="150"/>
      <c r="J101" s="95"/>
      <c r="K101" s="15"/>
    </row>
    <row r="102" spans="1:11" ht="49.95" customHeight="1" thickBot="1" x14ac:dyDescent="0.3">
      <c r="A102" s="87"/>
      <c r="B102" s="87"/>
      <c r="C102" s="87"/>
      <c r="D102" s="87"/>
      <c r="E102" s="87"/>
      <c r="F102" s="87"/>
      <c r="G102" s="87"/>
      <c r="H102" s="87"/>
      <c r="I102" s="16"/>
      <c r="J102" s="87"/>
      <c r="K102" s="89"/>
    </row>
    <row r="103" spans="1:11" ht="1.2" customHeight="1" thickTop="1" x14ac:dyDescent="0.25">
      <c r="A103" s="17"/>
      <c r="B103" s="17"/>
      <c r="C103" s="17"/>
      <c r="D103" s="17"/>
      <c r="E103" s="17"/>
      <c r="F103" s="17"/>
      <c r="G103" s="17"/>
      <c r="H103" s="17"/>
      <c r="I103" s="17"/>
      <c r="J103" s="17"/>
      <c r="K103" s="17"/>
    </row>
    <row r="104" spans="1:11" ht="18" customHeight="1" x14ac:dyDescent="0.25">
      <c r="A104" s="91" t="s">
        <v>62</v>
      </c>
      <c r="B104" s="97" t="s">
        <v>10</v>
      </c>
      <c r="C104" s="91" t="s">
        <v>11</v>
      </c>
      <c r="D104" s="91" t="s">
        <v>12</v>
      </c>
      <c r="E104" s="151" t="s">
        <v>609</v>
      </c>
      <c r="F104" s="151"/>
      <c r="G104" s="99" t="s">
        <v>13</v>
      </c>
      <c r="H104" s="97" t="s">
        <v>14</v>
      </c>
      <c r="I104" s="97" t="s">
        <v>610</v>
      </c>
      <c r="J104" s="97" t="s">
        <v>15</v>
      </c>
      <c r="K104" s="97" t="s">
        <v>17</v>
      </c>
    </row>
    <row r="105" spans="1:11" ht="64.95" customHeight="1" x14ac:dyDescent="0.25">
      <c r="A105" s="92" t="s">
        <v>611</v>
      </c>
      <c r="B105" s="3" t="s">
        <v>63</v>
      </c>
      <c r="C105" s="92" t="s">
        <v>25</v>
      </c>
      <c r="D105" s="92" t="s">
        <v>64</v>
      </c>
      <c r="E105" s="152" t="s">
        <v>612</v>
      </c>
      <c r="F105" s="152"/>
      <c r="G105" s="4" t="s">
        <v>58</v>
      </c>
      <c r="H105" s="5">
        <v>1</v>
      </c>
      <c r="I105" s="6"/>
      <c r="J105" s="6">
        <v>1234</v>
      </c>
      <c r="K105" s="6">
        <f>SUM(K106:K111)</f>
        <v>1246.2700000000002</v>
      </c>
    </row>
    <row r="106" spans="1:11" ht="25.95" customHeight="1" x14ac:dyDescent="0.25">
      <c r="A106" s="94" t="s">
        <v>621</v>
      </c>
      <c r="B106" s="11" t="s">
        <v>648</v>
      </c>
      <c r="C106" s="94" t="s">
        <v>81</v>
      </c>
      <c r="D106" s="94" t="s">
        <v>649</v>
      </c>
      <c r="E106" s="154" t="s">
        <v>624</v>
      </c>
      <c r="F106" s="154"/>
      <c r="G106" s="12" t="s">
        <v>83</v>
      </c>
      <c r="H106" s="13">
        <v>1</v>
      </c>
      <c r="I106" s="13">
        <v>0</v>
      </c>
      <c r="J106" s="14">
        <v>7.87</v>
      </c>
      <c r="K106" s="14">
        <f t="shared" ref="K106:K111" si="4">TRUNC(J106*H106,2)</f>
        <v>7.87</v>
      </c>
    </row>
    <row r="107" spans="1:11" ht="25.95" customHeight="1" x14ac:dyDescent="0.25">
      <c r="A107" s="94" t="s">
        <v>621</v>
      </c>
      <c r="B107" s="11" t="s">
        <v>650</v>
      </c>
      <c r="C107" s="94" t="s">
        <v>81</v>
      </c>
      <c r="D107" s="94" t="s">
        <v>651</v>
      </c>
      <c r="E107" s="154" t="s">
        <v>624</v>
      </c>
      <c r="F107" s="154"/>
      <c r="G107" s="12" t="s">
        <v>83</v>
      </c>
      <c r="H107" s="13">
        <v>1</v>
      </c>
      <c r="I107" s="13">
        <v>0</v>
      </c>
      <c r="J107" s="14">
        <v>64.17</v>
      </c>
      <c r="K107" s="14">
        <f t="shared" si="4"/>
        <v>64.17</v>
      </c>
    </row>
    <row r="108" spans="1:11" ht="39" customHeight="1" x14ac:dyDescent="0.25">
      <c r="A108" s="94" t="s">
        <v>621</v>
      </c>
      <c r="B108" s="11" t="s">
        <v>654</v>
      </c>
      <c r="C108" s="94" t="s">
        <v>81</v>
      </c>
      <c r="D108" s="94" t="s">
        <v>655</v>
      </c>
      <c r="E108" s="154" t="s">
        <v>624</v>
      </c>
      <c r="F108" s="154"/>
      <c r="G108" s="12" t="s">
        <v>131</v>
      </c>
      <c r="H108" s="13">
        <v>15</v>
      </c>
      <c r="I108" s="13">
        <v>0</v>
      </c>
      <c r="J108" s="14">
        <v>2.79</v>
      </c>
      <c r="K108" s="14">
        <f t="shared" si="4"/>
        <v>41.85</v>
      </c>
    </row>
    <row r="109" spans="1:11" ht="25.95" customHeight="1" x14ac:dyDescent="0.25">
      <c r="A109" s="94" t="s">
        <v>621</v>
      </c>
      <c r="B109" s="11" t="s">
        <v>656</v>
      </c>
      <c r="C109" s="94" t="s">
        <v>67</v>
      </c>
      <c r="D109" s="94" t="s">
        <v>657</v>
      </c>
      <c r="E109" s="154" t="s">
        <v>624</v>
      </c>
      <c r="F109" s="154"/>
      <c r="G109" s="12" t="s">
        <v>256</v>
      </c>
      <c r="H109" s="13">
        <v>3</v>
      </c>
      <c r="I109" s="13">
        <v>0</v>
      </c>
      <c r="J109" s="14">
        <v>369.76</v>
      </c>
      <c r="K109" s="14">
        <f t="shared" si="4"/>
        <v>1109.28</v>
      </c>
    </row>
    <row r="110" spans="1:11" ht="24" customHeight="1" x14ac:dyDescent="0.25">
      <c r="A110" s="94" t="s">
        <v>621</v>
      </c>
      <c r="B110" s="11" t="s">
        <v>645</v>
      </c>
      <c r="C110" s="94" t="s">
        <v>81</v>
      </c>
      <c r="D110" s="94" t="s">
        <v>646</v>
      </c>
      <c r="E110" s="154" t="s">
        <v>647</v>
      </c>
      <c r="F110" s="154"/>
      <c r="G110" s="12" t="s">
        <v>510</v>
      </c>
      <c r="H110" s="13">
        <v>0.5</v>
      </c>
      <c r="I110" s="13">
        <v>0</v>
      </c>
      <c r="J110" s="14">
        <v>23.86</v>
      </c>
      <c r="K110" s="14">
        <f t="shared" si="4"/>
        <v>11.93</v>
      </c>
    </row>
    <row r="111" spans="1:11" ht="24" customHeight="1" x14ac:dyDescent="0.25">
      <c r="A111" s="94" t="s">
        <v>621</v>
      </c>
      <c r="B111" s="11" t="s">
        <v>652</v>
      </c>
      <c r="C111" s="94" t="s">
        <v>81</v>
      </c>
      <c r="D111" s="94" t="s">
        <v>653</v>
      </c>
      <c r="E111" s="154" t="s">
        <v>647</v>
      </c>
      <c r="F111" s="154"/>
      <c r="G111" s="12" t="s">
        <v>510</v>
      </c>
      <c r="H111" s="13">
        <v>0.7</v>
      </c>
      <c r="I111" s="13">
        <v>0</v>
      </c>
      <c r="J111" s="14">
        <v>15.97</v>
      </c>
      <c r="K111" s="14">
        <f t="shared" si="4"/>
        <v>11.17</v>
      </c>
    </row>
    <row r="112" spans="1:11" x14ac:dyDescent="0.25">
      <c r="A112" s="95"/>
      <c r="B112" s="95"/>
      <c r="C112" s="95"/>
      <c r="D112" s="95"/>
      <c r="E112" s="95"/>
      <c r="F112" s="95"/>
      <c r="G112" s="15"/>
      <c r="H112" s="95"/>
      <c r="I112" s="15"/>
      <c r="J112" s="95"/>
      <c r="K112" s="15"/>
    </row>
    <row r="113" spans="1:11" ht="14.4" thickBot="1" x14ac:dyDescent="0.3">
      <c r="A113" s="95"/>
      <c r="B113" s="95"/>
      <c r="C113" s="95"/>
      <c r="D113" s="95"/>
      <c r="E113" s="95"/>
      <c r="F113" s="95"/>
      <c r="G113" s="15"/>
      <c r="H113" s="150"/>
      <c r="I113" s="150"/>
      <c r="J113" s="95"/>
      <c r="K113" s="15"/>
    </row>
    <row r="114" spans="1:11" ht="49.95" hidden="1" customHeight="1" thickBot="1" x14ac:dyDescent="0.3">
      <c r="A114" s="87"/>
      <c r="B114" s="87"/>
      <c r="C114" s="87"/>
      <c r="D114" s="87"/>
      <c r="E114" s="87"/>
      <c r="F114" s="87"/>
      <c r="G114" s="87"/>
      <c r="H114" s="87"/>
      <c r="I114" s="16"/>
      <c r="J114" s="87"/>
      <c r="K114" s="89"/>
    </row>
    <row r="115" spans="1:11" ht="1.2" hidden="1" customHeight="1" thickTop="1" x14ac:dyDescent="0.25">
      <c r="A115" s="17"/>
      <c r="B115" s="17"/>
      <c r="C115" s="17"/>
      <c r="D115" s="17"/>
      <c r="E115" s="17"/>
      <c r="F115" s="17"/>
      <c r="G115" s="17"/>
      <c r="H115" s="17"/>
      <c r="I115" s="17"/>
      <c r="J115" s="17"/>
      <c r="K115" s="17"/>
    </row>
    <row r="116" spans="1:11" ht="18" hidden="1" customHeight="1" x14ac:dyDescent="0.25">
      <c r="A116" s="91" t="s">
        <v>65</v>
      </c>
      <c r="B116" s="97" t="s">
        <v>10</v>
      </c>
      <c r="C116" s="91" t="s">
        <v>11</v>
      </c>
      <c r="D116" s="91" t="s">
        <v>12</v>
      </c>
      <c r="E116" s="151" t="s">
        <v>609</v>
      </c>
      <c r="F116" s="151"/>
      <c r="G116" s="99" t="s">
        <v>13</v>
      </c>
      <c r="H116" s="97" t="s">
        <v>14</v>
      </c>
      <c r="I116" s="97" t="s">
        <v>15</v>
      </c>
      <c r="J116" s="97" t="s">
        <v>17</v>
      </c>
    </row>
    <row r="117" spans="1:11" ht="52.2" hidden="1" customHeight="1" x14ac:dyDescent="0.25">
      <c r="A117" s="92" t="s">
        <v>611</v>
      </c>
      <c r="B117" s="3" t="s">
        <v>66</v>
      </c>
      <c r="C117" s="92" t="s">
        <v>67</v>
      </c>
      <c r="D117" s="92" t="s">
        <v>68</v>
      </c>
      <c r="E117" s="152" t="s">
        <v>661</v>
      </c>
      <c r="F117" s="152"/>
      <c r="G117" s="4" t="s">
        <v>69</v>
      </c>
      <c r="H117" s="5">
        <v>1</v>
      </c>
      <c r="I117" s="6">
        <v>173.82</v>
      </c>
      <c r="J117" s="6">
        <v>173.82</v>
      </c>
    </row>
    <row r="118" spans="1:11" ht="15" hidden="1" customHeight="1" x14ac:dyDescent="0.25">
      <c r="A118" s="91" t="s">
        <v>9</v>
      </c>
      <c r="B118" s="97" t="s">
        <v>10</v>
      </c>
      <c r="C118" s="91" t="s">
        <v>11</v>
      </c>
      <c r="D118" s="91" t="s">
        <v>12</v>
      </c>
      <c r="E118" s="151" t="s">
        <v>609</v>
      </c>
      <c r="F118" s="157"/>
      <c r="G118" s="99" t="s">
        <v>13</v>
      </c>
      <c r="H118" s="97" t="s">
        <v>14</v>
      </c>
      <c r="I118" s="97" t="s">
        <v>15</v>
      </c>
      <c r="J118" s="97" t="s">
        <v>17</v>
      </c>
    </row>
    <row r="119" spans="1:11" ht="52.2" hidden="1" customHeight="1" x14ac:dyDescent="0.25">
      <c r="A119" s="94" t="s">
        <v>621</v>
      </c>
      <c r="B119" s="11" t="s">
        <v>662</v>
      </c>
      <c r="C119" s="94" t="s">
        <v>67</v>
      </c>
      <c r="D119" s="94" t="s">
        <v>68</v>
      </c>
      <c r="E119" s="154" t="s">
        <v>624</v>
      </c>
      <c r="F119" s="154"/>
      <c r="G119" s="12" t="s">
        <v>368</v>
      </c>
      <c r="H119" s="13">
        <v>1</v>
      </c>
      <c r="I119" s="14" t="s">
        <v>663</v>
      </c>
      <c r="J119" s="18" t="s">
        <v>663</v>
      </c>
    </row>
    <row r="120" spans="1:11" ht="25.95" hidden="1" customHeight="1" x14ac:dyDescent="0.25">
      <c r="A120" s="93" t="s">
        <v>611</v>
      </c>
      <c r="B120" s="7" t="s">
        <v>512</v>
      </c>
      <c r="C120" s="93" t="s">
        <v>81</v>
      </c>
      <c r="D120" s="93" t="s">
        <v>513</v>
      </c>
      <c r="E120" s="153" t="s">
        <v>618</v>
      </c>
      <c r="F120" s="153"/>
      <c r="G120" s="8" t="s">
        <v>510</v>
      </c>
      <c r="H120" s="9">
        <v>0.15</v>
      </c>
      <c r="I120" s="10" t="s">
        <v>664</v>
      </c>
      <c r="J120" s="19" t="s">
        <v>665</v>
      </c>
    </row>
    <row r="121" spans="1:11" ht="40.200000000000003" hidden="1" customHeight="1" x14ac:dyDescent="0.25">
      <c r="A121" s="156" t="s">
        <v>666</v>
      </c>
      <c r="B121" s="157"/>
      <c r="C121" s="157"/>
      <c r="D121" s="157"/>
      <c r="E121" s="157"/>
      <c r="F121" s="157"/>
      <c r="G121" s="157"/>
      <c r="H121" s="157"/>
      <c r="I121" s="157"/>
      <c r="J121" s="157"/>
    </row>
    <row r="122" spans="1:11" ht="15" hidden="1" customHeight="1" x14ac:dyDescent="0.25">
      <c r="A122" s="91" t="s">
        <v>9</v>
      </c>
      <c r="B122" s="97" t="s">
        <v>10</v>
      </c>
      <c r="C122" s="91" t="s">
        <v>11</v>
      </c>
      <c r="D122" s="91" t="s">
        <v>12</v>
      </c>
      <c r="E122" s="151" t="s">
        <v>609</v>
      </c>
      <c r="F122" s="157"/>
      <c r="G122" s="99" t="s">
        <v>13</v>
      </c>
      <c r="H122" s="97" t="s">
        <v>14</v>
      </c>
      <c r="I122" s="97" t="s">
        <v>15</v>
      </c>
      <c r="J122" s="97" t="s">
        <v>17</v>
      </c>
    </row>
    <row r="123" spans="1:11" ht="52.2" hidden="1" customHeight="1" x14ac:dyDescent="0.25">
      <c r="A123" s="94" t="s">
        <v>621</v>
      </c>
      <c r="B123" s="11" t="s">
        <v>662</v>
      </c>
      <c r="C123" s="94" t="s">
        <v>67</v>
      </c>
      <c r="D123" s="94" t="s">
        <v>68</v>
      </c>
      <c r="E123" s="154" t="s">
        <v>624</v>
      </c>
      <c r="F123" s="154"/>
      <c r="G123" s="12" t="s">
        <v>368</v>
      </c>
      <c r="H123" s="13">
        <v>1</v>
      </c>
      <c r="I123" s="14" t="s">
        <v>663</v>
      </c>
      <c r="J123" s="18" t="s">
        <v>663</v>
      </c>
    </row>
    <row r="124" spans="1:11" ht="25.95" hidden="1" customHeight="1" x14ac:dyDescent="0.25">
      <c r="A124" s="94" t="s">
        <v>621</v>
      </c>
      <c r="B124" s="11" t="s">
        <v>667</v>
      </c>
      <c r="C124" s="94" t="s">
        <v>81</v>
      </c>
      <c r="D124" s="94" t="s">
        <v>668</v>
      </c>
      <c r="E124" s="154" t="s">
        <v>669</v>
      </c>
      <c r="F124" s="154"/>
      <c r="G124" s="12" t="s">
        <v>510</v>
      </c>
      <c r="H124" s="13">
        <v>0.15</v>
      </c>
      <c r="I124" s="14" t="s">
        <v>670</v>
      </c>
      <c r="J124" s="18" t="s">
        <v>671</v>
      </c>
    </row>
    <row r="125" spans="1:11" ht="25.95" hidden="1" customHeight="1" x14ac:dyDescent="0.25">
      <c r="A125" s="94" t="s">
        <v>621</v>
      </c>
      <c r="B125" s="11" t="s">
        <v>672</v>
      </c>
      <c r="C125" s="94" t="s">
        <v>81</v>
      </c>
      <c r="D125" s="94" t="s">
        <v>673</v>
      </c>
      <c r="E125" s="154" t="s">
        <v>669</v>
      </c>
      <c r="F125" s="154"/>
      <c r="G125" s="12" t="s">
        <v>510</v>
      </c>
      <c r="H125" s="13">
        <v>0.15</v>
      </c>
      <c r="I125" s="14" t="s">
        <v>674</v>
      </c>
      <c r="J125" s="18" t="s">
        <v>675</v>
      </c>
    </row>
    <row r="126" spans="1:11" ht="25.95" hidden="1" customHeight="1" x14ac:dyDescent="0.25">
      <c r="A126" s="94" t="s">
        <v>621</v>
      </c>
      <c r="B126" s="11" t="s">
        <v>676</v>
      </c>
      <c r="C126" s="94" t="s">
        <v>81</v>
      </c>
      <c r="D126" s="94" t="s">
        <v>677</v>
      </c>
      <c r="E126" s="154" t="s">
        <v>669</v>
      </c>
      <c r="F126" s="154"/>
      <c r="G126" s="12" t="s">
        <v>510</v>
      </c>
      <c r="H126" s="13">
        <v>0.15</v>
      </c>
      <c r="I126" s="14" t="s">
        <v>678</v>
      </c>
      <c r="J126" s="18" t="s">
        <v>679</v>
      </c>
    </row>
    <row r="127" spans="1:11" ht="25.95" hidden="1" customHeight="1" x14ac:dyDescent="0.25">
      <c r="A127" s="94" t="s">
        <v>621</v>
      </c>
      <c r="B127" s="11" t="s">
        <v>680</v>
      </c>
      <c r="C127" s="94" t="s">
        <v>81</v>
      </c>
      <c r="D127" s="94" t="s">
        <v>681</v>
      </c>
      <c r="E127" s="154" t="s">
        <v>669</v>
      </c>
      <c r="F127" s="154"/>
      <c r="G127" s="12" t="s">
        <v>510</v>
      </c>
      <c r="H127" s="13">
        <v>0.15</v>
      </c>
      <c r="I127" s="14" t="s">
        <v>682</v>
      </c>
      <c r="J127" s="18" t="s">
        <v>683</v>
      </c>
    </row>
    <row r="128" spans="1:11" ht="24" hidden="1" customHeight="1" x14ac:dyDescent="0.25">
      <c r="A128" s="94" t="s">
        <v>621</v>
      </c>
      <c r="B128" s="11" t="s">
        <v>652</v>
      </c>
      <c r="C128" s="94" t="s">
        <v>81</v>
      </c>
      <c r="D128" s="94" t="s">
        <v>653</v>
      </c>
      <c r="E128" s="154" t="s">
        <v>647</v>
      </c>
      <c r="F128" s="154"/>
      <c r="G128" s="12" t="s">
        <v>510</v>
      </c>
      <c r="H128" s="13">
        <v>0.15559799999999999</v>
      </c>
      <c r="I128" s="14" t="s">
        <v>684</v>
      </c>
      <c r="J128" s="18" t="s">
        <v>685</v>
      </c>
    </row>
    <row r="129" spans="1:10" ht="25.95" hidden="1" customHeight="1" x14ac:dyDescent="0.25">
      <c r="A129" s="94" t="s">
        <v>621</v>
      </c>
      <c r="B129" s="11" t="s">
        <v>686</v>
      </c>
      <c r="C129" s="94" t="s">
        <v>81</v>
      </c>
      <c r="D129" s="94" t="s">
        <v>687</v>
      </c>
      <c r="E129" s="154" t="s">
        <v>669</v>
      </c>
      <c r="F129" s="154"/>
      <c r="G129" s="12" t="s">
        <v>510</v>
      </c>
      <c r="H129" s="13">
        <v>0.15</v>
      </c>
      <c r="I129" s="14" t="s">
        <v>688</v>
      </c>
      <c r="J129" s="18" t="s">
        <v>689</v>
      </c>
    </row>
    <row r="130" spans="1:10" ht="25.95" hidden="1" customHeight="1" x14ac:dyDescent="0.25">
      <c r="A130" s="94" t="s">
        <v>621</v>
      </c>
      <c r="B130" s="11" t="s">
        <v>690</v>
      </c>
      <c r="C130" s="94" t="s">
        <v>81</v>
      </c>
      <c r="D130" s="94" t="s">
        <v>691</v>
      </c>
      <c r="E130" s="154" t="s">
        <v>669</v>
      </c>
      <c r="F130" s="154"/>
      <c r="G130" s="12" t="s">
        <v>510</v>
      </c>
      <c r="H130" s="13">
        <v>0.15</v>
      </c>
      <c r="I130" s="14" t="s">
        <v>679</v>
      </c>
      <c r="J130" s="18" t="s">
        <v>692</v>
      </c>
    </row>
    <row r="131" spans="1:10" hidden="1" x14ac:dyDescent="0.25">
      <c r="A131" s="95"/>
      <c r="B131" s="95"/>
      <c r="C131" s="95"/>
      <c r="D131" s="95"/>
      <c r="E131" s="95" t="s">
        <v>631</v>
      </c>
      <c r="F131" s="15">
        <v>2.41</v>
      </c>
      <c r="G131" s="95" t="s">
        <v>632</v>
      </c>
      <c r="H131" s="15">
        <v>0</v>
      </c>
      <c r="I131" s="95" t="s">
        <v>633</v>
      </c>
      <c r="J131" s="15">
        <v>2.41</v>
      </c>
    </row>
    <row r="132" spans="1:10" hidden="1" x14ac:dyDescent="0.25">
      <c r="A132" s="95"/>
      <c r="B132" s="95"/>
      <c r="C132" s="95"/>
      <c r="D132" s="95"/>
      <c r="E132" s="95" t="s">
        <v>634</v>
      </c>
      <c r="F132" s="15">
        <v>44.91</v>
      </c>
      <c r="G132" s="95"/>
      <c r="H132" s="150" t="s">
        <v>635</v>
      </c>
      <c r="I132" s="150"/>
      <c r="J132" s="15">
        <v>218.73</v>
      </c>
    </row>
    <row r="133" spans="1:10" ht="49.95" hidden="1" customHeight="1" thickBot="1" x14ac:dyDescent="0.3">
      <c r="A133" s="87"/>
      <c r="B133" s="87"/>
      <c r="C133" s="87"/>
      <c r="D133" s="87"/>
      <c r="E133" s="87"/>
      <c r="F133" s="87"/>
      <c r="G133" s="87" t="s">
        <v>636</v>
      </c>
      <c r="H133" s="16" t="s">
        <v>693</v>
      </c>
      <c r="I133" s="87" t="s">
        <v>637</v>
      </c>
      <c r="J133" s="89">
        <v>2187.3000000000002</v>
      </c>
    </row>
    <row r="134" spans="1:10" ht="1.2" hidden="1" customHeight="1" thickTop="1" x14ac:dyDescent="0.25">
      <c r="A134" s="17"/>
      <c r="B134" s="17"/>
      <c r="C134" s="17"/>
      <c r="D134" s="17"/>
      <c r="E134" s="17"/>
      <c r="F134" s="17"/>
      <c r="G134" s="17"/>
      <c r="H134" s="17"/>
      <c r="I134" s="17"/>
      <c r="J134" s="17"/>
    </row>
    <row r="135" spans="1:10" ht="18" hidden="1" customHeight="1" x14ac:dyDescent="0.25">
      <c r="A135" s="91" t="s">
        <v>70</v>
      </c>
      <c r="B135" s="97" t="s">
        <v>10</v>
      </c>
      <c r="C135" s="91" t="s">
        <v>11</v>
      </c>
      <c r="D135" s="91" t="s">
        <v>12</v>
      </c>
      <c r="E135" s="151" t="s">
        <v>609</v>
      </c>
      <c r="F135" s="151"/>
      <c r="G135" s="99" t="s">
        <v>13</v>
      </c>
      <c r="H135" s="97" t="s">
        <v>14</v>
      </c>
      <c r="I135" s="97" t="s">
        <v>15</v>
      </c>
      <c r="J135" s="97" t="s">
        <v>17</v>
      </c>
    </row>
    <row r="136" spans="1:10" ht="52.2" hidden="1" customHeight="1" x14ac:dyDescent="0.25">
      <c r="A136" s="92" t="s">
        <v>611</v>
      </c>
      <c r="B136" s="3" t="s">
        <v>71</v>
      </c>
      <c r="C136" s="92" t="s">
        <v>67</v>
      </c>
      <c r="D136" s="92" t="s">
        <v>72</v>
      </c>
      <c r="E136" s="152" t="s">
        <v>661</v>
      </c>
      <c r="F136" s="152"/>
      <c r="G136" s="4" t="s">
        <v>69</v>
      </c>
      <c r="H136" s="5">
        <v>1</v>
      </c>
      <c r="I136" s="6">
        <v>218.25</v>
      </c>
      <c r="J136" s="6">
        <v>218.25</v>
      </c>
    </row>
    <row r="137" spans="1:10" ht="15" hidden="1" customHeight="1" x14ac:dyDescent="0.25">
      <c r="A137" s="91" t="s">
        <v>9</v>
      </c>
      <c r="B137" s="97" t="s">
        <v>10</v>
      </c>
      <c r="C137" s="91" t="s">
        <v>11</v>
      </c>
      <c r="D137" s="91" t="s">
        <v>12</v>
      </c>
      <c r="E137" s="151" t="s">
        <v>609</v>
      </c>
      <c r="F137" s="157"/>
      <c r="G137" s="99" t="s">
        <v>13</v>
      </c>
      <c r="H137" s="97" t="s">
        <v>14</v>
      </c>
      <c r="I137" s="97" t="s">
        <v>15</v>
      </c>
      <c r="J137" s="97" t="s">
        <v>17</v>
      </c>
    </row>
    <row r="138" spans="1:10" ht="24" hidden="1" customHeight="1" x14ac:dyDescent="0.25">
      <c r="A138" s="94" t="s">
        <v>621</v>
      </c>
      <c r="B138" s="11" t="s">
        <v>694</v>
      </c>
      <c r="C138" s="94" t="s">
        <v>67</v>
      </c>
      <c r="D138" s="94" t="s">
        <v>695</v>
      </c>
      <c r="E138" s="154" t="s">
        <v>647</v>
      </c>
      <c r="F138" s="154"/>
      <c r="G138" s="12" t="s">
        <v>467</v>
      </c>
      <c r="H138" s="13">
        <v>0.2</v>
      </c>
      <c r="I138" s="14" t="s">
        <v>696</v>
      </c>
      <c r="J138" s="18" t="s">
        <v>697</v>
      </c>
    </row>
    <row r="139" spans="1:10" ht="24" hidden="1" customHeight="1" x14ac:dyDescent="0.25">
      <c r="A139" s="93" t="s">
        <v>611</v>
      </c>
      <c r="B139" s="7" t="s">
        <v>698</v>
      </c>
      <c r="C139" s="93" t="s">
        <v>67</v>
      </c>
      <c r="D139" s="93" t="s">
        <v>699</v>
      </c>
      <c r="E139" s="153" t="s">
        <v>700</v>
      </c>
      <c r="F139" s="153"/>
      <c r="G139" s="8" t="s">
        <v>467</v>
      </c>
      <c r="H139" s="9">
        <v>0.2</v>
      </c>
      <c r="I139" s="10" t="s">
        <v>701</v>
      </c>
      <c r="J139" s="19" t="s">
        <v>702</v>
      </c>
    </row>
    <row r="140" spans="1:10" ht="24" hidden="1" customHeight="1" x14ac:dyDescent="0.25">
      <c r="A140" s="93" t="s">
        <v>611</v>
      </c>
      <c r="B140" s="7" t="s">
        <v>703</v>
      </c>
      <c r="C140" s="93" t="s">
        <v>67</v>
      </c>
      <c r="D140" s="93" t="s">
        <v>704</v>
      </c>
      <c r="E140" s="153" t="s">
        <v>700</v>
      </c>
      <c r="F140" s="153"/>
      <c r="G140" s="8" t="s">
        <v>467</v>
      </c>
      <c r="H140" s="9">
        <v>0.2</v>
      </c>
      <c r="I140" s="10" t="s">
        <v>705</v>
      </c>
      <c r="J140" s="19" t="s">
        <v>706</v>
      </c>
    </row>
    <row r="141" spans="1:10" ht="24" hidden="1" customHeight="1" x14ac:dyDescent="0.25">
      <c r="A141" s="94" t="s">
        <v>621</v>
      </c>
      <c r="B141" s="11" t="s">
        <v>707</v>
      </c>
      <c r="C141" s="94" t="s">
        <v>81</v>
      </c>
      <c r="D141" s="94" t="s">
        <v>708</v>
      </c>
      <c r="E141" s="154" t="s">
        <v>647</v>
      </c>
      <c r="F141" s="154"/>
      <c r="G141" s="12" t="s">
        <v>510</v>
      </c>
      <c r="H141" s="13">
        <v>0.2</v>
      </c>
      <c r="I141" s="14" t="s">
        <v>684</v>
      </c>
      <c r="J141" s="18" t="s">
        <v>709</v>
      </c>
    </row>
    <row r="142" spans="1:10" ht="39" hidden="1" customHeight="1" x14ac:dyDescent="0.25">
      <c r="A142" s="94" t="s">
        <v>621</v>
      </c>
      <c r="B142" s="11" t="s">
        <v>710</v>
      </c>
      <c r="C142" s="94" t="s">
        <v>67</v>
      </c>
      <c r="D142" s="94" t="s">
        <v>711</v>
      </c>
      <c r="E142" s="154" t="s">
        <v>624</v>
      </c>
      <c r="F142" s="154"/>
      <c r="G142" s="12" t="s">
        <v>69</v>
      </c>
      <c r="H142" s="13">
        <v>1</v>
      </c>
      <c r="I142" s="14" t="s">
        <v>712</v>
      </c>
      <c r="J142" s="18" t="s">
        <v>712</v>
      </c>
    </row>
    <row r="143" spans="1:10" ht="40.200000000000003" hidden="1" customHeight="1" x14ac:dyDescent="0.25">
      <c r="A143" s="156" t="s">
        <v>666</v>
      </c>
      <c r="B143" s="157"/>
      <c r="C143" s="157"/>
      <c r="D143" s="157"/>
      <c r="E143" s="157"/>
      <c r="F143" s="157"/>
      <c r="G143" s="157"/>
      <c r="H143" s="157"/>
      <c r="I143" s="157"/>
      <c r="J143" s="157"/>
    </row>
    <row r="144" spans="1:10" ht="15" hidden="1" customHeight="1" x14ac:dyDescent="0.25">
      <c r="A144" s="91" t="s">
        <v>9</v>
      </c>
      <c r="B144" s="97" t="s">
        <v>10</v>
      </c>
      <c r="C144" s="91" t="s">
        <v>11</v>
      </c>
      <c r="D144" s="91" t="s">
        <v>12</v>
      </c>
      <c r="E144" s="151" t="s">
        <v>609</v>
      </c>
      <c r="F144" s="157"/>
      <c r="G144" s="99" t="s">
        <v>13</v>
      </c>
      <c r="H144" s="97" t="s">
        <v>14</v>
      </c>
      <c r="I144" s="97" t="s">
        <v>15</v>
      </c>
      <c r="J144" s="97" t="s">
        <v>17</v>
      </c>
    </row>
    <row r="145" spans="1:10" ht="24" hidden="1" customHeight="1" x14ac:dyDescent="0.25">
      <c r="A145" s="94" t="s">
        <v>621</v>
      </c>
      <c r="B145" s="11" t="s">
        <v>694</v>
      </c>
      <c r="C145" s="94" t="s">
        <v>67</v>
      </c>
      <c r="D145" s="94" t="s">
        <v>695</v>
      </c>
      <c r="E145" s="154" t="s">
        <v>647</v>
      </c>
      <c r="F145" s="154"/>
      <c r="G145" s="12" t="s">
        <v>467</v>
      </c>
      <c r="H145" s="13">
        <v>0.2</v>
      </c>
      <c r="I145" s="14" t="s">
        <v>696</v>
      </c>
      <c r="J145" s="18" t="s">
        <v>697</v>
      </c>
    </row>
    <row r="146" spans="1:10" ht="24" hidden="1" customHeight="1" x14ac:dyDescent="0.25">
      <c r="A146" s="94" t="s">
        <v>621</v>
      </c>
      <c r="B146" s="11" t="s">
        <v>713</v>
      </c>
      <c r="C146" s="94" t="s">
        <v>67</v>
      </c>
      <c r="D146" s="94" t="s">
        <v>714</v>
      </c>
      <c r="E146" s="154" t="s">
        <v>715</v>
      </c>
      <c r="F146" s="154"/>
      <c r="G146" s="12" t="s">
        <v>716</v>
      </c>
      <c r="H146" s="13">
        <v>1.6000000000000001E-4</v>
      </c>
      <c r="I146" s="14" t="s">
        <v>717</v>
      </c>
      <c r="J146" s="18" t="s">
        <v>718</v>
      </c>
    </row>
    <row r="147" spans="1:10" ht="25.95" hidden="1" customHeight="1" x14ac:dyDescent="0.25">
      <c r="A147" s="94" t="s">
        <v>621</v>
      </c>
      <c r="B147" s="11" t="s">
        <v>719</v>
      </c>
      <c r="C147" s="94" t="s">
        <v>81</v>
      </c>
      <c r="D147" s="94" t="s">
        <v>720</v>
      </c>
      <c r="E147" s="154" t="s">
        <v>624</v>
      </c>
      <c r="F147" s="154"/>
      <c r="G147" s="12" t="s">
        <v>83</v>
      </c>
      <c r="H147" s="13">
        <v>2.4000000000000001E-4</v>
      </c>
      <c r="I147" s="14" t="s">
        <v>721</v>
      </c>
      <c r="J147" s="18" t="s">
        <v>722</v>
      </c>
    </row>
    <row r="148" spans="1:10" ht="24" hidden="1" customHeight="1" x14ac:dyDescent="0.25">
      <c r="A148" s="94" t="s">
        <v>621</v>
      </c>
      <c r="B148" s="11" t="s">
        <v>723</v>
      </c>
      <c r="C148" s="94" t="s">
        <v>67</v>
      </c>
      <c r="D148" s="94" t="s">
        <v>724</v>
      </c>
      <c r="E148" s="154" t="s">
        <v>624</v>
      </c>
      <c r="F148" s="154"/>
      <c r="G148" s="12" t="s">
        <v>69</v>
      </c>
      <c r="H148" s="13">
        <v>5.9999999999999995E-4</v>
      </c>
      <c r="I148" s="14" t="s">
        <v>725</v>
      </c>
      <c r="J148" s="18" t="s">
        <v>679</v>
      </c>
    </row>
    <row r="149" spans="1:10" ht="24" hidden="1" customHeight="1" x14ac:dyDescent="0.25">
      <c r="A149" s="94" t="s">
        <v>621</v>
      </c>
      <c r="B149" s="11" t="s">
        <v>726</v>
      </c>
      <c r="C149" s="94" t="s">
        <v>67</v>
      </c>
      <c r="D149" s="94" t="s">
        <v>727</v>
      </c>
      <c r="E149" s="154" t="s">
        <v>715</v>
      </c>
      <c r="F149" s="154"/>
      <c r="G149" s="12" t="s">
        <v>69</v>
      </c>
      <c r="H149" s="13">
        <v>1.8E-3</v>
      </c>
      <c r="I149" s="14" t="s">
        <v>728</v>
      </c>
      <c r="J149" s="18" t="s">
        <v>729</v>
      </c>
    </row>
    <row r="150" spans="1:10" ht="25.95" hidden="1" customHeight="1" x14ac:dyDescent="0.25">
      <c r="A150" s="94" t="s">
        <v>621</v>
      </c>
      <c r="B150" s="11" t="s">
        <v>730</v>
      </c>
      <c r="C150" s="94" t="s">
        <v>67</v>
      </c>
      <c r="D150" s="94" t="s">
        <v>731</v>
      </c>
      <c r="E150" s="154" t="s">
        <v>715</v>
      </c>
      <c r="F150" s="154"/>
      <c r="G150" s="12" t="s">
        <v>69</v>
      </c>
      <c r="H150" s="13">
        <v>4.0719999999999999E-2</v>
      </c>
      <c r="I150" s="14" t="s">
        <v>670</v>
      </c>
      <c r="J150" s="18" t="s">
        <v>732</v>
      </c>
    </row>
    <row r="151" spans="1:10" ht="25.95" hidden="1" customHeight="1" x14ac:dyDescent="0.25">
      <c r="A151" s="94" t="s">
        <v>621</v>
      </c>
      <c r="B151" s="11" t="s">
        <v>733</v>
      </c>
      <c r="C151" s="94" t="s">
        <v>67</v>
      </c>
      <c r="D151" s="94" t="s">
        <v>734</v>
      </c>
      <c r="E151" s="154" t="s">
        <v>624</v>
      </c>
      <c r="F151" s="154"/>
      <c r="G151" s="12" t="s">
        <v>735</v>
      </c>
      <c r="H151" s="13">
        <v>2.9999999999999997E-4</v>
      </c>
      <c r="I151" s="14" t="s">
        <v>736</v>
      </c>
      <c r="J151" s="18" t="s">
        <v>729</v>
      </c>
    </row>
    <row r="152" spans="1:10" ht="24" hidden="1" customHeight="1" x14ac:dyDescent="0.25">
      <c r="A152" s="94" t="s">
        <v>621</v>
      </c>
      <c r="B152" s="11" t="s">
        <v>737</v>
      </c>
      <c r="C152" s="94" t="s">
        <v>67</v>
      </c>
      <c r="D152" s="94" t="s">
        <v>738</v>
      </c>
      <c r="E152" s="154" t="s">
        <v>624</v>
      </c>
      <c r="F152" s="154"/>
      <c r="G152" s="12" t="s">
        <v>69</v>
      </c>
      <c r="H152" s="13">
        <v>6.0000000000000002E-5</v>
      </c>
      <c r="I152" s="14" t="s">
        <v>739</v>
      </c>
      <c r="J152" s="18" t="s">
        <v>722</v>
      </c>
    </row>
    <row r="153" spans="1:10" ht="24" hidden="1" customHeight="1" x14ac:dyDescent="0.25">
      <c r="A153" s="94" t="s">
        <v>621</v>
      </c>
      <c r="B153" s="11" t="s">
        <v>740</v>
      </c>
      <c r="C153" s="94" t="s">
        <v>67</v>
      </c>
      <c r="D153" s="94" t="s">
        <v>741</v>
      </c>
      <c r="E153" s="154" t="s">
        <v>624</v>
      </c>
      <c r="F153" s="154"/>
      <c r="G153" s="12" t="s">
        <v>742</v>
      </c>
      <c r="H153" s="13">
        <v>3.2000000000000003E-4</v>
      </c>
      <c r="I153" s="14" t="s">
        <v>743</v>
      </c>
      <c r="J153" s="18" t="s">
        <v>722</v>
      </c>
    </row>
    <row r="154" spans="1:10" ht="24" hidden="1" customHeight="1" x14ac:dyDescent="0.25">
      <c r="A154" s="94" t="s">
        <v>621</v>
      </c>
      <c r="B154" s="11" t="s">
        <v>744</v>
      </c>
      <c r="C154" s="94" t="s">
        <v>67</v>
      </c>
      <c r="D154" s="94" t="s">
        <v>745</v>
      </c>
      <c r="E154" s="154" t="s">
        <v>624</v>
      </c>
      <c r="F154" s="154"/>
      <c r="G154" s="12" t="s">
        <v>69</v>
      </c>
      <c r="H154" s="13">
        <v>2.0000000000000002E-5</v>
      </c>
      <c r="I154" s="14" t="s">
        <v>746</v>
      </c>
      <c r="J154" s="18" t="s">
        <v>722</v>
      </c>
    </row>
    <row r="155" spans="1:10" ht="24" hidden="1" customHeight="1" x14ac:dyDescent="0.25">
      <c r="A155" s="94" t="s">
        <v>621</v>
      </c>
      <c r="B155" s="11" t="s">
        <v>747</v>
      </c>
      <c r="C155" s="94" t="s">
        <v>67</v>
      </c>
      <c r="D155" s="94" t="s">
        <v>748</v>
      </c>
      <c r="E155" s="154" t="s">
        <v>624</v>
      </c>
      <c r="F155" s="154"/>
      <c r="G155" s="12" t="s">
        <v>69</v>
      </c>
      <c r="H155" s="13">
        <v>4.0000000000000003E-5</v>
      </c>
      <c r="I155" s="14" t="s">
        <v>749</v>
      </c>
      <c r="J155" s="18" t="s">
        <v>722</v>
      </c>
    </row>
    <row r="156" spans="1:10" ht="24" hidden="1" customHeight="1" x14ac:dyDescent="0.25">
      <c r="A156" s="94" t="s">
        <v>621</v>
      </c>
      <c r="B156" s="11" t="s">
        <v>750</v>
      </c>
      <c r="C156" s="94" t="s">
        <v>67</v>
      </c>
      <c r="D156" s="94" t="s">
        <v>751</v>
      </c>
      <c r="E156" s="154" t="s">
        <v>624</v>
      </c>
      <c r="F156" s="154"/>
      <c r="G156" s="12" t="s">
        <v>69</v>
      </c>
      <c r="H156" s="13">
        <v>4.0719999999999999E-2</v>
      </c>
      <c r="I156" s="14" t="s">
        <v>752</v>
      </c>
      <c r="J156" s="18" t="s">
        <v>753</v>
      </c>
    </row>
    <row r="157" spans="1:10" ht="25.95" hidden="1" customHeight="1" x14ac:dyDescent="0.25">
      <c r="A157" s="94" t="s">
        <v>621</v>
      </c>
      <c r="B157" s="11" t="s">
        <v>754</v>
      </c>
      <c r="C157" s="94" t="s">
        <v>67</v>
      </c>
      <c r="D157" s="94" t="s">
        <v>755</v>
      </c>
      <c r="E157" s="154" t="s">
        <v>624</v>
      </c>
      <c r="F157" s="154"/>
      <c r="G157" s="12" t="s">
        <v>69</v>
      </c>
      <c r="H157" s="13">
        <v>4.0000000000000003E-5</v>
      </c>
      <c r="I157" s="14" t="s">
        <v>756</v>
      </c>
      <c r="J157" s="18" t="s">
        <v>722</v>
      </c>
    </row>
    <row r="158" spans="1:10" ht="24" hidden="1" customHeight="1" x14ac:dyDescent="0.25">
      <c r="A158" s="94" t="s">
        <v>621</v>
      </c>
      <c r="B158" s="11" t="s">
        <v>757</v>
      </c>
      <c r="C158" s="94" t="s">
        <v>67</v>
      </c>
      <c r="D158" s="94" t="s">
        <v>758</v>
      </c>
      <c r="E158" s="154" t="s">
        <v>624</v>
      </c>
      <c r="F158" s="154"/>
      <c r="G158" s="12" t="s">
        <v>69</v>
      </c>
      <c r="H158" s="13">
        <v>7.2000000000000005E-4</v>
      </c>
      <c r="I158" s="14" t="s">
        <v>759</v>
      </c>
      <c r="J158" s="18" t="s">
        <v>692</v>
      </c>
    </row>
    <row r="159" spans="1:10" ht="24" hidden="1" customHeight="1" x14ac:dyDescent="0.25">
      <c r="A159" s="94" t="s">
        <v>621</v>
      </c>
      <c r="B159" s="11" t="s">
        <v>760</v>
      </c>
      <c r="C159" s="94" t="s">
        <v>67</v>
      </c>
      <c r="D159" s="94" t="s">
        <v>761</v>
      </c>
      <c r="E159" s="154" t="s">
        <v>624</v>
      </c>
      <c r="F159" s="154"/>
      <c r="G159" s="12" t="s">
        <v>735</v>
      </c>
      <c r="H159" s="13">
        <v>9.2000000000000003E-4</v>
      </c>
      <c r="I159" s="14" t="s">
        <v>762</v>
      </c>
      <c r="J159" s="18" t="s">
        <v>692</v>
      </c>
    </row>
    <row r="160" spans="1:10" ht="24" hidden="1" customHeight="1" x14ac:dyDescent="0.25">
      <c r="A160" s="94" t="s">
        <v>621</v>
      </c>
      <c r="B160" s="11" t="s">
        <v>763</v>
      </c>
      <c r="C160" s="94" t="s">
        <v>67</v>
      </c>
      <c r="D160" s="94" t="s">
        <v>764</v>
      </c>
      <c r="E160" s="154" t="s">
        <v>624</v>
      </c>
      <c r="F160" s="154"/>
      <c r="G160" s="12" t="s">
        <v>69</v>
      </c>
      <c r="H160" s="13">
        <v>3.1899999999999998E-2</v>
      </c>
      <c r="I160" s="14" t="s">
        <v>697</v>
      </c>
      <c r="J160" s="18" t="s">
        <v>765</v>
      </c>
    </row>
    <row r="161" spans="1:10" ht="25.95" hidden="1" customHeight="1" x14ac:dyDescent="0.25">
      <c r="A161" s="94" t="s">
        <v>621</v>
      </c>
      <c r="B161" s="11" t="s">
        <v>766</v>
      </c>
      <c r="C161" s="94" t="s">
        <v>67</v>
      </c>
      <c r="D161" s="94" t="s">
        <v>767</v>
      </c>
      <c r="E161" s="154" t="s">
        <v>624</v>
      </c>
      <c r="F161" s="154"/>
      <c r="G161" s="12" t="s">
        <v>69</v>
      </c>
      <c r="H161" s="13">
        <v>8.0000000000000007E-5</v>
      </c>
      <c r="I161" s="14" t="s">
        <v>768</v>
      </c>
      <c r="J161" s="18" t="s">
        <v>722</v>
      </c>
    </row>
    <row r="162" spans="1:10" ht="24" hidden="1" customHeight="1" x14ac:dyDescent="0.25">
      <c r="A162" s="94" t="s">
        <v>621</v>
      </c>
      <c r="B162" s="11" t="s">
        <v>769</v>
      </c>
      <c r="C162" s="94" t="s">
        <v>67</v>
      </c>
      <c r="D162" s="94" t="s">
        <v>770</v>
      </c>
      <c r="E162" s="154" t="s">
        <v>624</v>
      </c>
      <c r="F162" s="154"/>
      <c r="G162" s="12" t="s">
        <v>69</v>
      </c>
      <c r="H162" s="13">
        <v>1.8E-3</v>
      </c>
      <c r="I162" s="14" t="s">
        <v>771</v>
      </c>
      <c r="J162" s="18" t="s">
        <v>722</v>
      </c>
    </row>
    <row r="163" spans="1:10" ht="24" hidden="1" customHeight="1" x14ac:dyDescent="0.25">
      <c r="A163" s="94" t="s">
        <v>621</v>
      </c>
      <c r="B163" s="11" t="s">
        <v>772</v>
      </c>
      <c r="C163" s="94" t="s">
        <v>67</v>
      </c>
      <c r="D163" s="94" t="s">
        <v>773</v>
      </c>
      <c r="E163" s="154" t="s">
        <v>624</v>
      </c>
      <c r="F163" s="154"/>
      <c r="G163" s="12" t="s">
        <v>69</v>
      </c>
      <c r="H163" s="13">
        <v>1.8E-3</v>
      </c>
      <c r="I163" s="14" t="s">
        <v>774</v>
      </c>
      <c r="J163" s="18" t="s">
        <v>775</v>
      </c>
    </row>
    <row r="164" spans="1:10" ht="24" hidden="1" customHeight="1" x14ac:dyDescent="0.25">
      <c r="A164" s="94" t="s">
        <v>621</v>
      </c>
      <c r="B164" s="11" t="s">
        <v>776</v>
      </c>
      <c r="C164" s="94" t="s">
        <v>67</v>
      </c>
      <c r="D164" s="94" t="s">
        <v>777</v>
      </c>
      <c r="E164" s="154" t="s">
        <v>624</v>
      </c>
      <c r="F164" s="154"/>
      <c r="G164" s="12" t="s">
        <v>69</v>
      </c>
      <c r="H164" s="13">
        <v>4.0000000000000003E-5</v>
      </c>
      <c r="I164" s="14" t="s">
        <v>778</v>
      </c>
      <c r="J164" s="18" t="s">
        <v>722</v>
      </c>
    </row>
    <row r="165" spans="1:10" ht="24" hidden="1" customHeight="1" x14ac:dyDescent="0.25">
      <c r="A165" s="94" t="s">
        <v>621</v>
      </c>
      <c r="B165" s="11" t="s">
        <v>779</v>
      </c>
      <c r="C165" s="94" t="s">
        <v>67</v>
      </c>
      <c r="D165" s="94" t="s">
        <v>780</v>
      </c>
      <c r="E165" s="154" t="s">
        <v>624</v>
      </c>
      <c r="F165" s="154"/>
      <c r="G165" s="12" t="s">
        <v>69</v>
      </c>
      <c r="H165" s="13">
        <v>4.0000000000000003E-5</v>
      </c>
      <c r="I165" s="14" t="s">
        <v>781</v>
      </c>
      <c r="J165" s="18" t="s">
        <v>722</v>
      </c>
    </row>
    <row r="166" spans="1:10" ht="24" hidden="1" customHeight="1" x14ac:dyDescent="0.25">
      <c r="A166" s="94" t="s">
        <v>621</v>
      </c>
      <c r="B166" s="11" t="s">
        <v>782</v>
      </c>
      <c r="C166" s="94" t="s">
        <v>67</v>
      </c>
      <c r="D166" s="94" t="s">
        <v>783</v>
      </c>
      <c r="E166" s="154" t="s">
        <v>624</v>
      </c>
      <c r="F166" s="154"/>
      <c r="G166" s="12" t="s">
        <v>69</v>
      </c>
      <c r="H166" s="13">
        <v>2.0000000000000002E-5</v>
      </c>
      <c r="I166" s="14" t="s">
        <v>784</v>
      </c>
      <c r="J166" s="18" t="s">
        <v>722</v>
      </c>
    </row>
    <row r="167" spans="1:10" ht="24" hidden="1" customHeight="1" x14ac:dyDescent="0.25">
      <c r="A167" s="94" t="s">
        <v>621</v>
      </c>
      <c r="B167" s="11" t="s">
        <v>785</v>
      </c>
      <c r="C167" s="94" t="s">
        <v>67</v>
      </c>
      <c r="D167" s="94" t="s">
        <v>786</v>
      </c>
      <c r="E167" s="154" t="s">
        <v>624</v>
      </c>
      <c r="F167" s="154"/>
      <c r="G167" s="12" t="s">
        <v>69</v>
      </c>
      <c r="H167" s="13">
        <v>4.0000000000000003E-5</v>
      </c>
      <c r="I167" s="14" t="s">
        <v>787</v>
      </c>
      <c r="J167" s="18" t="s">
        <v>722</v>
      </c>
    </row>
    <row r="168" spans="1:10" ht="24" hidden="1" customHeight="1" x14ac:dyDescent="0.25">
      <c r="A168" s="94" t="s">
        <v>621</v>
      </c>
      <c r="B168" s="11" t="s">
        <v>707</v>
      </c>
      <c r="C168" s="94" t="s">
        <v>81</v>
      </c>
      <c r="D168" s="94" t="s">
        <v>708</v>
      </c>
      <c r="E168" s="154" t="s">
        <v>647</v>
      </c>
      <c r="F168" s="154"/>
      <c r="G168" s="12" t="s">
        <v>510</v>
      </c>
      <c r="H168" s="13">
        <v>0.2</v>
      </c>
      <c r="I168" s="14" t="s">
        <v>684</v>
      </c>
      <c r="J168" s="18" t="s">
        <v>709</v>
      </c>
    </row>
    <row r="169" spans="1:10" ht="39" hidden="1" customHeight="1" x14ac:dyDescent="0.25">
      <c r="A169" s="94" t="s">
        <v>621</v>
      </c>
      <c r="B169" s="11" t="s">
        <v>710</v>
      </c>
      <c r="C169" s="94" t="s">
        <v>67</v>
      </c>
      <c r="D169" s="94" t="s">
        <v>711</v>
      </c>
      <c r="E169" s="154" t="s">
        <v>624</v>
      </c>
      <c r="F169" s="154"/>
      <c r="G169" s="12" t="s">
        <v>69</v>
      </c>
      <c r="H169" s="13">
        <v>1</v>
      </c>
      <c r="I169" s="14" t="s">
        <v>712</v>
      </c>
      <c r="J169" s="18" t="s">
        <v>712</v>
      </c>
    </row>
    <row r="170" spans="1:10" hidden="1" x14ac:dyDescent="0.25">
      <c r="A170" s="95"/>
      <c r="B170" s="95"/>
      <c r="C170" s="95"/>
      <c r="D170" s="95"/>
      <c r="E170" s="95" t="s">
        <v>631</v>
      </c>
      <c r="F170" s="15">
        <v>7.6</v>
      </c>
      <c r="G170" s="95" t="s">
        <v>632</v>
      </c>
      <c r="H170" s="15">
        <v>0</v>
      </c>
      <c r="I170" s="95" t="s">
        <v>633</v>
      </c>
      <c r="J170" s="15">
        <v>7.6</v>
      </c>
    </row>
    <row r="171" spans="1:10" hidden="1" x14ac:dyDescent="0.25">
      <c r="A171" s="95"/>
      <c r="B171" s="95"/>
      <c r="C171" s="95"/>
      <c r="D171" s="95"/>
      <c r="E171" s="95" t="s">
        <v>634</v>
      </c>
      <c r="F171" s="15">
        <v>56.39</v>
      </c>
      <c r="G171" s="95"/>
      <c r="H171" s="150" t="s">
        <v>635</v>
      </c>
      <c r="I171" s="150"/>
      <c r="J171" s="15">
        <v>274.64</v>
      </c>
    </row>
    <row r="172" spans="1:10" ht="49.95" hidden="1" customHeight="1" thickBot="1" x14ac:dyDescent="0.3">
      <c r="A172" s="87"/>
      <c r="B172" s="87"/>
      <c r="C172" s="87"/>
      <c r="D172" s="87"/>
      <c r="E172" s="87"/>
      <c r="F172" s="87"/>
      <c r="G172" s="87" t="s">
        <v>636</v>
      </c>
      <c r="H172" s="16" t="s">
        <v>693</v>
      </c>
      <c r="I172" s="87" t="s">
        <v>637</v>
      </c>
      <c r="J172" s="89">
        <v>2746.4</v>
      </c>
    </row>
    <row r="173" spans="1:10" ht="1.2" hidden="1" customHeight="1" thickTop="1" x14ac:dyDescent="0.25">
      <c r="A173" s="17"/>
      <c r="B173" s="17"/>
      <c r="C173" s="17"/>
      <c r="D173" s="17"/>
      <c r="E173" s="17"/>
      <c r="F173" s="17"/>
      <c r="G173" s="17"/>
      <c r="H173" s="17"/>
      <c r="I173" s="17"/>
      <c r="J173" s="17"/>
    </row>
    <row r="174" spans="1:10" ht="18" hidden="1" customHeight="1" x14ac:dyDescent="0.25">
      <c r="A174" s="91" t="s">
        <v>73</v>
      </c>
      <c r="B174" s="97" t="s">
        <v>10</v>
      </c>
      <c r="C174" s="91" t="s">
        <v>11</v>
      </c>
      <c r="D174" s="91" t="s">
        <v>12</v>
      </c>
      <c r="E174" s="151" t="s">
        <v>609</v>
      </c>
      <c r="F174" s="151"/>
      <c r="G174" s="99" t="s">
        <v>13</v>
      </c>
      <c r="H174" s="97" t="s">
        <v>14</v>
      </c>
      <c r="I174" s="97" t="s">
        <v>15</v>
      </c>
      <c r="J174" s="97" t="s">
        <v>17</v>
      </c>
    </row>
    <row r="175" spans="1:10" ht="52.2" hidden="1" customHeight="1" x14ac:dyDescent="0.25">
      <c r="A175" s="92" t="s">
        <v>611</v>
      </c>
      <c r="B175" s="3" t="s">
        <v>74</v>
      </c>
      <c r="C175" s="92" t="s">
        <v>67</v>
      </c>
      <c r="D175" s="92" t="s">
        <v>75</v>
      </c>
      <c r="E175" s="152" t="s">
        <v>661</v>
      </c>
      <c r="F175" s="152"/>
      <c r="G175" s="4" t="s">
        <v>69</v>
      </c>
      <c r="H175" s="5">
        <v>1</v>
      </c>
      <c r="I175" s="6">
        <v>263.82</v>
      </c>
      <c r="J175" s="6">
        <v>263.82</v>
      </c>
    </row>
    <row r="176" spans="1:10" ht="15" hidden="1" customHeight="1" x14ac:dyDescent="0.25">
      <c r="A176" s="91" t="s">
        <v>9</v>
      </c>
      <c r="B176" s="97" t="s">
        <v>10</v>
      </c>
      <c r="C176" s="91" t="s">
        <v>11</v>
      </c>
      <c r="D176" s="91" t="s">
        <v>12</v>
      </c>
      <c r="E176" s="151" t="s">
        <v>609</v>
      </c>
      <c r="F176" s="157"/>
      <c r="G176" s="99" t="s">
        <v>13</v>
      </c>
      <c r="H176" s="97" t="s">
        <v>14</v>
      </c>
      <c r="I176" s="97" t="s">
        <v>15</v>
      </c>
      <c r="J176" s="97" t="s">
        <v>17</v>
      </c>
    </row>
    <row r="177" spans="1:10" ht="52.2" hidden="1" customHeight="1" x14ac:dyDescent="0.25">
      <c r="A177" s="94" t="s">
        <v>621</v>
      </c>
      <c r="B177" s="11" t="s">
        <v>788</v>
      </c>
      <c r="C177" s="94" t="s">
        <v>67</v>
      </c>
      <c r="D177" s="94" t="s">
        <v>75</v>
      </c>
      <c r="E177" s="154" t="s">
        <v>624</v>
      </c>
      <c r="F177" s="154"/>
      <c r="G177" s="12" t="s">
        <v>368</v>
      </c>
      <c r="H177" s="13">
        <v>1</v>
      </c>
      <c r="I177" s="14" t="s">
        <v>789</v>
      </c>
      <c r="J177" s="18" t="s">
        <v>789</v>
      </c>
    </row>
    <row r="178" spans="1:10" ht="25.95" hidden="1" customHeight="1" x14ac:dyDescent="0.25">
      <c r="A178" s="93" t="s">
        <v>611</v>
      </c>
      <c r="B178" s="7" t="s">
        <v>512</v>
      </c>
      <c r="C178" s="93" t="s">
        <v>81</v>
      </c>
      <c r="D178" s="93" t="s">
        <v>513</v>
      </c>
      <c r="E178" s="153" t="s">
        <v>618</v>
      </c>
      <c r="F178" s="153"/>
      <c r="G178" s="8" t="s">
        <v>510</v>
      </c>
      <c r="H178" s="9">
        <v>0.15</v>
      </c>
      <c r="I178" s="10" t="s">
        <v>664</v>
      </c>
      <c r="J178" s="19" t="s">
        <v>665</v>
      </c>
    </row>
    <row r="179" spans="1:10" ht="40.200000000000003" hidden="1" customHeight="1" x14ac:dyDescent="0.25">
      <c r="A179" s="156" t="s">
        <v>666</v>
      </c>
      <c r="B179" s="157"/>
      <c r="C179" s="157"/>
      <c r="D179" s="157"/>
      <c r="E179" s="157"/>
      <c r="F179" s="157"/>
      <c r="G179" s="157"/>
      <c r="H179" s="157"/>
      <c r="I179" s="157"/>
      <c r="J179" s="157"/>
    </row>
    <row r="180" spans="1:10" ht="15" hidden="1" customHeight="1" x14ac:dyDescent="0.25">
      <c r="A180" s="91" t="s">
        <v>9</v>
      </c>
      <c r="B180" s="97" t="s">
        <v>10</v>
      </c>
      <c r="C180" s="91" t="s">
        <v>11</v>
      </c>
      <c r="D180" s="91" t="s">
        <v>12</v>
      </c>
      <c r="E180" s="151" t="s">
        <v>609</v>
      </c>
      <c r="F180" s="157"/>
      <c r="G180" s="99" t="s">
        <v>13</v>
      </c>
      <c r="H180" s="97" t="s">
        <v>14</v>
      </c>
      <c r="I180" s="97" t="s">
        <v>15</v>
      </c>
      <c r="J180" s="97" t="s">
        <v>17</v>
      </c>
    </row>
    <row r="181" spans="1:10" ht="52.2" hidden="1" customHeight="1" x14ac:dyDescent="0.25">
      <c r="A181" s="94" t="s">
        <v>621</v>
      </c>
      <c r="B181" s="11" t="s">
        <v>788</v>
      </c>
      <c r="C181" s="94" t="s">
        <v>67</v>
      </c>
      <c r="D181" s="94" t="s">
        <v>75</v>
      </c>
      <c r="E181" s="154" t="s">
        <v>624</v>
      </c>
      <c r="F181" s="154"/>
      <c r="G181" s="12" t="s">
        <v>368</v>
      </c>
      <c r="H181" s="13">
        <v>1</v>
      </c>
      <c r="I181" s="14" t="s">
        <v>789</v>
      </c>
      <c r="J181" s="18" t="s">
        <v>789</v>
      </c>
    </row>
    <row r="182" spans="1:10" ht="25.95" hidden="1" customHeight="1" x14ac:dyDescent="0.25">
      <c r="A182" s="94" t="s">
        <v>621</v>
      </c>
      <c r="B182" s="11" t="s">
        <v>667</v>
      </c>
      <c r="C182" s="94" t="s">
        <v>81</v>
      </c>
      <c r="D182" s="94" t="s">
        <v>668</v>
      </c>
      <c r="E182" s="154" t="s">
        <v>669</v>
      </c>
      <c r="F182" s="154"/>
      <c r="G182" s="12" t="s">
        <v>510</v>
      </c>
      <c r="H182" s="13">
        <v>0.15</v>
      </c>
      <c r="I182" s="14" t="s">
        <v>670</v>
      </c>
      <c r="J182" s="18" t="s">
        <v>671</v>
      </c>
    </row>
    <row r="183" spans="1:10" ht="25.95" hidden="1" customHeight="1" x14ac:dyDescent="0.25">
      <c r="A183" s="94" t="s">
        <v>621</v>
      </c>
      <c r="B183" s="11" t="s">
        <v>672</v>
      </c>
      <c r="C183" s="94" t="s">
        <v>81</v>
      </c>
      <c r="D183" s="94" t="s">
        <v>673</v>
      </c>
      <c r="E183" s="154" t="s">
        <v>669</v>
      </c>
      <c r="F183" s="154"/>
      <c r="G183" s="12" t="s">
        <v>510</v>
      </c>
      <c r="H183" s="13">
        <v>0.15</v>
      </c>
      <c r="I183" s="14" t="s">
        <v>674</v>
      </c>
      <c r="J183" s="18" t="s">
        <v>675</v>
      </c>
    </row>
    <row r="184" spans="1:10" ht="25.95" hidden="1" customHeight="1" x14ac:dyDescent="0.25">
      <c r="A184" s="94" t="s">
        <v>621</v>
      </c>
      <c r="B184" s="11" t="s">
        <v>676</v>
      </c>
      <c r="C184" s="94" t="s">
        <v>81</v>
      </c>
      <c r="D184" s="94" t="s">
        <v>677</v>
      </c>
      <c r="E184" s="154" t="s">
        <v>669</v>
      </c>
      <c r="F184" s="154"/>
      <c r="G184" s="12" t="s">
        <v>510</v>
      </c>
      <c r="H184" s="13">
        <v>0.15</v>
      </c>
      <c r="I184" s="14" t="s">
        <v>678</v>
      </c>
      <c r="J184" s="18" t="s">
        <v>679</v>
      </c>
    </row>
    <row r="185" spans="1:10" ht="25.95" hidden="1" customHeight="1" x14ac:dyDescent="0.25">
      <c r="A185" s="94" t="s">
        <v>621</v>
      </c>
      <c r="B185" s="11" t="s">
        <v>680</v>
      </c>
      <c r="C185" s="94" t="s">
        <v>81</v>
      </c>
      <c r="D185" s="94" t="s">
        <v>681</v>
      </c>
      <c r="E185" s="154" t="s">
        <v>669</v>
      </c>
      <c r="F185" s="154"/>
      <c r="G185" s="12" t="s">
        <v>510</v>
      </c>
      <c r="H185" s="13">
        <v>0.15</v>
      </c>
      <c r="I185" s="14" t="s">
        <v>682</v>
      </c>
      <c r="J185" s="18" t="s">
        <v>683</v>
      </c>
    </row>
    <row r="186" spans="1:10" ht="24" hidden="1" customHeight="1" x14ac:dyDescent="0.25">
      <c r="A186" s="94" t="s">
        <v>621</v>
      </c>
      <c r="B186" s="11" t="s">
        <v>652</v>
      </c>
      <c r="C186" s="94" t="s">
        <v>81</v>
      </c>
      <c r="D186" s="94" t="s">
        <v>653</v>
      </c>
      <c r="E186" s="154" t="s">
        <v>647</v>
      </c>
      <c r="F186" s="154"/>
      <c r="G186" s="12" t="s">
        <v>510</v>
      </c>
      <c r="H186" s="13">
        <v>0.15559799999999999</v>
      </c>
      <c r="I186" s="14" t="s">
        <v>684</v>
      </c>
      <c r="J186" s="18" t="s">
        <v>685</v>
      </c>
    </row>
    <row r="187" spans="1:10" ht="25.95" hidden="1" customHeight="1" x14ac:dyDescent="0.25">
      <c r="A187" s="94" t="s">
        <v>621</v>
      </c>
      <c r="B187" s="11" t="s">
        <v>686</v>
      </c>
      <c r="C187" s="94" t="s">
        <v>81</v>
      </c>
      <c r="D187" s="94" t="s">
        <v>687</v>
      </c>
      <c r="E187" s="154" t="s">
        <v>669</v>
      </c>
      <c r="F187" s="154"/>
      <c r="G187" s="12" t="s">
        <v>510</v>
      </c>
      <c r="H187" s="13">
        <v>0.15</v>
      </c>
      <c r="I187" s="14" t="s">
        <v>688</v>
      </c>
      <c r="J187" s="18" t="s">
        <v>689</v>
      </c>
    </row>
    <row r="188" spans="1:10" ht="25.95" hidden="1" customHeight="1" x14ac:dyDescent="0.25">
      <c r="A188" s="94" t="s">
        <v>621</v>
      </c>
      <c r="B188" s="11" t="s">
        <v>690</v>
      </c>
      <c r="C188" s="94" t="s">
        <v>81</v>
      </c>
      <c r="D188" s="94" t="s">
        <v>691</v>
      </c>
      <c r="E188" s="154" t="s">
        <v>669</v>
      </c>
      <c r="F188" s="154"/>
      <c r="G188" s="12" t="s">
        <v>510</v>
      </c>
      <c r="H188" s="13">
        <v>0.15</v>
      </c>
      <c r="I188" s="14" t="s">
        <v>679</v>
      </c>
      <c r="J188" s="18" t="s">
        <v>692</v>
      </c>
    </row>
    <row r="189" spans="1:10" hidden="1" x14ac:dyDescent="0.25">
      <c r="A189" s="95"/>
      <c r="B189" s="95"/>
      <c r="C189" s="95"/>
      <c r="D189" s="95"/>
      <c r="E189" s="95" t="s">
        <v>631</v>
      </c>
      <c r="F189" s="15">
        <v>2.41</v>
      </c>
      <c r="G189" s="95" t="s">
        <v>632</v>
      </c>
      <c r="H189" s="15">
        <v>0</v>
      </c>
      <c r="I189" s="95" t="s">
        <v>633</v>
      </c>
      <c r="J189" s="15">
        <v>2.41</v>
      </c>
    </row>
    <row r="190" spans="1:10" hidden="1" x14ac:dyDescent="0.25">
      <c r="A190" s="95"/>
      <c r="B190" s="95"/>
      <c r="C190" s="95"/>
      <c r="D190" s="95"/>
      <c r="E190" s="95" t="s">
        <v>634</v>
      </c>
      <c r="F190" s="15">
        <v>68.17</v>
      </c>
      <c r="G190" s="95"/>
      <c r="H190" s="150" t="s">
        <v>635</v>
      </c>
      <c r="I190" s="150"/>
      <c r="J190" s="15">
        <v>331.99</v>
      </c>
    </row>
    <row r="191" spans="1:10" ht="49.95" hidden="1" customHeight="1" thickBot="1" x14ac:dyDescent="0.3">
      <c r="A191" s="87"/>
      <c r="B191" s="87"/>
      <c r="C191" s="87"/>
      <c r="D191" s="87"/>
      <c r="E191" s="87"/>
      <c r="F191" s="87"/>
      <c r="G191" s="87" t="s">
        <v>636</v>
      </c>
      <c r="H191" s="16" t="s">
        <v>670</v>
      </c>
      <c r="I191" s="87" t="s">
        <v>637</v>
      </c>
      <c r="J191" s="89">
        <v>1659.95</v>
      </c>
    </row>
    <row r="192" spans="1:10" ht="1.2" hidden="1" customHeight="1" thickTop="1" x14ac:dyDescent="0.25">
      <c r="A192" s="17"/>
      <c r="B192" s="17"/>
      <c r="C192" s="17"/>
      <c r="D192" s="17"/>
      <c r="E192" s="17"/>
      <c r="F192" s="17"/>
      <c r="G192" s="17"/>
      <c r="H192" s="17"/>
      <c r="I192" s="17"/>
      <c r="J192" s="17"/>
    </row>
    <row r="193" spans="1:10" ht="18" hidden="1" customHeight="1" x14ac:dyDescent="0.25">
      <c r="A193" s="91" t="s">
        <v>76</v>
      </c>
      <c r="B193" s="97" t="s">
        <v>10</v>
      </c>
      <c r="C193" s="91" t="s">
        <v>11</v>
      </c>
      <c r="D193" s="91" t="s">
        <v>12</v>
      </c>
      <c r="E193" s="151" t="s">
        <v>609</v>
      </c>
      <c r="F193" s="151"/>
      <c r="G193" s="99" t="s">
        <v>13</v>
      </c>
      <c r="H193" s="97" t="s">
        <v>14</v>
      </c>
      <c r="I193" s="97" t="s">
        <v>15</v>
      </c>
      <c r="J193" s="97" t="s">
        <v>17</v>
      </c>
    </row>
    <row r="194" spans="1:10" ht="52.2" hidden="1" customHeight="1" x14ac:dyDescent="0.25">
      <c r="A194" s="92" t="s">
        <v>611</v>
      </c>
      <c r="B194" s="3" t="s">
        <v>77</v>
      </c>
      <c r="C194" s="92" t="s">
        <v>67</v>
      </c>
      <c r="D194" s="92" t="s">
        <v>78</v>
      </c>
      <c r="E194" s="152" t="s">
        <v>661</v>
      </c>
      <c r="F194" s="152"/>
      <c r="G194" s="4" t="s">
        <v>69</v>
      </c>
      <c r="H194" s="5">
        <v>1</v>
      </c>
      <c r="I194" s="6">
        <v>298.82</v>
      </c>
      <c r="J194" s="6">
        <v>298.82</v>
      </c>
    </row>
    <row r="195" spans="1:10" ht="15" hidden="1" customHeight="1" x14ac:dyDescent="0.25">
      <c r="A195" s="91" t="s">
        <v>9</v>
      </c>
      <c r="B195" s="97" t="s">
        <v>10</v>
      </c>
      <c r="C195" s="91" t="s">
        <v>11</v>
      </c>
      <c r="D195" s="91" t="s">
        <v>12</v>
      </c>
      <c r="E195" s="151" t="s">
        <v>609</v>
      </c>
      <c r="F195" s="157"/>
      <c r="G195" s="99" t="s">
        <v>13</v>
      </c>
      <c r="H195" s="97" t="s">
        <v>14</v>
      </c>
      <c r="I195" s="97" t="s">
        <v>15</v>
      </c>
      <c r="J195" s="97" t="s">
        <v>17</v>
      </c>
    </row>
    <row r="196" spans="1:10" ht="52.2" hidden="1" customHeight="1" x14ac:dyDescent="0.25">
      <c r="A196" s="94" t="s">
        <v>621</v>
      </c>
      <c r="B196" s="11" t="s">
        <v>790</v>
      </c>
      <c r="C196" s="94" t="s">
        <v>67</v>
      </c>
      <c r="D196" s="94" t="s">
        <v>78</v>
      </c>
      <c r="E196" s="154" t="s">
        <v>624</v>
      </c>
      <c r="F196" s="154"/>
      <c r="G196" s="12" t="s">
        <v>368</v>
      </c>
      <c r="H196" s="13">
        <v>1</v>
      </c>
      <c r="I196" s="14" t="s">
        <v>791</v>
      </c>
      <c r="J196" s="18" t="s">
        <v>791</v>
      </c>
    </row>
    <row r="197" spans="1:10" ht="25.95" hidden="1" customHeight="1" x14ac:dyDescent="0.25">
      <c r="A197" s="93" t="s">
        <v>611</v>
      </c>
      <c r="B197" s="7" t="s">
        <v>512</v>
      </c>
      <c r="C197" s="93" t="s">
        <v>81</v>
      </c>
      <c r="D197" s="93" t="s">
        <v>513</v>
      </c>
      <c r="E197" s="153" t="s">
        <v>618</v>
      </c>
      <c r="F197" s="153"/>
      <c r="G197" s="8" t="s">
        <v>510</v>
      </c>
      <c r="H197" s="9">
        <v>0.15</v>
      </c>
      <c r="I197" s="10" t="s">
        <v>664</v>
      </c>
      <c r="J197" s="19" t="s">
        <v>665</v>
      </c>
    </row>
    <row r="198" spans="1:10" ht="40.200000000000003" hidden="1" customHeight="1" x14ac:dyDescent="0.25">
      <c r="A198" s="156" t="s">
        <v>666</v>
      </c>
      <c r="B198" s="157"/>
      <c r="C198" s="157"/>
      <c r="D198" s="157"/>
      <c r="E198" s="157"/>
      <c r="F198" s="157"/>
      <c r="G198" s="157"/>
      <c r="H198" s="157"/>
      <c r="I198" s="157"/>
      <c r="J198" s="157"/>
    </row>
    <row r="199" spans="1:10" ht="15" hidden="1" customHeight="1" x14ac:dyDescent="0.25">
      <c r="A199" s="91" t="s">
        <v>9</v>
      </c>
      <c r="B199" s="97" t="s">
        <v>10</v>
      </c>
      <c r="C199" s="91" t="s">
        <v>11</v>
      </c>
      <c r="D199" s="91" t="s">
        <v>12</v>
      </c>
      <c r="E199" s="151" t="s">
        <v>609</v>
      </c>
      <c r="F199" s="157"/>
      <c r="G199" s="99" t="s">
        <v>13</v>
      </c>
      <c r="H199" s="97" t="s">
        <v>14</v>
      </c>
      <c r="I199" s="97" t="s">
        <v>15</v>
      </c>
      <c r="J199" s="97" t="s">
        <v>17</v>
      </c>
    </row>
    <row r="200" spans="1:10" ht="52.2" hidden="1" customHeight="1" x14ac:dyDescent="0.25">
      <c r="A200" s="94" t="s">
        <v>621</v>
      </c>
      <c r="B200" s="11" t="s">
        <v>790</v>
      </c>
      <c r="C200" s="94" t="s">
        <v>67</v>
      </c>
      <c r="D200" s="94" t="s">
        <v>78</v>
      </c>
      <c r="E200" s="154" t="s">
        <v>624</v>
      </c>
      <c r="F200" s="154"/>
      <c r="G200" s="12" t="s">
        <v>368</v>
      </c>
      <c r="H200" s="13">
        <v>1</v>
      </c>
      <c r="I200" s="14" t="s">
        <v>791</v>
      </c>
      <c r="J200" s="18" t="s">
        <v>791</v>
      </c>
    </row>
    <row r="201" spans="1:10" ht="25.95" hidden="1" customHeight="1" x14ac:dyDescent="0.25">
      <c r="A201" s="94" t="s">
        <v>621</v>
      </c>
      <c r="B201" s="11" t="s">
        <v>667</v>
      </c>
      <c r="C201" s="94" t="s">
        <v>81</v>
      </c>
      <c r="D201" s="94" t="s">
        <v>668</v>
      </c>
      <c r="E201" s="154" t="s">
        <v>669</v>
      </c>
      <c r="F201" s="154"/>
      <c r="G201" s="12" t="s">
        <v>510</v>
      </c>
      <c r="H201" s="13">
        <v>0.15</v>
      </c>
      <c r="I201" s="14" t="s">
        <v>670</v>
      </c>
      <c r="J201" s="18" t="s">
        <v>671</v>
      </c>
    </row>
    <row r="202" spans="1:10" ht="25.95" hidden="1" customHeight="1" x14ac:dyDescent="0.25">
      <c r="A202" s="94" t="s">
        <v>621</v>
      </c>
      <c r="B202" s="11" t="s">
        <v>672</v>
      </c>
      <c r="C202" s="94" t="s">
        <v>81</v>
      </c>
      <c r="D202" s="94" t="s">
        <v>673</v>
      </c>
      <c r="E202" s="154" t="s">
        <v>669</v>
      </c>
      <c r="F202" s="154"/>
      <c r="G202" s="12" t="s">
        <v>510</v>
      </c>
      <c r="H202" s="13">
        <v>0.15</v>
      </c>
      <c r="I202" s="14" t="s">
        <v>674</v>
      </c>
      <c r="J202" s="18" t="s">
        <v>675</v>
      </c>
    </row>
    <row r="203" spans="1:10" ht="25.95" hidden="1" customHeight="1" x14ac:dyDescent="0.25">
      <c r="A203" s="94" t="s">
        <v>621</v>
      </c>
      <c r="B203" s="11" t="s">
        <v>676</v>
      </c>
      <c r="C203" s="94" t="s">
        <v>81</v>
      </c>
      <c r="D203" s="94" t="s">
        <v>677</v>
      </c>
      <c r="E203" s="154" t="s">
        <v>669</v>
      </c>
      <c r="F203" s="154"/>
      <c r="G203" s="12" t="s">
        <v>510</v>
      </c>
      <c r="H203" s="13">
        <v>0.15</v>
      </c>
      <c r="I203" s="14" t="s">
        <v>678</v>
      </c>
      <c r="J203" s="18" t="s">
        <v>679</v>
      </c>
    </row>
    <row r="204" spans="1:10" ht="25.95" hidden="1" customHeight="1" x14ac:dyDescent="0.25">
      <c r="A204" s="94" t="s">
        <v>621</v>
      </c>
      <c r="B204" s="11" t="s">
        <v>680</v>
      </c>
      <c r="C204" s="94" t="s">
        <v>81</v>
      </c>
      <c r="D204" s="94" t="s">
        <v>681</v>
      </c>
      <c r="E204" s="154" t="s">
        <v>669</v>
      </c>
      <c r="F204" s="154"/>
      <c r="G204" s="12" t="s">
        <v>510</v>
      </c>
      <c r="H204" s="13">
        <v>0.15</v>
      </c>
      <c r="I204" s="14" t="s">
        <v>682</v>
      </c>
      <c r="J204" s="18" t="s">
        <v>683</v>
      </c>
    </row>
    <row r="205" spans="1:10" ht="24" hidden="1" customHeight="1" x14ac:dyDescent="0.25">
      <c r="A205" s="94" t="s">
        <v>621</v>
      </c>
      <c r="B205" s="11" t="s">
        <v>652</v>
      </c>
      <c r="C205" s="94" t="s">
        <v>81</v>
      </c>
      <c r="D205" s="94" t="s">
        <v>653</v>
      </c>
      <c r="E205" s="154" t="s">
        <v>647</v>
      </c>
      <c r="F205" s="154"/>
      <c r="G205" s="12" t="s">
        <v>510</v>
      </c>
      <c r="H205" s="13">
        <v>0.15559799999999999</v>
      </c>
      <c r="I205" s="14" t="s">
        <v>684</v>
      </c>
      <c r="J205" s="18" t="s">
        <v>685</v>
      </c>
    </row>
    <row r="206" spans="1:10" ht="25.95" hidden="1" customHeight="1" x14ac:dyDescent="0.25">
      <c r="A206" s="94" t="s">
        <v>621</v>
      </c>
      <c r="B206" s="11" t="s">
        <v>686</v>
      </c>
      <c r="C206" s="94" t="s">
        <v>81</v>
      </c>
      <c r="D206" s="94" t="s">
        <v>687</v>
      </c>
      <c r="E206" s="154" t="s">
        <v>669</v>
      </c>
      <c r="F206" s="154"/>
      <c r="G206" s="12" t="s">
        <v>510</v>
      </c>
      <c r="H206" s="13">
        <v>0.15</v>
      </c>
      <c r="I206" s="14" t="s">
        <v>688</v>
      </c>
      <c r="J206" s="18" t="s">
        <v>689</v>
      </c>
    </row>
    <row r="207" spans="1:10" ht="25.95" hidden="1" customHeight="1" x14ac:dyDescent="0.25">
      <c r="A207" s="94" t="s">
        <v>621</v>
      </c>
      <c r="B207" s="11" t="s">
        <v>690</v>
      </c>
      <c r="C207" s="94" t="s">
        <v>81</v>
      </c>
      <c r="D207" s="94" t="s">
        <v>691</v>
      </c>
      <c r="E207" s="154" t="s">
        <v>669</v>
      </c>
      <c r="F207" s="154"/>
      <c r="G207" s="12" t="s">
        <v>510</v>
      </c>
      <c r="H207" s="13">
        <v>0.15</v>
      </c>
      <c r="I207" s="14" t="s">
        <v>679</v>
      </c>
      <c r="J207" s="18" t="s">
        <v>692</v>
      </c>
    </row>
    <row r="208" spans="1:10" hidden="1" x14ac:dyDescent="0.25">
      <c r="A208" s="95"/>
      <c r="B208" s="95"/>
      <c r="C208" s="95"/>
      <c r="D208" s="95"/>
      <c r="E208" s="95" t="s">
        <v>631</v>
      </c>
      <c r="F208" s="15">
        <v>2.41</v>
      </c>
      <c r="G208" s="95" t="s">
        <v>632</v>
      </c>
      <c r="H208" s="15">
        <v>0</v>
      </c>
      <c r="I208" s="95" t="s">
        <v>633</v>
      </c>
      <c r="J208" s="15">
        <v>2.41</v>
      </c>
    </row>
    <row r="209" spans="1:11" hidden="1" x14ac:dyDescent="0.25">
      <c r="A209" s="95"/>
      <c r="B209" s="95"/>
      <c r="C209" s="95"/>
      <c r="D209" s="95"/>
      <c r="E209" s="95" t="s">
        <v>634</v>
      </c>
      <c r="F209" s="15">
        <v>77.209999999999994</v>
      </c>
      <c r="G209" s="95"/>
      <c r="H209" s="150" t="s">
        <v>635</v>
      </c>
      <c r="I209" s="150"/>
      <c r="J209" s="15">
        <v>376.03</v>
      </c>
    </row>
    <row r="210" spans="1:11" ht="49.95" hidden="1" customHeight="1" thickBot="1" x14ac:dyDescent="0.3">
      <c r="A210" s="87"/>
      <c r="B210" s="87"/>
      <c r="C210" s="87"/>
      <c r="D210" s="87"/>
      <c r="E210" s="87"/>
      <c r="F210" s="87"/>
      <c r="G210" s="87" t="s">
        <v>636</v>
      </c>
      <c r="H210" s="16" t="s">
        <v>670</v>
      </c>
      <c r="I210" s="87" t="s">
        <v>637</v>
      </c>
      <c r="J210" s="89">
        <v>1880.15</v>
      </c>
    </row>
    <row r="211" spans="1:11" ht="1.2" hidden="1" customHeight="1" thickTop="1" x14ac:dyDescent="0.25">
      <c r="A211" s="17"/>
      <c r="B211" s="17"/>
      <c r="C211" s="17"/>
      <c r="D211" s="17"/>
      <c r="E211" s="17"/>
      <c r="F211" s="17"/>
      <c r="G211" s="17"/>
      <c r="H211" s="17"/>
      <c r="I211" s="17"/>
      <c r="J211" s="17"/>
    </row>
    <row r="212" spans="1:11" ht="18" hidden="1" customHeight="1" x14ac:dyDescent="0.25">
      <c r="A212" s="91" t="s">
        <v>79</v>
      </c>
      <c r="B212" s="97" t="s">
        <v>10</v>
      </c>
      <c r="C212" s="91" t="s">
        <v>11</v>
      </c>
      <c r="D212" s="91" t="s">
        <v>12</v>
      </c>
      <c r="E212" s="151" t="s">
        <v>609</v>
      </c>
      <c r="F212" s="151"/>
      <c r="G212" s="99" t="s">
        <v>13</v>
      </c>
      <c r="H212" s="97" t="s">
        <v>14</v>
      </c>
      <c r="I212" s="97" t="s">
        <v>610</v>
      </c>
      <c r="J212" s="97" t="s">
        <v>15</v>
      </c>
      <c r="K212" s="97" t="s">
        <v>17</v>
      </c>
    </row>
    <row r="213" spans="1:11" ht="39" hidden="1" customHeight="1" x14ac:dyDescent="0.25">
      <c r="A213" s="92" t="s">
        <v>611</v>
      </c>
      <c r="B213" s="3" t="s">
        <v>80</v>
      </c>
      <c r="C213" s="92" t="s">
        <v>81</v>
      </c>
      <c r="D213" s="92" t="s">
        <v>82</v>
      </c>
      <c r="E213" s="152" t="s">
        <v>661</v>
      </c>
      <c r="F213" s="152"/>
      <c r="G213" s="4" t="s">
        <v>83</v>
      </c>
      <c r="H213" s="5">
        <v>1</v>
      </c>
      <c r="I213" s="6"/>
      <c r="J213" s="6">
        <v>320.55</v>
      </c>
      <c r="K213" s="6">
        <v>320.55</v>
      </c>
    </row>
    <row r="214" spans="1:11" ht="24" hidden="1" customHeight="1" x14ac:dyDescent="0.25">
      <c r="A214" s="93" t="s">
        <v>613</v>
      </c>
      <c r="B214" s="7" t="s">
        <v>508</v>
      </c>
      <c r="C214" s="93" t="s">
        <v>81</v>
      </c>
      <c r="D214" s="93" t="s">
        <v>509</v>
      </c>
      <c r="E214" s="153" t="s">
        <v>618</v>
      </c>
      <c r="F214" s="153"/>
      <c r="G214" s="8" t="s">
        <v>510</v>
      </c>
      <c r="H214" s="9">
        <v>0.2064</v>
      </c>
      <c r="I214" s="9">
        <v>0</v>
      </c>
      <c r="J214" s="10">
        <v>35</v>
      </c>
      <c r="K214" s="10">
        <v>7.22</v>
      </c>
    </row>
    <row r="215" spans="1:11" ht="64.95" hidden="1" customHeight="1" x14ac:dyDescent="0.25">
      <c r="A215" s="93" t="s">
        <v>613</v>
      </c>
      <c r="B215" s="7" t="s">
        <v>792</v>
      </c>
      <c r="C215" s="93" t="s">
        <v>81</v>
      </c>
      <c r="D215" s="93" t="s">
        <v>793</v>
      </c>
      <c r="E215" s="153" t="s">
        <v>794</v>
      </c>
      <c r="F215" s="153"/>
      <c r="G215" s="8" t="s">
        <v>795</v>
      </c>
      <c r="H215" s="9">
        <v>5.1701400000000002E-2</v>
      </c>
      <c r="I215" s="9">
        <v>0</v>
      </c>
      <c r="J215" s="10">
        <v>73.489999999999995</v>
      </c>
      <c r="K215" s="10">
        <v>3.8</v>
      </c>
    </row>
    <row r="216" spans="1:11" ht="25.95" hidden="1" customHeight="1" x14ac:dyDescent="0.25">
      <c r="A216" s="93" t="s">
        <v>613</v>
      </c>
      <c r="B216" s="7" t="s">
        <v>512</v>
      </c>
      <c r="C216" s="93" t="s">
        <v>81</v>
      </c>
      <c r="D216" s="93" t="s">
        <v>513</v>
      </c>
      <c r="E216" s="153" t="s">
        <v>618</v>
      </c>
      <c r="F216" s="153"/>
      <c r="G216" s="8" t="s">
        <v>510</v>
      </c>
      <c r="H216" s="9">
        <v>0.2064</v>
      </c>
      <c r="I216" s="9">
        <v>0</v>
      </c>
      <c r="J216" s="10">
        <v>25.67</v>
      </c>
      <c r="K216" s="10">
        <v>5.3</v>
      </c>
    </row>
    <row r="217" spans="1:11" ht="64.95" hidden="1" customHeight="1" x14ac:dyDescent="0.25">
      <c r="A217" s="93" t="s">
        <v>613</v>
      </c>
      <c r="B217" s="7" t="s">
        <v>796</v>
      </c>
      <c r="C217" s="93" t="s">
        <v>81</v>
      </c>
      <c r="D217" s="93" t="s">
        <v>797</v>
      </c>
      <c r="E217" s="153" t="s">
        <v>794</v>
      </c>
      <c r="F217" s="153"/>
      <c r="G217" s="8" t="s">
        <v>617</v>
      </c>
      <c r="H217" s="9">
        <v>0.20160710000000001</v>
      </c>
      <c r="I217" s="9">
        <v>0</v>
      </c>
      <c r="J217" s="10">
        <v>280.87</v>
      </c>
      <c r="K217" s="10">
        <v>56.63</v>
      </c>
    </row>
    <row r="218" spans="1:11" ht="25.95" hidden="1" customHeight="1" x14ac:dyDescent="0.25">
      <c r="A218" s="94" t="s">
        <v>621</v>
      </c>
      <c r="B218" s="11" t="s">
        <v>798</v>
      </c>
      <c r="C218" s="94" t="s">
        <v>81</v>
      </c>
      <c r="D218" s="94" t="s">
        <v>799</v>
      </c>
      <c r="E218" s="154" t="s">
        <v>624</v>
      </c>
      <c r="F218" s="154"/>
      <c r="G218" s="12" t="s">
        <v>83</v>
      </c>
      <c r="H218" s="13">
        <v>1</v>
      </c>
      <c r="I218" s="13">
        <v>0</v>
      </c>
      <c r="J218" s="14">
        <v>247.54</v>
      </c>
      <c r="K218" s="14">
        <v>247.54</v>
      </c>
    </row>
    <row r="219" spans="1:11" ht="25.95" hidden="1" customHeight="1" x14ac:dyDescent="0.25">
      <c r="A219" s="94" t="s">
        <v>621</v>
      </c>
      <c r="B219" s="11" t="s">
        <v>800</v>
      </c>
      <c r="C219" s="94" t="s">
        <v>81</v>
      </c>
      <c r="D219" s="94" t="s">
        <v>801</v>
      </c>
      <c r="E219" s="154" t="s">
        <v>624</v>
      </c>
      <c r="F219" s="154"/>
      <c r="G219" s="12" t="s">
        <v>83</v>
      </c>
      <c r="H219" s="13">
        <v>1.4E-2</v>
      </c>
      <c r="I219" s="13">
        <v>0</v>
      </c>
      <c r="J219" s="14">
        <v>4.1500000000000004</v>
      </c>
      <c r="K219" s="14">
        <v>0.06</v>
      </c>
    </row>
    <row r="220" spans="1:11" hidden="1" x14ac:dyDescent="0.25">
      <c r="A220" s="95"/>
      <c r="B220" s="95"/>
      <c r="C220" s="95"/>
      <c r="D220" s="95"/>
      <c r="E220" s="95"/>
      <c r="F220" s="95" t="s">
        <v>631</v>
      </c>
      <c r="G220" s="15">
        <v>14.35</v>
      </c>
      <c r="H220" s="95" t="s">
        <v>632</v>
      </c>
      <c r="I220" s="15">
        <v>0</v>
      </c>
      <c r="J220" s="95" t="s">
        <v>633</v>
      </c>
      <c r="K220" s="15">
        <v>14.35</v>
      </c>
    </row>
    <row r="221" spans="1:11" ht="26.4" hidden="1" x14ac:dyDescent="0.25">
      <c r="A221" s="95"/>
      <c r="B221" s="95"/>
      <c r="C221" s="95"/>
      <c r="D221" s="95"/>
      <c r="E221" s="95"/>
      <c r="F221" s="95" t="s">
        <v>634</v>
      </c>
      <c r="G221" s="15">
        <v>82.83</v>
      </c>
      <c r="H221" s="150"/>
      <c r="I221" s="150" t="s">
        <v>635</v>
      </c>
      <c r="J221" s="95"/>
      <c r="K221" s="15">
        <v>403.38</v>
      </c>
    </row>
    <row r="222" spans="1:11" ht="49.95" hidden="1" customHeight="1" thickBot="1" x14ac:dyDescent="0.3">
      <c r="A222" s="87"/>
      <c r="B222" s="87"/>
      <c r="C222" s="87"/>
      <c r="D222" s="87"/>
      <c r="E222" s="87"/>
      <c r="F222" s="87"/>
      <c r="G222" s="87"/>
      <c r="H222" s="87" t="s">
        <v>636</v>
      </c>
      <c r="I222" s="16" t="s">
        <v>802</v>
      </c>
      <c r="J222" s="87" t="s">
        <v>637</v>
      </c>
      <c r="K222" s="89">
        <v>60507</v>
      </c>
    </row>
    <row r="223" spans="1:11" ht="1.2" hidden="1" customHeight="1" thickTop="1" x14ac:dyDescent="0.25">
      <c r="A223" s="17"/>
      <c r="B223" s="17"/>
      <c r="C223" s="17"/>
      <c r="D223" s="17"/>
      <c r="E223" s="17"/>
      <c r="F223" s="17"/>
      <c r="G223" s="17"/>
      <c r="H223" s="17"/>
      <c r="I223" s="17"/>
      <c r="J223" s="17"/>
      <c r="K223" s="17"/>
    </row>
    <row r="224" spans="1:11" ht="18" hidden="1" customHeight="1" x14ac:dyDescent="0.25">
      <c r="A224" s="91" t="s">
        <v>84</v>
      </c>
      <c r="B224" s="97" t="s">
        <v>10</v>
      </c>
      <c r="C224" s="91" t="s">
        <v>11</v>
      </c>
      <c r="D224" s="91" t="s">
        <v>12</v>
      </c>
      <c r="E224" s="151" t="s">
        <v>609</v>
      </c>
      <c r="F224" s="151"/>
      <c r="G224" s="99" t="s">
        <v>13</v>
      </c>
      <c r="H224" s="97" t="s">
        <v>14</v>
      </c>
      <c r="I224" s="97" t="s">
        <v>610</v>
      </c>
      <c r="J224" s="97" t="s">
        <v>15</v>
      </c>
      <c r="K224" s="97" t="s">
        <v>17</v>
      </c>
    </row>
    <row r="225" spans="1:11" ht="39" hidden="1" customHeight="1" x14ac:dyDescent="0.25">
      <c r="A225" s="92" t="s">
        <v>611</v>
      </c>
      <c r="B225" s="3" t="s">
        <v>85</v>
      </c>
      <c r="C225" s="92" t="s">
        <v>81</v>
      </c>
      <c r="D225" s="92" t="s">
        <v>86</v>
      </c>
      <c r="E225" s="152" t="s">
        <v>661</v>
      </c>
      <c r="F225" s="152"/>
      <c r="G225" s="4" t="s">
        <v>83</v>
      </c>
      <c r="H225" s="5">
        <v>1</v>
      </c>
      <c r="I225" s="6"/>
      <c r="J225" s="6">
        <v>173.51</v>
      </c>
      <c r="K225" s="6">
        <v>173.51</v>
      </c>
    </row>
    <row r="226" spans="1:11" ht="24" hidden="1" customHeight="1" x14ac:dyDescent="0.25">
      <c r="A226" s="93" t="s">
        <v>613</v>
      </c>
      <c r="B226" s="7" t="s">
        <v>508</v>
      </c>
      <c r="C226" s="93" t="s">
        <v>81</v>
      </c>
      <c r="D226" s="93" t="s">
        <v>509</v>
      </c>
      <c r="E226" s="153" t="s">
        <v>618</v>
      </c>
      <c r="F226" s="153"/>
      <c r="G226" s="8" t="s">
        <v>510</v>
      </c>
      <c r="H226" s="9">
        <v>0.2064</v>
      </c>
      <c r="I226" s="9">
        <v>0</v>
      </c>
      <c r="J226" s="10">
        <v>35</v>
      </c>
      <c r="K226" s="10">
        <v>7.22</v>
      </c>
    </row>
    <row r="227" spans="1:11" ht="64.95" hidden="1" customHeight="1" x14ac:dyDescent="0.25">
      <c r="A227" s="93" t="s">
        <v>613</v>
      </c>
      <c r="B227" s="7" t="s">
        <v>796</v>
      </c>
      <c r="C227" s="93" t="s">
        <v>81</v>
      </c>
      <c r="D227" s="93" t="s">
        <v>797</v>
      </c>
      <c r="E227" s="153" t="s">
        <v>794</v>
      </c>
      <c r="F227" s="153"/>
      <c r="G227" s="8" t="s">
        <v>617</v>
      </c>
      <c r="H227" s="9">
        <v>0.20160710000000001</v>
      </c>
      <c r="I227" s="9">
        <v>0</v>
      </c>
      <c r="J227" s="10">
        <v>280.87</v>
      </c>
      <c r="K227" s="10">
        <v>56.63</v>
      </c>
    </row>
    <row r="228" spans="1:11" ht="64.95" hidden="1" customHeight="1" x14ac:dyDescent="0.25">
      <c r="A228" s="93" t="s">
        <v>613</v>
      </c>
      <c r="B228" s="7" t="s">
        <v>792</v>
      </c>
      <c r="C228" s="93" t="s">
        <v>81</v>
      </c>
      <c r="D228" s="93" t="s">
        <v>793</v>
      </c>
      <c r="E228" s="153" t="s">
        <v>794</v>
      </c>
      <c r="F228" s="153"/>
      <c r="G228" s="8" t="s">
        <v>795</v>
      </c>
      <c r="H228" s="9">
        <v>5.1701400000000002E-2</v>
      </c>
      <c r="I228" s="9">
        <v>0</v>
      </c>
      <c r="J228" s="10">
        <v>73.489999999999995</v>
      </c>
      <c r="K228" s="10">
        <v>3.8</v>
      </c>
    </row>
    <row r="229" spans="1:11" ht="25.95" hidden="1" customHeight="1" x14ac:dyDescent="0.25">
      <c r="A229" s="93" t="s">
        <v>613</v>
      </c>
      <c r="B229" s="7" t="s">
        <v>512</v>
      </c>
      <c r="C229" s="93" t="s">
        <v>81</v>
      </c>
      <c r="D229" s="93" t="s">
        <v>513</v>
      </c>
      <c r="E229" s="153" t="s">
        <v>618</v>
      </c>
      <c r="F229" s="153"/>
      <c r="G229" s="8" t="s">
        <v>510</v>
      </c>
      <c r="H229" s="9">
        <v>0.2064</v>
      </c>
      <c r="I229" s="9">
        <v>0</v>
      </c>
      <c r="J229" s="10">
        <v>25.67</v>
      </c>
      <c r="K229" s="10">
        <v>5.3</v>
      </c>
    </row>
    <row r="230" spans="1:11" ht="25.95" hidden="1" customHeight="1" x14ac:dyDescent="0.25">
      <c r="A230" s="94" t="s">
        <v>621</v>
      </c>
      <c r="B230" s="11" t="s">
        <v>800</v>
      </c>
      <c r="C230" s="94" t="s">
        <v>81</v>
      </c>
      <c r="D230" s="94" t="s">
        <v>801</v>
      </c>
      <c r="E230" s="154" t="s">
        <v>624</v>
      </c>
      <c r="F230" s="154"/>
      <c r="G230" s="12" t="s">
        <v>83</v>
      </c>
      <c r="H230" s="13">
        <v>1.4E-2</v>
      </c>
      <c r="I230" s="13">
        <v>0</v>
      </c>
      <c r="J230" s="14">
        <v>4.1500000000000004</v>
      </c>
      <c r="K230" s="14">
        <v>0.06</v>
      </c>
    </row>
    <row r="231" spans="1:11" ht="25.95" hidden="1" customHeight="1" x14ac:dyDescent="0.25">
      <c r="A231" s="94" t="s">
        <v>621</v>
      </c>
      <c r="B231" s="11" t="s">
        <v>803</v>
      </c>
      <c r="C231" s="94" t="s">
        <v>81</v>
      </c>
      <c r="D231" s="94" t="s">
        <v>804</v>
      </c>
      <c r="E231" s="154" t="s">
        <v>624</v>
      </c>
      <c r="F231" s="154"/>
      <c r="G231" s="12" t="s">
        <v>83</v>
      </c>
      <c r="H231" s="13">
        <v>1</v>
      </c>
      <c r="I231" s="13">
        <v>0</v>
      </c>
      <c r="J231" s="14">
        <v>100.5</v>
      </c>
      <c r="K231" s="14">
        <v>100.5</v>
      </c>
    </row>
    <row r="232" spans="1:11" hidden="1" x14ac:dyDescent="0.25">
      <c r="A232" s="95"/>
      <c r="B232" s="95"/>
      <c r="C232" s="95"/>
      <c r="D232" s="95"/>
      <c r="E232" s="95"/>
      <c r="F232" s="95" t="s">
        <v>631</v>
      </c>
      <c r="G232" s="15">
        <v>14.35</v>
      </c>
      <c r="H232" s="95" t="s">
        <v>632</v>
      </c>
      <c r="I232" s="15">
        <v>0</v>
      </c>
      <c r="J232" s="95" t="s">
        <v>633</v>
      </c>
      <c r="K232" s="15">
        <v>14.35</v>
      </c>
    </row>
    <row r="233" spans="1:11" ht="26.4" hidden="1" x14ac:dyDescent="0.25">
      <c r="A233" s="95"/>
      <c r="B233" s="95"/>
      <c r="C233" s="95"/>
      <c r="D233" s="95"/>
      <c r="E233" s="95"/>
      <c r="F233" s="95" t="s">
        <v>634</v>
      </c>
      <c r="G233" s="15">
        <v>44.83</v>
      </c>
      <c r="H233" s="150"/>
      <c r="I233" s="150" t="s">
        <v>635</v>
      </c>
      <c r="J233" s="95"/>
      <c r="K233" s="15">
        <v>218.34</v>
      </c>
    </row>
    <row r="234" spans="1:11" ht="49.95" hidden="1" customHeight="1" thickBot="1" x14ac:dyDescent="0.3">
      <c r="A234" s="87"/>
      <c r="B234" s="87"/>
      <c r="C234" s="87"/>
      <c r="D234" s="87"/>
      <c r="E234" s="87"/>
      <c r="F234" s="87"/>
      <c r="G234" s="87"/>
      <c r="H234" s="87" t="s">
        <v>636</v>
      </c>
      <c r="I234" s="16" t="s">
        <v>802</v>
      </c>
      <c r="J234" s="87" t="s">
        <v>637</v>
      </c>
      <c r="K234" s="89">
        <v>32751</v>
      </c>
    </row>
    <row r="235" spans="1:11" ht="1.2" hidden="1" customHeight="1" thickTop="1" x14ac:dyDescent="0.25">
      <c r="A235" s="17"/>
      <c r="B235" s="17"/>
      <c r="C235" s="17"/>
      <c r="D235" s="17"/>
      <c r="E235" s="17"/>
      <c r="F235" s="17"/>
      <c r="G235" s="17"/>
      <c r="H235" s="17"/>
      <c r="I235" s="17"/>
      <c r="J235" s="17"/>
      <c r="K235" s="17"/>
    </row>
    <row r="236" spans="1:11" ht="18" hidden="1" customHeight="1" x14ac:dyDescent="0.25">
      <c r="A236" s="91" t="s">
        <v>87</v>
      </c>
      <c r="B236" s="97" t="s">
        <v>10</v>
      </c>
      <c r="C236" s="91" t="s">
        <v>11</v>
      </c>
      <c r="D236" s="91" t="s">
        <v>12</v>
      </c>
      <c r="E236" s="151" t="s">
        <v>609</v>
      </c>
      <c r="F236" s="151"/>
      <c r="G236" s="99" t="s">
        <v>13</v>
      </c>
      <c r="H236" s="97" t="s">
        <v>14</v>
      </c>
      <c r="I236" s="97" t="s">
        <v>610</v>
      </c>
      <c r="J236" s="97" t="s">
        <v>15</v>
      </c>
      <c r="K236" s="97" t="s">
        <v>17</v>
      </c>
    </row>
    <row r="237" spans="1:11" ht="39" hidden="1" customHeight="1" x14ac:dyDescent="0.25">
      <c r="A237" s="92" t="s">
        <v>611</v>
      </c>
      <c r="B237" s="3" t="s">
        <v>88</v>
      </c>
      <c r="C237" s="92" t="s">
        <v>81</v>
      </c>
      <c r="D237" s="92" t="s">
        <v>89</v>
      </c>
      <c r="E237" s="152" t="s">
        <v>661</v>
      </c>
      <c r="F237" s="152"/>
      <c r="G237" s="4" t="s">
        <v>83</v>
      </c>
      <c r="H237" s="5">
        <v>1</v>
      </c>
      <c r="I237" s="6"/>
      <c r="J237" s="6">
        <v>278.3</v>
      </c>
      <c r="K237" s="6">
        <v>278.3</v>
      </c>
    </row>
    <row r="238" spans="1:11" ht="25.95" hidden="1" customHeight="1" x14ac:dyDescent="0.25">
      <c r="A238" s="93" t="s">
        <v>613</v>
      </c>
      <c r="B238" s="7" t="s">
        <v>512</v>
      </c>
      <c r="C238" s="93" t="s">
        <v>81</v>
      </c>
      <c r="D238" s="93" t="s">
        <v>513</v>
      </c>
      <c r="E238" s="153" t="s">
        <v>618</v>
      </c>
      <c r="F238" s="153"/>
      <c r="G238" s="8" t="s">
        <v>510</v>
      </c>
      <c r="H238" s="9">
        <v>0.2064</v>
      </c>
      <c r="I238" s="9">
        <v>0</v>
      </c>
      <c r="J238" s="10">
        <v>25.67</v>
      </c>
      <c r="K238" s="10">
        <v>5.3</v>
      </c>
    </row>
    <row r="239" spans="1:11" ht="64.95" hidden="1" customHeight="1" x14ac:dyDescent="0.25">
      <c r="A239" s="93" t="s">
        <v>613</v>
      </c>
      <c r="B239" s="7" t="s">
        <v>792</v>
      </c>
      <c r="C239" s="93" t="s">
        <v>81</v>
      </c>
      <c r="D239" s="93" t="s">
        <v>793</v>
      </c>
      <c r="E239" s="153" t="s">
        <v>794</v>
      </c>
      <c r="F239" s="153"/>
      <c r="G239" s="8" t="s">
        <v>795</v>
      </c>
      <c r="H239" s="9">
        <v>5.1701400000000002E-2</v>
      </c>
      <c r="I239" s="9">
        <v>0</v>
      </c>
      <c r="J239" s="10">
        <v>73.489999999999995</v>
      </c>
      <c r="K239" s="10">
        <v>3.8</v>
      </c>
    </row>
    <row r="240" spans="1:11" ht="64.95" hidden="1" customHeight="1" x14ac:dyDescent="0.25">
      <c r="A240" s="93" t="s">
        <v>613</v>
      </c>
      <c r="B240" s="7" t="s">
        <v>796</v>
      </c>
      <c r="C240" s="93" t="s">
        <v>81</v>
      </c>
      <c r="D240" s="93" t="s">
        <v>797</v>
      </c>
      <c r="E240" s="153" t="s">
        <v>794</v>
      </c>
      <c r="F240" s="153"/>
      <c r="G240" s="8" t="s">
        <v>617</v>
      </c>
      <c r="H240" s="9">
        <v>0.20160710000000001</v>
      </c>
      <c r="I240" s="9">
        <v>0</v>
      </c>
      <c r="J240" s="10">
        <v>280.87</v>
      </c>
      <c r="K240" s="10">
        <v>56.63</v>
      </c>
    </row>
    <row r="241" spans="1:11" ht="24" hidden="1" customHeight="1" x14ac:dyDescent="0.25">
      <c r="A241" s="93" t="s">
        <v>613</v>
      </c>
      <c r="B241" s="7" t="s">
        <v>508</v>
      </c>
      <c r="C241" s="93" t="s">
        <v>81</v>
      </c>
      <c r="D241" s="93" t="s">
        <v>509</v>
      </c>
      <c r="E241" s="153" t="s">
        <v>618</v>
      </c>
      <c r="F241" s="153"/>
      <c r="G241" s="8" t="s">
        <v>510</v>
      </c>
      <c r="H241" s="9">
        <v>0.2064</v>
      </c>
      <c r="I241" s="9">
        <v>0</v>
      </c>
      <c r="J241" s="10">
        <v>35</v>
      </c>
      <c r="K241" s="10">
        <v>7.22</v>
      </c>
    </row>
    <row r="242" spans="1:11" ht="25.95" hidden="1" customHeight="1" x14ac:dyDescent="0.25">
      <c r="A242" s="94" t="s">
        <v>621</v>
      </c>
      <c r="B242" s="11" t="s">
        <v>805</v>
      </c>
      <c r="C242" s="94" t="s">
        <v>81</v>
      </c>
      <c r="D242" s="94" t="s">
        <v>806</v>
      </c>
      <c r="E242" s="154" t="s">
        <v>624</v>
      </c>
      <c r="F242" s="154"/>
      <c r="G242" s="12" t="s">
        <v>83</v>
      </c>
      <c r="H242" s="13">
        <v>1</v>
      </c>
      <c r="I242" s="13">
        <v>0</v>
      </c>
      <c r="J242" s="14">
        <v>205.29</v>
      </c>
      <c r="K242" s="14">
        <v>205.29</v>
      </c>
    </row>
    <row r="243" spans="1:11" ht="25.95" hidden="1" customHeight="1" x14ac:dyDescent="0.25">
      <c r="A243" s="94" t="s">
        <v>621</v>
      </c>
      <c r="B243" s="11" t="s">
        <v>800</v>
      </c>
      <c r="C243" s="94" t="s">
        <v>81</v>
      </c>
      <c r="D243" s="94" t="s">
        <v>801</v>
      </c>
      <c r="E243" s="154" t="s">
        <v>624</v>
      </c>
      <c r="F243" s="154"/>
      <c r="G243" s="12" t="s">
        <v>83</v>
      </c>
      <c r="H243" s="13">
        <v>1.4E-2</v>
      </c>
      <c r="I243" s="13">
        <v>0</v>
      </c>
      <c r="J243" s="14">
        <v>4.1500000000000004</v>
      </c>
      <c r="K243" s="14">
        <v>0.06</v>
      </c>
    </row>
    <row r="244" spans="1:11" hidden="1" x14ac:dyDescent="0.25">
      <c r="A244" s="95"/>
      <c r="B244" s="95"/>
      <c r="C244" s="95"/>
      <c r="D244" s="95"/>
      <c r="E244" s="95"/>
      <c r="F244" s="95" t="s">
        <v>631</v>
      </c>
      <c r="G244" s="15">
        <v>14.35</v>
      </c>
      <c r="H244" s="95" t="s">
        <v>632</v>
      </c>
      <c r="I244" s="15">
        <v>0</v>
      </c>
      <c r="J244" s="95" t="s">
        <v>633</v>
      </c>
      <c r="K244" s="15">
        <v>14.35</v>
      </c>
    </row>
    <row r="245" spans="1:11" ht="26.4" hidden="1" x14ac:dyDescent="0.25">
      <c r="A245" s="95"/>
      <c r="B245" s="95"/>
      <c r="C245" s="95"/>
      <c r="D245" s="95"/>
      <c r="E245" s="95"/>
      <c r="F245" s="95" t="s">
        <v>634</v>
      </c>
      <c r="G245" s="15">
        <v>71.91</v>
      </c>
      <c r="H245" s="150"/>
      <c r="I245" s="150" t="s">
        <v>635</v>
      </c>
      <c r="J245" s="95"/>
      <c r="K245" s="15">
        <v>350.21</v>
      </c>
    </row>
    <row r="246" spans="1:11" ht="49.95" hidden="1" customHeight="1" thickBot="1" x14ac:dyDescent="0.3">
      <c r="A246" s="87"/>
      <c r="B246" s="87"/>
      <c r="C246" s="87"/>
      <c r="D246" s="87"/>
      <c r="E246" s="87"/>
      <c r="F246" s="87"/>
      <c r="G246" s="87"/>
      <c r="H246" s="87" t="s">
        <v>636</v>
      </c>
      <c r="I246" s="16" t="s">
        <v>807</v>
      </c>
      <c r="J246" s="87" t="s">
        <v>637</v>
      </c>
      <c r="K246" s="89">
        <v>35021</v>
      </c>
    </row>
    <row r="247" spans="1:11" ht="1.2" hidden="1" customHeight="1" thickTop="1" x14ac:dyDescent="0.25">
      <c r="A247" s="17"/>
      <c r="B247" s="17"/>
      <c r="C247" s="17"/>
      <c r="D247" s="17"/>
      <c r="E247" s="17"/>
      <c r="F247" s="17"/>
      <c r="G247" s="17"/>
      <c r="H247" s="17"/>
      <c r="I247" s="17"/>
      <c r="J247" s="17"/>
      <c r="K247" s="17"/>
    </row>
    <row r="248" spans="1:11" ht="18" hidden="1" customHeight="1" x14ac:dyDescent="0.25">
      <c r="A248" s="91" t="s">
        <v>90</v>
      </c>
      <c r="B248" s="97" t="s">
        <v>10</v>
      </c>
      <c r="C248" s="91" t="s">
        <v>11</v>
      </c>
      <c r="D248" s="91" t="s">
        <v>12</v>
      </c>
      <c r="E248" s="151" t="s">
        <v>609</v>
      </c>
      <c r="F248" s="151"/>
      <c r="G248" s="99" t="s">
        <v>13</v>
      </c>
      <c r="H248" s="97" t="s">
        <v>14</v>
      </c>
      <c r="I248" s="97" t="s">
        <v>610</v>
      </c>
      <c r="J248" s="97" t="s">
        <v>15</v>
      </c>
      <c r="K248" s="97" t="s">
        <v>17</v>
      </c>
    </row>
    <row r="249" spans="1:11" ht="25.95" hidden="1" customHeight="1" x14ac:dyDescent="0.25">
      <c r="A249" s="92" t="s">
        <v>611</v>
      </c>
      <c r="B249" s="3" t="s">
        <v>91</v>
      </c>
      <c r="C249" s="92" t="s">
        <v>92</v>
      </c>
      <c r="D249" s="92" t="s">
        <v>93</v>
      </c>
      <c r="E249" s="152" t="s">
        <v>808</v>
      </c>
      <c r="F249" s="152"/>
      <c r="G249" s="4" t="s">
        <v>83</v>
      </c>
      <c r="H249" s="5">
        <v>1</v>
      </c>
      <c r="I249" s="6"/>
      <c r="J249" s="6">
        <v>197.74</v>
      </c>
      <c r="K249" s="6">
        <v>197.74</v>
      </c>
    </row>
    <row r="250" spans="1:11" ht="24" hidden="1" customHeight="1" x14ac:dyDescent="0.25">
      <c r="A250" s="94" t="s">
        <v>621</v>
      </c>
      <c r="B250" s="11" t="s">
        <v>809</v>
      </c>
      <c r="C250" s="94" t="s">
        <v>92</v>
      </c>
      <c r="D250" s="94" t="s">
        <v>810</v>
      </c>
      <c r="E250" s="154" t="s">
        <v>647</v>
      </c>
      <c r="F250" s="154"/>
      <c r="G250" s="12" t="s">
        <v>510</v>
      </c>
      <c r="H250" s="13">
        <v>1.331</v>
      </c>
      <c r="I250" s="13">
        <v>0</v>
      </c>
      <c r="J250" s="14">
        <v>15.5</v>
      </c>
      <c r="K250" s="14">
        <v>20.63</v>
      </c>
    </row>
    <row r="251" spans="1:11" ht="24" hidden="1" customHeight="1" x14ac:dyDescent="0.25">
      <c r="A251" s="94" t="s">
        <v>621</v>
      </c>
      <c r="B251" s="11" t="s">
        <v>811</v>
      </c>
      <c r="C251" s="94" t="s">
        <v>92</v>
      </c>
      <c r="D251" s="94" t="s">
        <v>812</v>
      </c>
      <c r="E251" s="154" t="s">
        <v>647</v>
      </c>
      <c r="F251" s="154"/>
      <c r="G251" s="12" t="s">
        <v>510</v>
      </c>
      <c r="H251" s="13">
        <v>1.331</v>
      </c>
      <c r="I251" s="13">
        <v>0</v>
      </c>
      <c r="J251" s="14">
        <v>24.5</v>
      </c>
      <c r="K251" s="14">
        <v>32.61</v>
      </c>
    </row>
    <row r="252" spans="1:11" ht="25.95" hidden="1" customHeight="1" x14ac:dyDescent="0.25">
      <c r="A252" s="94" t="s">
        <v>621</v>
      </c>
      <c r="B252" s="11" t="s">
        <v>813</v>
      </c>
      <c r="C252" s="94" t="s">
        <v>92</v>
      </c>
      <c r="D252" s="94" t="s">
        <v>814</v>
      </c>
      <c r="E252" s="154" t="s">
        <v>624</v>
      </c>
      <c r="F252" s="154"/>
      <c r="G252" s="12" t="s">
        <v>83</v>
      </c>
      <c r="H252" s="13">
        <v>1</v>
      </c>
      <c r="I252" s="13">
        <v>0</v>
      </c>
      <c r="J252" s="14">
        <v>144.5</v>
      </c>
      <c r="K252" s="14">
        <v>144.5</v>
      </c>
    </row>
    <row r="253" spans="1:11" hidden="1" x14ac:dyDescent="0.25">
      <c r="A253" s="95"/>
      <c r="B253" s="95"/>
      <c r="C253" s="95"/>
      <c r="D253" s="95"/>
      <c r="E253" s="95"/>
      <c r="F253" s="95" t="s">
        <v>631</v>
      </c>
      <c r="G253" s="15">
        <v>53.24</v>
      </c>
      <c r="H253" s="95" t="s">
        <v>632</v>
      </c>
      <c r="I253" s="15">
        <v>0</v>
      </c>
      <c r="J253" s="95" t="s">
        <v>633</v>
      </c>
      <c r="K253" s="15">
        <v>53.24</v>
      </c>
    </row>
    <row r="254" spans="1:11" ht="26.4" hidden="1" x14ac:dyDescent="0.25">
      <c r="A254" s="95"/>
      <c r="B254" s="95"/>
      <c r="C254" s="95"/>
      <c r="D254" s="95"/>
      <c r="E254" s="95"/>
      <c r="F254" s="95" t="s">
        <v>634</v>
      </c>
      <c r="G254" s="15">
        <v>51.09</v>
      </c>
      <c r="H254" s="150"/>
      <c r="I254" s="150" t="s">
        <v>635</v>
      </c>
      <c r="J254" s="95"/>
      <c r="K254" s="15">
        <v>248.83</v>
      </c>
    </row>
    <row r="255" spans="1:11" ht="49.95" hidden="1" customHeight="1" thickBot="1" x14ac:dyDescent="0.3">
      <c r="A255" s="87"/>
      <c r="B255" s="87"/>
      <c r="C255" s="87"/>
      <c r="D255" s="87"/>
      <c r="E255" s="87"/>
      <c r="F255" s="87"/>
      <c r="G255" s="87"/>
      <c r="H255" s="87" t="s">
        <v>636</v>
      </c>
      <c r="I255" s="16" t="s">
        <v>658</v>
      </c>
      <c r="J255" s="87" t="s">
        <v>637</v>
      </c>
      <c r="K255" s="89">
        <v>12441.5</v>
      </c>
    </row>
    <row r="256" spans="1:11" ht="1.2" hidden="1" customHeight="1" thickTop="1" x14ac:dyDescent="0.25">
      <c r="A256" s="17"/>
      <c r="B256" s="17"/>
      <c r="C256" s="17"/>
      <c r="D256" s="17"/>
      <c r="E256" s="17"/>
      <c r="F256" s="17"/>
      <c r="G256" s="17"/>
      <c r="H256" s="17"/>
      <c r="I256" s="17"/>
      <c r="J256" s="17"/>
      <c r="K256" s="17"/>
    </row>
    <row r="257" spans="1:11" ht="18" hidden="1" customHeight="1" x14ac:dyDescent="0.25">
      <c r="A257" s="91" t="s">
        <v>94</v>
      </c>
      <c r="B257" s="97" t="s">
        <v>10</v>
      </c>
      <c r="C257" s="91" t="s">
        <v>11</v>
      </c>
      <c r="D257" s="91" t="s">
        <v>12</v>
      </c>
      <c r="E257" s="151" t="s">
        <v>609</v>
      </c>
      <c r="F257" s="151"/>
      <c r="G257" s="99" t="s">
        <v>13</v>
      </c>
      <c r="H257" s="97" t="s">
        <v>14</v>
      </c>
      <c r="I257" s="97" t="s">
        <v>610</v>
      </c>
      <c r="J257" s="97" t="s">
        <v>15</v>
      </c>
      <c r="K257" s="97" t="s">
        <v>17</v>
      </c>
    </row>
    <row r="258" spans="1:11" ht="39" hidden="1" customHeight="1" x14ac:dyDescent="0.25">
      <c r="A258" s="92" t="s">
        <v>611</v>
      </c>
      <c r="B258" s="3" t="s">
        <v>95</v>
      </c>
      <c r="C258" s="92" t="s">
        <v>81</v>
      </c>
      <c r="D258" s="92" t="s">
        <v>96</v>
      </c>
      <c r="E258" s="152" t="s">
        <v>661</v>
      </c>
      <c r="F258" s="152"/>
      <c r="G258" s="4" t="s">
        <v>83</v>
      </c>
      <c r="H258" s="5">
        <v>1</v>
      </c>
      <c r="I258" s="6"/>
      <c r="J258" s="6">
        <v>407.43</v>
      </c>
      <c r="K258" s="6">
        <v>407.43</v>
      </c>
    </row>
    <row r="259" spans="1:11" ht="64.95" hidden="1" customHeight="1" x14ac:dyDescent="0.25">
      <c r="A259" s="93" t="s">
        <v>613</v>
      </c>
      <c r="B259" s="7" t="s">
        <v>796</v>
      </c>
      <c r="C259" s="93" t="s">
        <v>81</v>
      </c>
      <c r="D259" s="93" t="s">
        <v>797</v>
      </c>
      <c r="E259" s="153" t="s">
        <v>794</v>
      </c>
      <c r="F259" s="153"/>
      <c r="G259" s="8" t="s">
        <v>617</v>
      </c>
      <c r="H259" s="9">
        <v>0.20160710000000001</v>
      </c>
      <c r="I259" s="9">
        <v>0</v>
      </c>
      <c r="J259" s="10">
        <v>280.87</v>
      </c>
      <c r="K259" s="10">
        <v>56.63</v>
      </c>
    </row>
    <row r="260" spans="1:11" ht="24" hidden="1" customHeight="1" x14ac:dyDescent="0.25">
      <c r="A260" s="93" t="s">
        <v>613</v>
      </c>
      <c r="B260" s="7" t="s">
        <v>508</v>
      </c>
      <c r="C260" s="93" t="s">
        <v>81</v>
      </c>
      <c r="D260" s="93" t="s">
        <v>509</v>
      </c>
      <c r="E260" s="153" t="s">
        <v>618</v>
      </c>
      <c r="F260" s="153"/>
      <c r="G260" s="8" t="s">
        <v>510</v>
      </c>
      <c r="H260" s="9">
        <v>0.2064</v>
      </c>
      <c r="I260" s="9">
        <v>0</v>
      </c>
      <c r="J260" s="10">
        <v>35</v>
      </c>
      <c r="K260" s="10">
        <v>7.22</v>
      </c>
    </row>
    <row r="261" spans="1:11" ht="64.95" hidden="1" customHeight="1" x14ac:dyDescent="0.25">
      <c r="A261" s="93" t="s">
        <v>613</v>
      </c>
      <c r="B261" s="7" t="s">
        <v>792</v>
      </c>
      <c r="C261" s="93" t="s">
        <v>81</v>
      </c>
      <c r="D261" s="93" t="s">
        <v>793</v>
      </c>
      <c r="E261" s="153" t="s">
        <v>794</v>
      </c>
      <c r="F261" s="153"/>
      <c r="G261" s="8" t="s">
        <v>795</v>
      </c>
      <c r="H261" s="9">
        <v>5.1701400000000002E-2</v>
      </c>
      <c r="I261" s="9">
        <v>0</v>
      </c>
      <c r="J261" s="10">
        <v>73.489999999999995</v>
      </c>
      <c r="K261" s="10">
        <v>3.8</v>
      </c>
    </row>
    <row r="262" spans="1:11" ht="25.95" hidden="1" customHeight="1" x14ac:dyDescent="0.25">
      <c r="A262" s="93" t="s">
        <v>613</v>
      </c>
      <c r="B262" s="7" t="s">
        <v>512</v>
      </c>
      <c r="C262" s="93" t="s">
        <v>81</v>
      </c>
      <c r="D262" s="93" t="s">
        <v>513</v>
      </c>
      <c r="E262" s="153" t="s">
        <v>618</v>
      </c>
      <c r="F262" s="153"/>
      <c r="G262" s="8" t="s">
        <v>510</v>
      </c>
      <c r="H262" s="9">
        <v>0.2064</v>
      </c>
      <c r="I262" s="9">
        <v>0</v>
      </c>
      <c r="J262" s="10">
        <v>25.67</v>
      </c>
      <c r="K262" s="10">
        <v>5.3</v>
      </c>
    </row>
    <row r="263" spans="1:11" ht="25.95" hidden="1" customHeight="1" x14ac:dyDescent="0.25">
      <c r="A263" s="94" t="s">
        <v>621</v>
      </c>
      <c r="B263" s="11" t="s">
        <v>815</v>
      </c>
      <c r="C263" s="94" t="s">
        <v>81</v>
      </c>
      <c r="D263" s="94" t="s">
        <v>816</v>
      </c>
      <c r="E263" s="154" t="s">
        <v>624</v>
      </c>
      <c r="F263" s="154"/>
      <c r="G263" s="12" t="s">
        <v>83</v>
      </c>
      <c r="H263" s="13">
        <v>1</v>
      </c>
      <c r="I263" s="13">
        <v>0</v>
      </c>
      <c r="J263" s="14">
        <v>334.42</v>
      </c>
      <c r="K263" s="14">
        <v>334.42</v>
      </c>
    </row>
    <row r="264" spans="1:11" ht="25.95" hidden="1" customHeight="1" x14ac:dyDescent="0.25">
      <c r="A264" s="94" t="s">
        <v>621</v>
      </c>
      <c r="B264" s="11" t="s">
        <v>800</v>
      </c>
      <c r="C264" s="94" t="s">
        <v>81</v>
      </c>
      <c r="D264" s="94" t="s">
        <v>801</v>
      </c>
      <c r="E264" s="154" t="s">
        <v>624</v>
      </c>
      <c r="F264" s="154"/>
      <c r="G264" s="12" t="s">
        <v>83</v>
      </c>
      <c r="H264" s="13">
        <v>1.4E-2</v>
      </c>
      <c r="I264" s="13">
        <v>0</v>
      </c>
      <c r="J264" s="14">
        <v>4.1500000000000004</v>
      </c>
      <c r="K264" s="14">
        <v>0.06</v>
      </c>
    </row>
    <row r="265" spans="1:11" hidden="1" x14ac:dyDescent="0.25">
      <c r="A265" s="95"/>
      <c r="B265" s="95"/>
      <c r="C265" s="95"/>
      <c r="D265" s="95"/>
      <c r="E265" s="95"/>
      <c r="F265" s="95" t="s">
        <v>631</v>
      </c>
      <c r="G265" s="15">
        <v>14.35</v>
      </c>
      <c r="H265" s="95" t="s">
        <v>632</v>
      </c>
      <c r="I265" s="15">
        <v>0</v>
      </c>
      <c r="J265" s="95" t="s">
        <v>633</v>
      </c>
      <c r="K265" s="15">
        <v>14.35</v>
      </c>
    </row>
    <row r="266" spans="1:11" ht="26.4" hidden="1" x14ac:dyDescent="0.25">
      <c r="A266" s="95"/>
      <c r="B266" s="95"/>
      <c r="C266" s="95"/>
      <c r="D266" s="95"/>
      <c r="E266" s="95"/>
      <c r="F266" s="95" t="s">
        <v>634</v>
      </c>
      <c r="G266" s="15">
        <v>105.27</v>
      </c>
      <c r="H266" s="150"/>
      <c r="I266" s="150" t="s">
        <v>635</v>
      </c>
      <c r="J266" s="95"/>
      <c r="K266" s="15">
        <v>512.70000000000005</v>
      </c>
    </row>
    <row r="267" spans="1:11" ht="49.95" hidden="1" customHeight="1" thickBot="1" x14ac:dyDescent="0.3">
      <c r="A267" s="87"/>
      <c r="B267" s="87"/>
      <c r="C267" s="87"/>
      <c r="D267" s="87"/>
      <c r="E267" s="87"/>
      <c r="F267" s="87"/>
      <c r="G267" s="87"/>
      <c r="H267" s="87" t="s">
        <v>636</v>
      </c>
      <c r="I267" s="16" t="s">
        <v>658</v>
      </c>
      <c r="J267" s="87" t="s">
        <v>637</v>
      </c>
      <c r="K267" s="89">
        <v>25635</v>
      </c>
    </row>
    <row r="268" spans="1:11" ht="1.2" hidden="1" customHeight="1" thickTop="1" x14ac:dyDescent="0.25">
      <c r="A268" s="17"/>
      <c r="B268" s="17"/>
      <c r="C268" s="17"/>
      <c r="D268" s="17"/>
      <c r="E268" s="17"/>
      <c r="F268" s="17"/>
      <c r="G268" s="17"/>
      <c r="H268" s="17"/>
      <c r="I268" s="17"/>
      <c r="J268" s="17"/>
      <c r="K268" s="17"/>
    </row>
    <row r="269" spans="1:11" ht="18" hidden="1" customHeight="1" x14ac:dyDescent="0.25">
      <c r="A269" s="91" t="s">
        <v>97</v>
      </c>
      <c r="B269" s="97" t="s">
        <v>10</v>
      </c>
      <c r="C269" s="91" t="s">
        <v>11</v>
      </c>
      <c r="D269" s="91" t="s">
        <v>12</v>
      </c>
      <c r="E269" s="151" t="s">
        <v>609</v>
      </c>
      <c r="F269" s="151"/>
      <c r="G269" s="99" t="s">
        <v>13</v>
      </c>
      <c r="H269" s="97" t="s">
        <v>14</v>
      </c>
      <c r="I269" s="97" t="s">
        <v>610</v>
      </c>
      <c r="J269" s="97" t="s">
        <v>15</v>
      </c>
      <c r="K269" s="97" t="s">
        <v>17</v>
      </c>
    </row>
    <row r="270" spans="1:11" ht="39" hidden="1" customHeight="1" x14ac:dyDescent="0.25">
      <c r="A270" s="92" t="s">
        <v>611</v>
      </c>
      <c r="B270" s="3" t="s">
        <v>95</v>
      </c>
      <c r="C270" s="92" t="s">
        <v>81</v>
      </c>
      <c r="D270" s="92" t="s">
        <v>96</v>
      </c>
      <c r="E270" s="152" t="s">
        <v>661</v>
      </c>
      <c r="F270" s="152"/>
      <c r="G270" s="4" t="s">
        <v>83</v>
      </c>
      <c r="H270" s="5">
        <v>1</v>
      </c>
      <c r="I270" s="6"/>
      <c r="J270" s="6">
        <v>407.43</v>
      </c>
      <c r="K270" s="6">
        <v>407.43</v>
      </c>
    </row>
    <row r="271" spans="1:11" ht="64.95" hidden="1" customHeight="1" x14ac:dyDescent="0.25">
      <c r="A271" s="93" t="s">
        <v>613</v>
      </c>
      <c r="B271" s="7" t="s">
        <v>796</v>
      </c>
      <c r="C271" s="93" t="s">
        <v>81</v>
      </c>
      <c r="D271" s="93" t="s">
        <v>797</v>
      </c>
      <c r="E271" s="153" t="s">
        <v>794</v>
      </c>
      <c r="F271" s="153"/>
      <c r="G271" s="8" t="s">
        <v>617</v>
      </c>
      <c r="H271" s="9">
        <v>0.20160710000000001</v>
      </c>
      <c r="I271" s="9">
        <v>0</v>
      </c>
      <c r="J271" s="10">
        <v>280.87</v>
      </c>
      <c r="K271" s="10">
        <v>56.63</v>
      </c>
    </row>
    <row r="272" spans="1:11" ht="24" hidden="1" customHeight="1" x14ac:dyDescent="0.25">
      <c r="A272" s="93" t="s">
        <v>613</v>
      </c>
      <c r="B272" s="7" t="s">
        <v>508</v>
      </c>
      <c r="C272" s="93" t="s">
        <v>81</v>
      </c>
      <c r="D272" s="93" t="s">
        <v>509</v>
      </c>
      <c r="E272" s="153" t="s">
        <v>618</v>
      </c>
      <c r="F272" s="153"/>
      <c r="G272" s="8" t="s">
        <v>510</v>
      </c>
      <c r="H272" s="9">
        <v>0.2064</v>
      </c>
      <c r="I272" s="9">
        <v>0</v>
      </c>
      <c r="J272" s="10">
        <v>35</v>
      </c>
      <c r="K272" s="10">
        <v>7.22</v>
      </c>
    </row>
    <row r="273" spans="1:11" ht="64.95" hidden="1" customHeight="1" x14ac:dyDescent="0.25">
      <c r="A273" s="93" t="s">
        <v>613</v>
      </c>
      <c r="B273" s="7" t="s">
        <v>792</v>
      </c>
      <c r="C273" s="93" t="s">
        <v>81</v>
      </c>
      <c r="D273" s="93" t="s">
        <v>793</v>
      </c>
      <c r="E273" s="153" t="s">
        <v>794</v>
      </c>
      <c r="F273" s="153"/>
      <c r="G273" s="8" t="s">
        <v>795</v>
      </c>
      <c r="H273" s="9">
        <v>5.1701400000000002E-2</v>
      </c>
      <c r="I273" s="9">
        <v>0</v>
      </c>
      <c r="J273" s="10">
        <v>73.489999999999995</v>
      </c>
      <c r="K273" s="10">
        <v>3.8</v>
      </c>
    </row>
    <row r="274" spans="1:11" ht="25.95" hidden="1" customHeight="1" x14ac:dyDescent="0.25">
      <c r="A274" s="93" t="s">
        <v>613</v>
      </c>
      <c r="B274" s="7" t="s">
        <v>512</v>
      </c>
      <c r="C274" s="93" t="s">
        <v>81</v>
      </c>
      <c r="D274" s="93" t="s">
        <v>513</v>
      </c>
      <c r="E274" s="153" t="s">
        <v>618</v>
      </c>
      <c r="F274" s="153"/>
      <c r="G274" s="8" t="s">
        <v>510</v>
      </c>
      <c r="H274" s="9">
        <v>0.2064</v>
      </c>
      <c r="I274" s="9">
        <v>0</v>
      </c>
      <c r="J274" s="10">
        <v>25.67</v>
      </c>
      <c r="K274" s="10">
        <v>5.3</v>
      </c>
    </row>
    <row r="275" spans="1:11" ht="25.95" hidden="1" customHeight="1" x14ac:dyDescent="0.25">
      <c r="A275" s="94" t="s">
        <v>621</v>
      </c>
      <c r="B275" s="11" t="s">
        <v>815</v>
      </c>
      <c r="C275" s="94" t="s">
        <v>81</v>
      </c>
      <c r="D275" s="94" t="s">
        <v>816</v>
      </c>
      <c r="E275" s="154" t="s">
        <v>624</v>
      </c>
      <c r="F275" s="154"/>
      <c r="G275" s="12" t="s">
        <v>83</v>
      </c>
      <c r="H275" s="13">
        <v>1</v>
      </c>
      <c r="I275" s="13">
        <v>0</v>
      </c>
      <c r="J275" s="14">
        <v>334.42</v>
      </c>
      <c r="K275" s="14">
        <v>334.42</v>
      </c>
    </row>
    <row r="276" spans="1:11" ht="25.95" hidden="1" customHeight="1" x14ac:dyDescent="0.25">
      <c r="A276" s="94" t="s">
        <v>621</v>
      </c>
      <c r="B276" s="11" t="s">
        <v>800</v>
      </c>
      <c r="C276" s="94" t="s">
        <v>81</v>
      </c>
      <c r="D276" s="94" t="s">
        <v>801</v>
      </c>
      <c r="E276" s="154" t="s">
        <v>624</v>
      </c>
      <c r="F276" s="154"/>
      <c r="G276" s="12" t="s">
        <v>83</v>
      </c>
      <c r="H276" s="13">
        <v>1.4E-2</v>
      </c>
      <c r="I276" s="13">
        <v>0</v>
      </c>
      <c r="J276" s="14">
        <v>4.1500000000000004</v>
      </c>
      <c r="K276" s="14">
        <v>0.06</v>
      </c>
    </row>
    <row r="277" spans="1:11" hidden="1" x14ac:dyDescent="0.25">
      <c r="A277" s="95"/>
      <c r="B277" s="95"/>
      <c r="C277" s="95"/>
      <c r="D277" s="95"/>
      <c r="E277" s="95"/>
      <c r="F277" s="95" t="s">
        <v>631</v>
      </c>
      <c r="G277" s="15">
        <v>14.35</v>
      </c>
      <c r="H277" s="95" t="s">
        <v>632</v>
      </c>
      <c r="I277" s="15">
        <v>0</v>
      </c>
      <c r="J277" s="95" t="s">
        <v>633</v>
      </c>
      <c r="K277" s="15">
        <v>14.35</v>
      </c>
    </row>
    <row r="278" spans="1:11" ht="26.4" hidden="1" x14ac:dyDescent="0.25">
      <c r="A278" s="95"/>
      <c r="B278" s="95"/>
      <c r="C278" s="95"/>
      <c r="D278" s="95"/>
      <c r="E278" s="95"/>
      <c r="F278" s="95" t="s">
        <v>634</v>
      </c>
      <c r="G278" s="15">
        <v>105.27</v>
      </c>
      <c r="H278" s="150"/>
      <c r="I278" s="150" t="s">
        <v>635</v>
      </c>
      <c r="J278" s="95"/>
      <c r="K278" s="15">
        <v>512.70000000000005</v>
      </c>
    </row>
    <row r="279" spans="1:11" ht="49.95" hidden="1" customHeight="1" thickBot="1" x14ac:dyDescent="0.3">
      <c r="A279" s="87"/>
      <c r="B279" s="87"/>
      <c r="C279" s="87"/>
      <c r="D279" s="87"/>
      <c r="E279" s="87"/>
      <c r="F279" s="87"/>
      <c r="G279" s="87"/>
      <c r="H279" s="87" t="s">
        <v>636</v>
      </c>
      <c r="I279" s="16" t="s">
        <v>817</v>
      </c>
      <c r="J279" s="87" t="s">
        <v>637</v>
      </c>
      <c r="K279" s="89">
        <v>10254</v>
      </c>
    </row>
    <row r="280" spans="1:11" ht="1.2" hidden="1" customHeight="1" thickTop="1" x14ac:dyDescent="0.25">
      <c r="A280" s="17"/>
      <c r="B280" s="17"/>
      <c r="C280" s="17"/>
      <c r="D280" s="17"/>
      <c r="E280" s="17"/>
      <c r="F280" s="17"/>
      <c r="G280" s="17"/>
      <c r="H280" s="17"/>
      <c r="I280" s="17"/>
      <c r="J280" s="17"/>
      <c r="K280" s="17"/>
    </row>
    <row r="281" spans="1:11" ht="18" hidden="1" customHeight="1" x14ac:dyDescent="0.25">
      <c r="A281" s="91" t="s">
        <v>98</v>
      </c>
      <c r="B281" s="97" t="s">
        <v>10</v>
      </c>
      <c r="C281" s="91" t="s">
        <v>11</v>
      </c>
      <c r="D281" s="91" t="s">
        <v>12</v>
      </c>
      <c r="E281" s="151" t="s">
        <v>609</v>
      </c>
      <c r="F281" s="151"/>
      <c r="G281" s="99" t="s">
        <v>13</v>
      </c>
      <c r="H281" s="97" t="s">
        <v>14</v>
      </c>
      <c r="I281" s="97" t="s">
        <v>610</v>
      </c>
      <c r="J281" s="97" t="s">
        <v>15</v>
      </c>
      <c r="K281" s="97" t="s">
        <v>17</v>
      </c>
    </row>
    <row r="282" spans="1:11" ht="39" hidden="1" customHeight="1" x14ac:dyDescent="0.25">
      <c r="A282" s="92" t="s">
        <v>611</v>
      </c>
      <c r="B282" s="3" t="s">
        <v>99</v>
      </c>
      <c r="C282" s="92" t="s">
        <v>81</v>
      </c>
      <c r="D282" s="92" t="s">
        <v>100</v>
      </c>
      <c r="E282" s="152" t="s">
        <v>661</v>
      </c>
      <c r="F282" s="152"/>
      <c r="G282" s="4" t="s">
        <v>83</v>
      </c>
      <c r="H282" s="5">
        <v>1</v>
      </c>
      <c r="I282" s="6"/>
      <c r="J282" s="6">
        <v>461.46</v>
      </c>
      <c r="K282" s="6">
        <v>461.46</v>
      </c>
    </row>
    <row r="283" spans="1:11" ht="64.95" hidden="1" customHeight="1" x14ac:dyDescent="0.25">
      <c r="A283" s="93" t="s">
        <v>613</v>
      </c>
      <c r="B283" s="7" t="s">
        <v>796</v>
      </c>
      <c r="C283" s="93" t="s">
        <v>81</v>
      </c>
      <c r="D283" s="93" t="s">
        <v>797</v>
      </c>
      <c r="E283" s="153" t="s">
        <v>794</v>
      </c>
      <c r="F283" s="153"/>
      <c r="G283" s="8" t="s">
        <v>617</v>
      </c>
      <c r="H283" s="9">
        <v>0.20160710000000001</v>
      </c>
      <c r="I283" s="9">
        <v>0</v>
      </c>
      <c r="J283" s="10">
        <v>280.87</v>
      </c>
      <c r="K283" s="10">
        <v>56.63</v>
      </c>
    </row>
    <row r="284" spans="1:11" ht="64.95" hidden="1" customHeight="1" x14ac:dyDescent="0.25">
      <c r="A284" s="93" t="s">
        <v>613</v>
      </c>
      <c r="B284" s="7" t="s">
        <v>792</v>
      </c>
      <c r="C284" s="93" t="s">
        <v>81</v>
      </c>
      <c r="D284" s="93" t="s">
        <v>793</v>
      </c>
      <c r="E284" s="153" t="s">
        <v>794</v>
      </c>
      <c r="F284" s="153"/>
      <c r="G284" s="8" t="s">
        <v>795</v>
      </c>
      <c r="H284" s="9">
        <v>5.1701400000000002E-2</v>
      </c>
      <c r="I284" s="9">
        <v>0</v>
      </c>
      <c r="J284" s="10">
        <v>73.489999999999995</v>
      </c>
      <c r="K284" s="10">
        <v>3.8</v>
      </c>
    </row>
    <row r="285" spans="1:11" ht="24" hidden="1" customHeight="1" x14ac:dyDescent="0.25">
      <c r="A285" s="93" t="s">
        <v>613</v>
      </c>
      <c r="B285" s="7" t="s">
        <v>508</v>
      </c>
      <c r="C285" s="93" t="s">
        <v>81</v>
      </c>
      <c r="D285" s="93" t="s">
        <v>509</v>
      </c>
      <c r="E285" s="153" t="s">
        <v>618</v>
      </c>
      <c r="F285" s="153"/>
      <c r="G285" s="8" t="s">
        <v>510</v>
      </c>
      <c r="H285" s="9">
        <v>0.2064</v>
      </c>
      <c r="I285" s="9">
        <v>0</v>
      </c>
      <c r="J285" s="10">
        <v>35</v>
      </c>
      <c r="K285" s="10">
        <v>7.22</v>
      </c>
    </row>
    <row r="286" spans="1:11" ht="25.95" hidden="1" customHeight="1" x14ac:dyDescent="0.25">
      <c r="A286" s="93" t="s">
        <v>613</v>
      </c>
      <c r="B286" s="7" t="s">
        <v>512</v>
      </c>
      <c r="C286" s="93" t="s">
        <v>81</v>
      </c>
      <c r="D286" s="93" t="s">
        <v>513</v>
      </c>
      <c r="E286" s="153" t="s">
        <v>618</v>
      </c>
      <c r="F286" s="153"/>
      <c r="G286" s="8" t="s">
        <v>510</v>
      </c>
      <c r="H286" s="9">
        <v>0.2064</v>
      </c>
      <c r="I286" s="9">
        <v>0</v>
      </c>
      <c r="J286" s="10">
        <v>25.67</v>
      </c>
      <c r="K286" s="10">
        <v>5.3</v>
      </c>
    </row>
    <row r="287" spans="1:11" ht="25.95" hidden="1" customHeight="1" x14ac:dyDescent="0.25">
      <c r="A287" s="94" t="s">
        <v>621</v>
      </c>
      <c r="B287" s="11" t="s">
        <v>800</v>
      </c>
      <c r="C287" s="94" t="s">
        <v>81</v>
      </c>
      <c r="D287" s="94" t="s">
        <v>801</v>
      </c>
      <c r="E287" s="154" t="s">
        <v>624</v>
      </c>
      <c r="F287" s="154"/>
      <c r="G287" s="12" t="s">
        <v>83</v>
      </c>
      <c r="H287" s="13">
        <v>1.4E-2</v>
      </c>
      <c r="I287" s="13">
        <v>0</v>
      </c>
      <c r="J287" s="14">
        <v>4.1500000000000004</v>
      </c>
      <c r="K287" s="14">
        <v>0.06</v>
      </c>
    </row>
    <row r="288" spans="1:11" ht="25.95" hidden="1" customHeight="1" x14ac:dyDescent="0.25">
      <c r="A288" s="94" t="s">
        <v>621</v>
      </c>
      <c r="B288" s="11" t="s">
        <v>818</v>
      </c>
      <c r="C288" s="94" t="s">
        <v>81</v>
      </c>
      <c r="D288" s="94" t="s">
        <v>819</v>
      </c>
      <c r="E288" s="154" t="s">
        <v>624</v>
      </c>
      <c r="F288" s="154"/>
      <c r="G288" s="12" t="s">
        <v>83</v>
      </c>
      <c r="H288" s="13">
        <v>1</v>
      </c>
      <c r="I288" s="13">
        <v>0</v>
      </c>
      <c r="J288" s="14">
        <v>388.45</v>
      </c>
      <c r="K288" s="14">
        <v>388.45</v>
      </c>
    </row>
    <row r="289" spans="1:11" hidden="1" x14ac:dyDescent="0.25">
      <c r="A289" s="95"/>
      <c r="B289" s="95"/>
      <c r="C289" s="95"/>
      <c r="D289" s="95"/>
      <c r="E289" s="95"/>
      <c r="F289" s="95" t="s">
        <v>631</v>
      </c>
      <c r="G289" s="15">
        <v>14.35</v>
      </c>
      <c r="H289" s="95" t="s">
        <v>632</v>
      </c>
      <c r="I289" s="15">
        <v>0</v>
      </c>
      <c r="J289" s="95" t="s">
        <v>633</v>
      </c>
      <c r="K289" s="15">
        <v>14.35</v>
      </c>
    </row>
    <row r="290" spans="1:11" ht="26.4" hidden="1" x14ac:dyDescent="0.25">
      <c r="A290" s="95"/>
      <c r="B290" s="95"/>
      <c r="C290" s="95"/>
      <c r="D290" s="95"/>
      <c r="E290" s="95"/>
      <c r="F290" s="95" t="s">
        <v>634</v>
      </c>
      <c r="G290" s="15">
        <v>119.24</v>
      </c>
      <c r="H290" s="150"/>
      <c r="I290" s="150" t="s">
        <v>635</v>
      </c>
      <c r="J290" s="95"/>
      <c r="K290" s="15">
        <v>580.70000000000005</v>
      </c>
    </row>
    <row r="291" spans="1:11" ht="49.95" hidden="1" customHeight="1" thickBot="1" x14ac:dyDescent="0.3">
      <c r="A291" s="87"/>
      <c r="B291" s="87"/>
      <c r="C291" s="87"/>
      <c r="D291" s="87"/>
      <c r="E291" s="87"/>
      <c r="F291" s="87"/>
      <c r="G291" s="87"/>
      <c r="H291" s="87" t="s">
        <v>636</v>
      </c>
      <c r="I291" s="16" t="s">
        <v>693</v>
      </c>
      <c r="J291" s="87" t="s">
        <v>637</v>
      </c>
      <c r="K291" s="89">
        <v>5807</v>
      </c>
    </row>
    <row r="292" spans="1:11" ht="1.2" hidden="1" customHeight="1" thickTop="1" x14ac:dyDescent="0.25">
      <c r="A292" s="17"/>
      <c r="B292" s="17"/>
      <c r="C292" s="17"/>
      <c r="D292" s="17"/>
      <c r="E292" s="17"/>
      <c r="F292" s="17"/>
      <c r="G292" s="17"/>
      <c r="H292" s="17"/>
      <c r="I292" s="17"/>
      <c r="J292" s="17"/>
      <c r="K292" s="17"/>
    </row>
    <row r="293" spans="1:11" ht="18" hidden="1" customHeight="1" x14ac:dyDescent="0.25">
      <c r="A293" s="91" t="s">
        <v>101</v>
      </c>
      <c r="B293" s="97" t="s">
        <v>10</v>
      </c>
      <c r="C293" s="91" t="s">
        <v>11</v>
      </c>
      <c r="D293" s="91" t="s">
        <v>12</v>
      </c>
      <c r="E293" s="151" t="s">
        <v>609</v>
      </c>
      <c r="F293" s="151"/>
      <c r="G293" s="99" t="s">
        <v>13</v>
      </c>
      <c r="H293" s="97" t="s">
        <v>14</v>
      </c>
      <c r="I293" s="97" t="s">
        <v>15</v>
      </c>
      <c r="J293" s="97" t="s">
        <v>17</v>
      </c>
    </row>
    <row r="294" spans="1:11" ht="39" hidden="1" customHeight="1" x14ac:dyDescent="0.25">
      <c r="A294" s="92" t="s">
        <v>611</v>
      </c>
      <c r="B294" s="3" t="s">
        <v>102</v>
      </c>
      <c r="C294" s="92" t="s">
        <v>67</v>
      </c>
      <c r="D294" s="92" t="s">
        <v>103</v>
      </c>
      <c r="E294" s="152" t="s">
        <v>661</v>
      </c>
      <c r="F294" s="152"/>
      <c r="G294" s="4" t="s">
        <v>69</v>
      </c>
      <c r="H294" s="5">
        <v>1</v>
      </c>
      <c r="I294" s="6">
        <v>54.86</v>
      </c>
      <c r="J294" s="6">
        <v>54.86</v>
      </c>
    </row>
    <row r="295" spans="1:11" ht="15" hidden="1" customHeight="1" x14ac:dyDescent="0.25">
      <c r="A295" s="91" t="s">
        <v>9</v>
      </c>
      <c r="B295" s="97" t="s">
        <v>10</v>
      </c>
      <c r="C295" s="91" t="s">
        <v>11</v>
      </c>
      <c r="D295" s="91" t="s">
        <v>12</v>
      </c>
      <c r="E295" s="151" t="s">
        <v>609</v>
      </c>
      <c r="F295" s="157"/>
      <c r="G295" s="99" t="s">
        <v>13</v>
      </c>
      <c r="H295" s="97" t="s">
        <v>14</v>
      </c>
      <c r="I295" s="97" t="s">
        <v>15</v>
      </c>
      <c r="J295" s="97" t="s">
        <v>17</v>
      </c>
    </row>
    <row r="296" spans="1:11" ht="24" hidden="1" customHeight="1" x14ac:dyDescent="0.25">
      <c r="A296" s="94" t="s">
        <v>621</v>
      </c>
      <c r="B296" s="11" t="s">
        <v>694</v>
      </c>
      <c r="C296" s="94" t="s">
        <v>67</v>
      </c>
      <c r="D296" s="94" t="s">
        <v>695</v>
      </c>
      <c r="E296" s="154" t="s">
        <v>647</v>
      </c>
      <c r="F296" s="154"/>
      <c r="G296" s="12" t="s">
        <v>467</v>
      </c>
      <c r="H296" s="13">
        <v>0.5</v>
      </c>
      <c r="I296" s="14" t="s">
        <v>696</v>
      </c>
      <c r="J296" s="18" t="s">
        <v>820</v>
      </c>
    </row>
    <row r="297" spans="1:11" ht="39" hidden="1" customHeight="1" x14ac:dyDescent="0.25">
      <c r="A297" s="94" t="s">
        <v>621</v>
      </c>
      <c r="B297" s="11" t="s">
        <v>821</v>
      </c>
      <c r="C297" s="94" t="s">
        <v>67</v>
      </c>
      <c r="D297" s="94" t="s">
        <v>822</v>
      </c>
      <c r="E297" s="154" t="s">
        <v>624</v>
      </c>
      <c r="F297" s="154"/>
      <c r="G297" s="12" t="s">
        <v>69</v>
      </c>
      <c r="H297" s="13">
        <v>1</v>
      </c>
      <c r="I297" s="14" t="s">
        <v>823</v>
      </c>
      <c r="J297" s="18" t="s">
        <v>823</v>
      </c>
    </row>
    <row r="298" spans="1:11" ht="24" hidden="1" customHeight="1" x14ac:dyDescent="0.25">
      <c r="A298" s="93" t="s">
        <v>611</v>
      </c>
      <c r="B298" s="7" t="s">
        <v>698</v>
      </c>
      <c r="C298" s="93" t="s">
        <v>67</v>
      </c>
      <c r="D298" s="93" t="s">
        <v>699</v>
      </c>
      <c r="E298" s="153" t="s">
        <v>700</v>
      </c>
      <c r="F298" s="153"/>
      <c r="G298" s="8" t="s">
        <v>467</v>
      </c>
      <c r="H298" s="9">
        <v>0.3</v>
      </c>
      <c r="I298" s="10" t="s">
        <v>701</v>
      </c>
      <c r="J298" s="19" t="s">
        <v>824</v>
      </c>
    </row>
    <row r="299" spans="1:11" ht="24" hidden="1" customHeight="1" x14ac:dyDescent="0.25">
      <c r="A299" s="93" t="s">
        <v>611</v>
      </c>
      <c r="B299" s="7" t="s">
        <v>703</v>
      </c>
      <c r="C299" s="93" t="s">
        <v>67</v>
      </c>
      <c r="D299" s="93" t="s">
        <v>704</v>
      </c>
      <c r="E299" s="153" t="s">
        <v>700</v>
      </c>
      <c r="F299" s="153"/>
      <c r="G299" s="8" t="s">
        <v>467</v>
      </c>
      <c r="H299" s="9">
        <v>0.5</v>
      </c>
      <c r="I299" s="10" t="s">
        <v>705</v>
      </c>
      <c r="J299" s="19" t="s">
        <v>825</v>
      </c>
    </row>
    <row r="300" spans="1:11" ht="24" hidden="1" customHeight="1" x14ac:dyDescent="0.25">
      <c r="A300" s="94" t="s">
        <v>621</v>
      </c>
      <c r="B300" s="11" t="s">
        <v>707</v>
      </c>
      <c r="C300" s="94" t="s">
        <v>81</v>
      </c>
      <c r="D300" s="94" t="s">
        <v>708</v>
      </c>
      <c r="E300" s="154" t="s">
        <v>647</v>
      </c>
      <c r="F300" s="154"/>
      <c r="G300" s="12" t="s">
        <v>510</v>
      </c>
      <c r="H300" s="13">
        <v>0.3</v>
      </c>
      <c r="I300" s="14" t="s">
        <v>684</v>
      </c>
      <c r="J300" s="18" t="s">
        <v>826</v>
      </c>
    </row>
    <row r="301" spans="1:11" ht="40.200000000000003" hidden="1" customHeight="1" x14ac:dyDescent="0.25">
      <c r="A301" s="156" t="s">
        <v>666</v>
      </c>
      <c r="B301" s="157"/>
      <c r="C301" s="157"/>
      <c r="D301" s="157"/>
      <c r="E301" s="157"/>
      <c r="F301" s="157"/>
      <c r="G301" s="157"/>
      <c r="H301" s="157"/>
      <c r="I301" s="157"/>
      <c r="J301" s="157"/>
    </row>
    <row r="302" spans="1:11" ht="15" hidden="1" customHeight="1" x14ac:dyDescent="0.25">
      <c r="A302" s="91" t="s">
        <v>9</v>
      </c>
      <c r="B302" s="97" t="s">
        <v>10</v>
      </c>
      <c r="C302" s="91" t="s">
        <v>11</v>
      </c>
      <c r="D302" s="91" t="s">
        <v>12</v>
      </c>
      <c r="E302" s="151" t="s">
        <v>609</v>
      </c>
      <c r="F302" s="157"/>
      <c r="G302" s="99" t="s">
        <v>13</v>
      </c>
      <c r="H302" s="97" t="s">
        <v>14</v>
      </c>
      <c r="I302" s="97" t="s">
        <v>15</v>
      </c>
      <c r="J302" s="97" t="s">
        <v>17</v>
      </c>
    </row>
    <row r="303" spans="1:11" ht="24" hidden="1" customHeight="1" x14ac:dyDescent="0.25">
      <c r="A303" s="94" t="s">
        <v>621</v>
      </c>
      <c r="B303" s="11" t="s">
        <v>694</v>
      </c>
      <c r="C303" s="94" t="s">
        <v>67</v>
      </c>
      <c r="D303" s="94" t="s">
        <v>695</v>
      </c>
      <c r="E303" s="154" t="s">
        <v>647</v>
      </c>
      <c r="F303" s="154"/>
      <c r="G303" s="12" t="s">
        <v>467</v>
      </c>
      <c r="H303" s="13">
        <v>0.5</v>
      </c>
      <c r="I303" s="14" t="s">
        <v>696</v>
      </c>
      <c r="J303" s="18" t="s">
        <v>820</v>
      </c>
    </row>
    <row r="304" spans="1:11" ht="39" hidden="1" customHeight="1" x14ac:dyDescent="0.25">
      <c r="A304" s="94" t="s">
        <v>621</v>
      </c>
      <c r="B304" s="11" t="s">
        <v>821</v>
      </c>
      <c r="C304" s="94" t="s">
        <v>67</v>
      </c>
      <c r="D304" s="94" t="s">
        <v>822</v>
      </c>
      <c r="E304" s="154" t="s">
        <v>624</v>
      </c>
      <c r="F304" s="154"/>
      <c r="G304" s="12" t="s">
        <v>69</v>
      </c>
      <c r="H304" s="13">
        <v>1</v>
      </c>
      <c r="I304" s="14" t="s">
        <v>823</v>
      </c>
      <c r="J304" s="18" t="s">
        <v>823</v>
      </c>
    </row>
    <row r="305" spans="1:10" ht="24" hidden="1" customHeight="1" x14ac:dyDescent="0.25">
      <c r="A305" s="94" t="s">
        <v>621</v>
      </c>
      <c r="B305" s="11" t="s">
        <v>713</v>
      </c>
      <c r="C305" s="94" t="s">
        <v>67</v>
      </c>
      <c r="D305" s="94" t="s">
        <v>714</v>
      </c>
      <c r="E305" s="154" t="s">
        <v>715</v>
      </c>
      <c r="F305" s="154"/>
      <c r="G305" s="12" t="s">
        <v>716</v>
      </c>
      <c r="H305" s="13">
        <v>3.2000000000000003E-4</v>
      </c>
      <c r="I305" s="14" t="s">
        <v>717</v>
      </c>
      <c r="J305" s="18" t="s">
        <v>827</v>
      </c>
    </row>
    <row r="306" spans="1:10" ht="25.95" hidden="1" customHeight="1" x14ac:dyDescent="0.25">
      <c r="A306" s="94" t="s">
        <v>621</v>
      </c>
      <c r="B306" s="11" t="s">
        <v>719</v>
      </c>
      <c r="C306" s="94" t="s">
        <v>81</v>
      </c>
      <c r="D306" s="94" t="s">
        <v>720</v>
      </c>
      <c r="E306" s="154" t="s">
        <v>624</v>
      </c>
      <c r="F306" s="154"/>
      <c r="G306" s="12" t="s">
        <v>83</v>
      </c>
      <c r="H306" s="13">
        <v>4.8000000000000001E-4</v>
      </c>
      <c r="I306" s="14" t="s">
        <v>721</v>
      </c>
      <c r="J306" s="18" t="s">
        <v>722</v>
      </c>
    </row>
    <row r="307" spans="1:10" ht="24" hidden="1" customHeight="1" x14ac:dyDescent="0.25">
      <c r="A307" s="94" t="s">
        <v>621</v>
      </c>
      <c r="B307" s="11" t="s">
        <v>723</v>
      </c>
      <c r="C307" s="94" t="s">
        <v>67</v>
      </c>
      <c r="D307" s="94" t="s">
        <v>724</v>
      </c>
      <c r="E307" s="154" t="s">
        <v>624</v>
      </c>
      <c r="F307" s="154"/>
      <c r="G307" s="12" t="s">
        <v>69</v>
      </c>
      <c r="H307" s="13">
        <v>1.1999999999999999E-3</v>
      </c>
      <c r="I307" s="14" t="s">
        <v>725</v>
      </c>
      <c r="J307" s="18" t="s">
        <v>828</v>
      </c>
    </row>
    <row r="308" spans="1:10" ht="24" hidden="1" customHeight="1" x14ac:dyDescent="0.25">
      <c r="A308" s="94" t="s">
        <v>621</v>
      </c>
      <c r="B308" s="11" t="s">
        <v>726</v>
      </c>
      <c r="C308" s="94" t="s">
        <v>67</v>
      </c>
      <c r="D308" s="94" t="s">
        <v>727</v>
      </c>
      <c r="E308" s="154" t="s">
        <v>715</v>
      </c>
      <c r="F308" s="154"/>
      <c r="G308" s="12" t="s">
        <v>69</v>
      </c>
      <c r="H308" s="13">
        <v>3.5999999999999999E-3</v>
      </c>
      <c r="I308" s="14" t="s">
        <v>728</v>
      </c>
      <c r="J308" s="18" t="s">
        <v>718</v>
      </c>
    </row>
    <row r="309" spans="1:10" ht="25.95" hidden="1" customHeight="1" x14ac:dyDescent="0.25">
      <c r="A309" s="94" t="s">
        <v>621</v>
      </c>
      <c r="B309" s="11" t="s">
        <v>730</v>
      </c>
      <c r="C309" s="94" t="s">
        <v>67</v>
      </c>
      <c r="D309" s="94" t="s">
        <v>731</v>
      </c>
      <c r="E309" s="154" t="s">
        <v>715</v>
      </c>
      <c r="F309" s="154"/>
      <c r="G309" s="12" t="s">
        <v>69</v>
      </c>
      <c r="H309" s="13">
        <v>8.1439999999999999E-2</v>
      </c>
      <c r="I309" s="14" t="s">
        <v>670</v>
      </c>
      <c r="J309" s="18" t="s">
        <v>829</v>
      </c>
    </row>
    <row r="310" spans="1:10" ht="25.95" hidden="1" customHeight="1" x14ac:dyDescent="0.25">
      <c r="A310" s="94" t="s">
        <v>621</v>
      </c>
      <c r="B310" s="11" t="s">
        <v>733</v>
      </c>
      <c r="C310" s="94" t="s">
        <v>67</v>
      </c>
      <c r="D310" s="94" t="s">
        <v>734</v>
      </c>
      <c r="E310" s="154" t="s">
        <v>624</v>
      </c>
      <c r="F310" s="154"/>
      <c r="G310" s="12" t="s">
        <v>735</v>
      </c>
      <c r="H310" s="13">
        <v>5.9000000000000003E-4</v>
      </c>
      <c r="I310" s="14" t="s">
        <v>736</v>
      </c>
      <c r="J310" s="18" t="s">
        <v>718</v>
      </c>
    </row>
    <row r="311" spans="1:10" ht="24" hidden="1" customHeight="1" x14ac:dyDescent="0.25">
      <c r="A311" s="94" t="s">
        <v>621</v>
      </c>
      <c r="B311" s="11" t="s">
        <v>737</v>
      </c>
      <c r="C311" s="94" t="s">
        <v>67</v>
      </c>
      <c r="D311" s="94" t="s">
        <v>738</v>
      </c>
      <c r="E311" s="154" t="s">
        <v>624</v>
      </c>
      <c r="F311" s="154"/>
      <c r="G311" s="12" t="s">
        <v>69</v>
      </c>
      <c r="H311" s="13">
        <v>9.0000000000000006E-5</v>
      </c>
      <c r="I311" s="14" t="s">
        <v>739</v>
      </c>
      <c r="J311" s="18" t="s">
        <v>722</v>
      </c>
    </row>
    <row r="312" spans="1:10" ht="24" hidden="1" customHeight="1" x14ac:dyDescent="0.25">
      <c r="A312" s="94" t="s">
        <v>621</v>
      </c>
      <c r="B312" s="11" t="s">
        <v>740</v>
      </c>
      <c r="C312" s="94" t="s">
        <v>67</v>
      </c>
      <c r="D312" s="94" t="s">
        <v>741</v>
      </c>
      <c r="E312" s="154" t="s">
        <v>624</v>
      </c>
      <c r="F312" s="154"/>
      <c r="G312" s="12" t="s">
        <v>742</v>
      </c>
      <c r="H312" s="13">
        <v>6.4000000000000005E-4</v>
      </c>
      <c r="I312" s="14" t="s">
        <v>743</v>
      </c>
      <c r="J312" s="18" t="s">
        <v>722</v>
      </c>
    </row>
    <row r="313" spans="1:10" ht="24" hidden="1" customHeight="1" x14ac:dyDescent="0.25">
      <c r="A313" s="94" t="s">
        <v>621</v>
      </c>
      <c r="B313" s="11" t="s">
        <v>744</v>
      </c>
      <c r="C313" s="94" t="s">
        <v>67</v>
      </c>
      <c r="D313" s="94" t="s">
        <v>745</v>
      </c>
      <c r="E313" s="154" t="s">
        <v>624</v>
      </c>
      <c r="F313" s="154"/>
      <c r="G313" s="12" t="s">
        <v>69</v>
      </c>
      <c r="H313" s="13">
        <v>3.0000000000000001E-5</v>
      </c>
      <c r="I313" s="14" t="s">
        <v>746</v>
      </c>
      <c r="J313" s="18" t="s">
        <v>722</v>
      </c>
    </row>
    <row r="314" spans="1:10" ht="24" hidden="1" customHeight="1" x14ac:dyDescent="0.25">
      <c r="A314" s="94" t="s">
        <v>621</v>
      </c>
      <c r="B314" s="11" t="s">
        <v>747</v>
      </c>
      <c r="C314" s="94" t="s">
        <v>67</v>
      </c>
      <c r="D314" s="94" t="s">
        <v>748</v>
      </c>
      <c r="E314" s="154" t="s">
        <v>624</v>
      </c>
      <c r="F314" s="154"/>
      <c r="G314" s="12" t="s">
        <v>69</v>
      </c>
      <c r="H314" s="13">
        <v>6.0000000000000002E-5</v>
      </c>
      <c r="I314" s="14" t="s">
        <v>749</v>
      </c>
      <c r="J314" s="18" t="s">
        <v>722</v>
      </c>
    </row>
    <row r="315" spans="1:10" ht="24" hidden="1" customHeight="1" x14ac:dyDescent="0.25">
      <c r="A315" s="94" t="s">
        <v>621</v>
      </c>
      <c r="B315" s="11" t="s">
        <v>750</v>
      </c>
      <c r="C315" s="94" t="s">
        <v>67</v>
      </c>
      <c r="D315" s="94" t="s">
        <v>751</v>
      </c>
      <c r="E315" s="154" t="s">
        <v>624</v>
      </c>
      <c r="F315" s="154"/>
      <c r="G315" s="12" t="s">
        <v>69</v>
      </c>
      <c r="H315" s="13">
        <v>8.1439999999999999E-2</v>
      </c>
      <c r="I315" s="14" t="s">
        <v>752</v>
      </c>
      <c r="J315" s="18" t="s">
        <v>830</v>
      </c>
    </row>
    <row r="316" spans="1:10" ht="25.95" hidden="1" customHeight="1" x14ac:dyDescent="0.25">
      <c r="A316" s="94" t="s">
        <v>621</v>
      </c>
      <c r="B316" s="11" t="s">
        <v>754</v>
      </c>
      <c r="C316" s="94" t="s">
        <v>67</v>
      </c>
      <c r="D316" s="94" t="s">
        <v>755</v>
      </c>
      <c r="E316" s="154" t="s">
        <v>624</v>
      </c>
      <c r="F316" s="154"/>
      <c r="G316" s="12" t="s">
        <v>69</v>
      </c>
      <c r="H316" s="13">
        <v>6.0000000000000002E-5</v>
      </c>
      <c r="I316" s="14" t="s">
        <v>756</v>
      </c>
      <c r="J316" s="18" t="s">
        <v>692</v>
      </c>
    </row>
    <row r="317" spans="1:10" ht="24" hidden="1" customHeight="1" x14ac:dyDescent="0.25">
      <c r="A317" s="94" t="s">
        <v>621</v>
      </c>
      <c r="B317" s="11" t="s">
        <v>757</v>
      </c>
      <c r="C317" s="94" t="s">
        <v>67</v>
      </c>
      <c r="D317" s="94" t="s">
        <v>758</v>
      </c>
      <c r="E317" s="154" t="s">
        <v>624</v>
      </c>
      <c r="F317" s="154"/>
      <c r="G317" s="12" t="s">
        <v>69</v>
      </c>
      <c r="H317" s="13">
        <v>1.4400000000000001E-3</v>
      </c>
      <c r="I317" s="14" t="s">
        <v>759</v>
      </c>
      <c r="J317" s="18" t="s">
        <v>729</v>
      </c>
    </row>
    <row r="318" spans="1:10" ht="24" hidden="1" customHeight="1" x14ac:dyDescent="0.25">
      <c r="A318" s="94" t="s">
        <v>621</v>
      </c>
      <c r="B318" s="11" t="s">
        <v>760</v>
      </c>
      <c r="C318" s="94" t="s">
        <v>67</v>
      </c>
      <c r="D318" s="94" t="s">
        <v>761</v>
      </c>
      <c r="E318" s="154" t="s">
        <v>624</v>
      </c>
      <c r="F318" s="154"/>
      <c r="G318" s="12" t="s">
        <v>735</v>
      </c>
      <c r="H318" s="13">
        <v>1.8400000000000001E-3</v>
      </c>
      <c r="I318" s="14" t="s">
        <v>762</v>
      </c>
      <c r="J318" s="18" t="s">
        <v>729</v>
      </c>
    </row>
    <row r="319" spans="1:10" ht="24" hidden="1" customHeight="1" x14ac:dyDescent="0.25">
      <c r="A319" s="94" t="s">
        <v>621</v>
      </c>
      <c r="B319" s="11" t="s">
        <v>763</v>
      </c>
      <c r="C319" s="94" t="s">
        <v>67</v>
      </c>
      <c r="D319" s="94" t="s">
        <v>764</v>
      </c>
      <c r="E319" s="154" t="s">
        <v>624</v>
      </c>
      <c r="F319" s="154"/>
      <c r="G319" s="12" t="s">
        <v>69</v>
      </c>
      <c r="H319" s="13">
        <v>6.0929999999999998E-2</v>
      </c>
      <c r="I319" s="14" t="s">
        <v>697</v>
      </c>
      <c r="J319" s="18" t="s">
        <v>831</v>
      </c>
    </row>
    <row r="320" spans="1:10" ht="25.95" hidden="1" customHeight="1" x14ac:dyDescent="0.25">
      <c r="A320" s="94" t="s">
        <v>621</v>
      </c>
      <c r="B320" s="11" t="s">
        <v>766</v>
      </c>
      <c r="C320" s="94" t="s">
        <v>67</v>
      </c>
      <c r="D320" s="94" t="s">
        <v>767</v>
      </c>
      <c r="E320" s="154" t="s">
        <v>624</v>
      </c>
      <c r="F320" s="154"/>
      <c r="G320" s="12" t="s">
        <v>69</v>
      </c>
      <c r="H320" s="13">
        <v>1.6000000000000001E-4</v>
      </c>
      <c r="I320" s="14" t="s">
        <v>768</v>
      </c>
      <c r="J320" s="18" t="s">
        <v>722</v>
      </c>
    </row>
    <row r="321" spans="1:10" ht="24" hidden="1" customHeight="1" x14ac:dyDescent="0.25">
      <c r="A321" s="94" t="s">
        <v>621</v>
      </c>
      <c r="B321" s="11" t="s">
        <v>769</v>
      </c>
      <c r="C321" s="94" t="s">
        <v>67</v>
      </c>
      <c r="D321" s="94" t="s">
        <v>770</v>
      </c>
      <c r="E321" s="154" t="s">
        <v>624</v>
      </c>
      <c r="F321" s="154"/>
      <c r="G321" s="12" t="s">
        <v>69</v>
      </c>
      <c r="H321" s="13">
        <v>3.5999999999999999E-3</v>
      </c>
      <c r="I321" s="14" t="s">
        <v>771</v>
      </c>
      <c r="J321" s="18" t="s">
        <v>692</v>
      </c>
    </row>
    <row r="322" spans="1:10" ht="24" hidden="1" customHeight="1" x14ac:dyDescent="0.25">
      <c r="A322" s="94" t="s">
        <v>621</v>
      </c>
      <c r="B322" s="11" t="s">
        <v>772</v>
      </c>
      <c r="C322" s="94" t="s">
        <v>67</v>
      </c>
      <c r="D322" s="94" t="s">
        <v>773</v>
      </c>
      <c r="E322" s="154" t="s">
        <v>624</v>
      </c>
      <c r="F322" s="154"/>
      <c r="G322" s="12" t="s">
        <v>69</v>
      </c>
      <c r="H322" s="13">
        <v>3.5999999999999999E-3</v>
      </c>
      <c r="I322" s="14" t="s">
        <v>774</v>
      </c>
      <c r="J322" s="18" t="s">
        <v>832</v>
      </c>
    </row>
    <row r="323" spans="1:10" ht="24" hidden="1" customHeight="1" x14ac:dyDescent="0.25">
      <c r="A323" s="94" t="s">
        <v>621</v>
      </c>
      <c r="B323" s="11" t="s">
        <v>776</v>
      </c>
      <c r="C323" s="94" t="s">
        <v>67</v>
      </c>
      <c r="D323" s="94" t="s">
        <v>777</v>
      </c>
      <c r="E323" s="154" t="s">
        <v>624</v>
      </c>
      <c r="F323" s="154"/>
      <c r="G323" s="12" t="s">
        <v>69</v>
      </c>
      <c r="H323" s="13">
        <v>1E-4</v>
      </c>
      <c r="I323" s="14" t="s">
        <v>778</v>
      </c>
      <c r="J323" s="18" t="s">
        <v>722</v>
      </c>
    </row>
    <row r="324" spans="1:10" ht="24" hidden="1" customHeight="1" x14ac:dyDescent="0.25">
      <c r="A324" s="94" t="s">
        <v>621</v>
      </c>
      <c r="B324" s="11" t="s">
        <v>779</v>
      </c>
      <c r="C324" s="94" t="s">
        <v>67</v>
      </c>
      <c r="D324" s="94" t="s">
        <v>780</v>
      </c>
      <c r="E324" s="154" t="s">
        <v>624</v>
      </c>
      <c r="F324" s="154"/>
      <c r="G324" s="12" t="s">
        <v>69</v>
      </c>
      <c r="H324" s="13">
        <v>1E-4</v>
      </c>
      <c r="I324" s="14" t="s">
        <v>781</v>
      </c>
      <c r="J324" s="18" t="s">
        <v>692</v>
      </c>
    </row>
    <row r="325" spans="1:10" ht="24" hidden="1" customHeight="1" x14ac:dyDescent="0.25">
      <c r="A325" s="94" t="s">
        <v>621</v>
      </c>
      <c r="B325" s="11" t="s">
        <v>782</v>
      </c>
      <c r="C325" s="94" t="s">
        <v>67</v>
      </c>
      <c r="D325" s="94" t="s">
        <v>783</v>
      </c>
      <c r="E325" s="154" t="s">
        <v>624</v>
      </c>
      <c r="F325" s="154"/>
      <c r="G325" s="12" t="s">
        <v>69</v>
      </c>
      <c r="H325" s="13">
        <v>5.0000000000000002E-5</v>
      </c>
      <c r="I325" s="14" t="s">
        <v>784</v>
      </c>
      <c r="J325" s="18" t="s">
        <v>722</v>
      </c>
    </row>
    <row r="326" spans="1:10" ht="24" hidden="1" customHeight="1" x14ac:dyDescent="0.25">
      <c r="A326" s="94" t="s">
        <v>621</v>
      </c>
      <c r="B326" s="11" t="s">
        <v>785</v>
      </c>
      <c r="C326" s="94" t="s">
        <v>67</v>
      </c>
      <c r="D326" s="94" t="s">
        <v>786</v>
      </c>
      <c r="E326" s="154" t="s">
        <v>624</v>
      </c>
      <c r="F326" s="154"/>
      <c r="G326" s="12" t="s">
        <v>69</v>
      </c>
      <c r="H326" s="13">
        <v>1E-4</v>
      </c>
      <c r="I326" s="14" t="s">
        <v>787</v>
      </c>
      <c r="J326" s="18" t="s">
        <v>722</v>
      </c>
    </row>
    <row r="327" spans="1:10" ht="24" hidden="1" customHeight="1" x14ac:dyDescent="0.25">
      <c r="A327" s="94" t="s">
        <v>621</v>
      </c>
      <c r="B327" s="11" t="s">
        <v>707</v>
      </c>
      <c r="C327" s="94" t="s">
        <v>81</v>
      </c>
      <c r="D327" s="94" t="s">
        <v>708</v>
      </c>
      <c r="E327" s="154" t="s">
        <v>647</v>
      </c>
      <c r="F327" s="154"/>
      <c r="G327" s="12" t="s">
        <v>510</v>
      </c>
      <c r="H327" s="13">
        <v>0.3</v>
      </c>
      <c r="I327" s="14" t="s">
        <v>684</v>
      </c>
      <c r="J327" s="18" t="s">
        <v>826</v>
      </c>
    </row>
    <row r="328" spans="1:10" hidden="1" x14ac:dyDescent="0.25">
      <c r="A328" s="95"/>
      <c r="B328" s="95"/>
      <c r="C328" s="95"/>
      <c r="D328" s="95"/>
      <c r="E328" s="95" t="s">
        <v>631</v>
      </c>
      <c r="F328" s="15">
        <v>15.9</v>
      </c>
      <c r="G328" s="95" t="s">
        <v>632</v>
      </c>
      <c r="H328" s="15">
        <v>0</v>
      </c>
      <c r="I328" s="95" t="s">
        <v>633</v>
      </c>
      <c r="J328" s="15">
        <v>15.9</v>
      </c>
    </row>
    <row r="329" spans="1:10" hidden="1" x14ac:dyDescent="0.25">
      <c r="A329" s="95"/>
      <c r="B329" s="95"/>
      <c r="C329" s="95"/>
      <c r="D329" s="95"/>
      <c r="E329" s="95" t="s">
        <v>634</v>
      </c>
      <c r="F329" s="15">
        <v>14.17</v>
      </c>
      <c r="G329" s="95"/>
      <c r="H329" s="150" t="s">
        <v>635</v>
      </c>
      <c r="I329" s="150"/>
      <c r="J329" s="15">
        <v>69.03</v>
      </c>
    </row>
    <row r="330" spans="1:10" ht="49.95" hidden="1" customHeight="1" thickBot="1" x14ac:dyDescent="0.3">
      <c r="A330" s="87"/>
      <c r="B330" s="87"/>
      <c r="C330" s="87"/>
      <c r="D330" s="87"/>
      <c r="E330" s="87"/>
      <c r="F330" s="87"/>
      <c r="G330" s="87" t="s">
        <v>636</v>
      </c>
      <c r="H330" s="16" t="s">
        <v>659</v>
      </c>
      <c r="I330" s="87" t="s">
        <v>637</v>
      </c>
      <c r="J330" s="89">
        <v>2070.9</v>
      </c>
    </row>
    <row r="331" spans="1:10" ht="1.2" hidden="1" customHeight="1" thickTop="1" x14ac:dyDescent="0.25">
      <c r="A331" s="17"/>
      <c r="B331" s="17"/>
      <c r="C331" s="17"/>
      <c r="D331" s="17"/>
      <c r="E331" s="17"/>
      <c r="F331" s="17"/>
      <c r="G331" s="17"/>
      <c r="H331" s="17"/>
      <c r="I331" s="17"/>
      <c r="J331" s="17"/>
    </row>
    <row r="332" spans="1:10" ht="18" hidden="1" customHeight="1" x14ac:dyDescent="0.25">
      <c r="A332" s="91" t="s">
        <v>104</v>
      </c>
      <c r="B332" s="97" t="s">
        <v>10</v>
      </c>
      <c r="C332" s="91" t="s">
        <v>11</v>
      </c>
      <c r="D332" s="91" t="s">
        <v>12</v>
      </c>
      <c r="E332" s="151" t="s">
        <v>609</v>
      </c>
      <c r="F332" s="151"/>
      <c r="G332" s="99" t="s">
        <v>13</v>
      </c>
      <c r="H332" s="97" t="s">
        <v>14</v>
      </c>
      <c r="I332" s="97" t="s">
        <v>15</v>
      </c>
      <c r="J332" s="97" t="s">
        <v>17</v>
      </c>
    </row>
    <row r="333" spans="1:10" ht="25.95" hidden="1" customHeight="1" x14ac:dyDescent="0.25">
      <c r="A333" s="92" t="s">
        <v>611</v>
      </c>
      <c r="B333" s="3" t="s">
        <v>105</v>
      </c>
      <c r="C333" s="92" t="s">
        <v>67</v>
      </c>
      <c r="D333" s="92" t="s">
        <v>106</v>
      </c>
      <c r="E333" s="152" t="s">
        <v>661</v>
      </c>
      <c r="F333" s="152"/>
      <c r="G333" s="4" t="s">
        <v>69</v>
      </c>
      <c r="H333" s="5">
        <v>1</v>
      </c>
      <c r="I333" s="6">
        <v>80.13</v>
      </c>
      <c r="J333" s="6">
        <v>80.13</v>
      </c>
    </row>
    <row r="334" spans="1:10" ht="15" hidden="1" customHeight="1" x14ac:dyDescent="0.25">
      <c r="A334" s="91" t="s">
        <v>9</v>
      </c>
      <c r="B334" s="97" t="s">
        <v>10</v>
      </c>
      <c r="C334" s="91" t="s">
        <v>11</v>
      </c>
      <c r="D334" s="91" t="s">
        <v>12</v>
      </c>
      <c r="E334" s="151" t="s">
        <v>609</v>
      </c>
      <c r="F334" s="157"/>
      <c r="G334" s="99" t="s">
        <v>13</v>
      </c>
      <c r="H334" s="97" t="s">
        <v>14</v>
      </c>
      <c r="I334" s="97" t="s">
        <v>15</v>
      </c>
      <c r="J334" s="97" t="s">
        <v>17</v>
      </c>
    </row>
    <row r="335" spans="1:10" ht="24" hidden="1" customHeight="1" x14ac:dyDescent="0.25">
      <c r="A335" s="94" t="s">
        <v>621</v>
      </c>
      <c r="B335" s="11" t="s">
        <v>707</v>
      </c>
      <c r="C335" s="94" t="s">
        <v>81</v>
      </c>
      <c r="D335" s="94" t="s">
        <v>708</v>
      </c>
      <c r="E335" s="154" t="s">
        <v>647</v>
      </c>
      <c r="F335" s="154"/>
      <c r="G335" s="12" t="s">
        <v>510</v>
      </c>
      <c r="H335" s="13">
        <v>0.3</v>
      </c>
      <c r="I335" s="14" t="s">
        <v>684</v>
      </c>
      <c r="J335" s="18" t="s">
        <v>826</v>
      </c>
    </row>
    <row r="336" spans="1:10" ht="24" hidden="1" customHeight="1" x14ac:dyDescent="0.25">
      <c r="A336" s="94" t="s">
        <v>621</v>
      </c>
      <c r="B336" s="11" t="s">
        <v>833</v>
      </c>
      <c r="C336" s="94" t="s">
        <v>67</v>
      </c>
      <c r="D336" s="94" t="s">
        <v>834</v>
      </c>
      <c r="E336" s="154" t="s">
        <v>624</v>
      </c>
      <c r="F336" s="154"/>
      <c r="G336" s="12" t="s">
        <v>69</v>
      </c>
      <c r="H336" s="13">
        <v>2</v>
      </c>
      <c r="I336" s="14" t="s">
        <v>835</v>
      </c>
      <c r="J336" s="18" t="s">
        <v>836</v>
      </c>
    </row>
    <row r="337" spans="1:10" ht="24" hidden="1" customHeight="1" x14ac:dyDescent="0.25">
      <c r="A337" s="93" t="s">
        <v>611</v>
      </c>
      <c r="B337" s="7" t="s">
        <v>698</v>
      </c>
      <c r="C337" s="93" t="s">
        <v>67</v>
      </c>
      <c r="D337" s="93" t="s">
        <v>699</v>
      </c>
      <c r="E337" s="153" t="s">
        <v>700</v>
      </c>
      <c r="F337" s="153"/>
      <c r="G337" s="8" t="s">
        <v>467</v>
      </c>
      <c r="H337" s="9">
        <v>0.3</v>
      </c>
      <c r="I337" s="10" t="s">
        <v>701</v>
      </c>
      <c r="J337" s="19" t="s">
        <v>824</v>
      </c>
    </row>
    <row r="338" spans="1:10" ht="25.95" hidden="1" customHeight="1" x14ac:dyDescent="0.25">
      <c r="A338" s="94" t="s">
        <v>621</v>
      </c>
      <c r="B338" s="11" t="s">
        <v>837</v>
      </c>
      <c r="C338" s="94" t="s">
        <v>67</v>
      </c>
      <c r="D338" s="94" t="s">
        <v>106</v>
      </c>
      <c r="E338" s="154" t="s">
        <v>624</v>
      </c>
      <c r="F338" s="154"/>
      <c r="G338" s="12" t="s">
        <v>69</v>
      </c>
      <c r="H338" s="13">
        <v>1</v>
      </c>
      <c r="I338" s="14" t="s">
        <v>838</v>
      </c>
      <c r="J338" s="18" t="s">
        <v>838</v>
      </c>
    </row>
    <row r="339" spans="1:10" ht="24" hidden="1" customHeight="1" x14ac:dyDescent="0.25">
      <c r="A339" s="94" t="s">
        <v>621</v>
      </c>
      <c r="B339" s="11" t="s">
        <v>694</v>
      </c>
      <c r="C339" s="94" t="s">
        <v>67</v>
      </c>
      <c r="D339" s="94" t="s">
        <v>695</v>
      </c>
      <c r="E339" s="154" t="s">
        <v>647</v>
      </c>
      <c r="F339" s="154"/>
      <c r="G339" s="12" t="s">
        <v>467</v>
      </c>
      <c r="H339" s="13">
        <v>0.5</v>
      </c>
      <c r="I339" s="14" t="s">
        <v>696</v>
      </c>
      <c r="J339" s="18" t="s">
        <v>820</v>
      </c>
    </row>
    <row r="340" spans="1:10" ht="24" hidden="1" customHeight="1" x14ac:dyDescent="0.25">
      <c r="A340" s="93" t="s">
        <v>611</v>
      </c>
      <c r="B340" s="7" t="s">
        <v>703</v>
      </c>
      <c r="C340" s="93" t="s">
        <v>67</v>
      </c>
      <c r="D340" s="93" t="s">
        <v>704</v>
      </c>
      <c r="E340" s="153" t="s">
        <v>700</v>
      </c>
      <c r="F340" s="153"/>
      <c r="G340" s="8" t="s">
        <v>467</v>
      </c>
      <c r="H340" s="9">
        <v>0.5</v>
      </c>
      <c r="I340" s="10" t="s">
        <v>705</v>
      </c>
      <c r="J340" s="19" t="s">
        <v>825</v>
      </c>
    </row>
    <row r="341" spans="1:10" ht="40.200000000000003" hidden="1" customHeight="1" x14ac:dyDescent="0.25">
      <c r="A341" s="156" t="s">
        <v>666</v>
      </c>
      <c r="B341" s="157"/>
      <c r="C341" s="157"/>
      <c r="D341" s="157"/>
      <c r="E341" s="157"/>
      <c r="F341" s="157"/>
      <c r="G341" s="157"/>
      <c r="H341" s="157"/>
      <c r="I341" s="157"/>
      <c r="J341" s="157"/>
    </row>
    <row r="342" spans="1:10" ht="15" hidden="1" customHeight="1" x14ac:dyDescent="0.25">
      <c r="A342" s="91" t="s">
        <v>9</v>
      </c>
      <c r="B342" s="97" t="s">
        <v>10</v>
      </c>
      <c r="C342" s="91" t="s">
        <v>11</v>
      </c>
      <c r="D342" s="91" t="s">
        <v>12</v>
      </c>
      <c r="E342" s="151" t="s">
        <v>609</v>
      </c>
      <c r="F342" s="157"/>
      <c r="G342" s="99" t="s">
        <v>13</v>
      </c>
      <c r="H342" s="97" t="s">
        <v>14</v>
      </c>
      <c r="I342" s="97" t="s">
        <v>15</v>
      </c>
      <c r="J342" s="97" t="s">
        <v>17</v>
      </c>
    </row>
    <row r="343" spans="1:10" ht="24" hidden="1" customHeight="1" x14ac:dyDescent="0.25">
      <c r="A343" s="94" t="s">
        <v>621</v>
      </c>
      <c r="B343" s="11" t="s">
        <v>707</v>
      </c>
      <c r="C343" s="94" t="s">
        <v>81</v>
      </c>
      <c r="D343" s="94" t="s">
        <v>708</v>
      </c>
      <c r="E343" s="154" t="s">
        <v>647</v>
      </c>
      <c r="F343" s="154"/>
      <c r="G343" s="12" t="s">
        <v>510</v>
      </c>
      <c r="H343" s="13">
        <v>0.3</v>
      </c>
      <c r="I343" s="14" t="s">
        <v>684</v>
      </c>
      <c r="J343" s="18" t="s">
        <v>826</v>
      </c>
    </row>
    <row r="344" spans="1:10" ht="24" hidden="1" customHeight="1" x14ac:dyDescent="0.25">
      <c r="A344" s="94" t="s">
        <v>621</v>
      </c>
      <c r="B344" s="11" t="s">
        <v>833</v>
      </c>
      <c r="C344" s="94" t="s">
        <v>67</v>
      </c>
      <c r="D344" s="94" t="s">
        <v>834</v>
      </c>
      <c r="E344" s="154" t="s">
        <v>624</v>
      </c>
      <c r="F344" s="154"/>
      <c r="G344" s="12" t="s">
        <v>69</v>
      </c>
      <c r="H344" s="13">
        <v>2</v>
      </c>
      <c r="I344" s="14" t="s">
        <v>835</v>
      </c>
      <c r="J344" s="18" t="s">
        <v>836</v>
      </c>
    </row>
    <row r="345" spans="1:10" ht="24" hidden="1" customHeight="1" x14ac:dyDescent="0.25">
      <c r="A345" s="94" t="s">
        <v>621</v>
      </c>
      <c r="B345" s="11" t="s">
        <v>713</v>
      </c>
      <c r="C345" s="94" t="s">
        <v>67</v>
      </c>
      <c r="D345" s="94" t="s">
        <v>714</v>
      </c>
      <c r="E345" s="154" t="s">
        <v>715</v>
      </c>
      <c r="F345" s="154"/>
      <c r="G345" s="12" t="s">
        <v>716</v>
      </c>
      <c r="H345" s="13">
        <v>3.2000000000000003E-4</v>
      </c>
      <c r="I345" s="14" t="s">
        <v>717</v>
      </c>
      <c r="J345" s="18" t="s">
        <v>827</v>
      </c>
    </row>
    <row r="346" spans="1:10" ht="25.95" hidden="1" customHeight="1" x14ac:dyDescent="0.25">
      <c r="A346" s="94" t="s">
        <v>621</v>
      </c>
      <c r="B346" s="11" t="s">
        <v>719</v>
      </c>
      <c r="C346" s="94" t="s">
        <v>81</v>
      </c>
      <c r="D346" s="94" t="s">
        <v>720</v>
      </c>
      <c r="E346" s="154" t="s">
        <v>624</v>
      </c>
      <c r="F346" s="154"/>
      <c r="G346" s="12" t="s">
        <v>83</v>
      </c>
      <c r="H346" s="13">
        <v>4.8000000000000001E-4</v>
      </c>
      <c r="I346" s="14" t="s">
        <v>721</v>
      </c>
      <c r="J346" s="18" t="s">
        <v>722</v>
      </c>
    </row>
    <row r="347" spans="1:10" ht="24" hidden="1" customHeight="1" x14ac:dyDescent="0.25">
      <c r="A347" s="94" t="s">
        <v>621</v>
      </c>
      <c r="B347" s="11" t="s">
        <v>723</v>
      </c>
      <c r="C347" s="94" t="s">
        <v>67</v>
      </c>
      <c r="D347" s="94" t="s">
        <v>724</v>
      </c>
      <c r="E347" s="154" t="s">
        <v>624</v>
      </c>
      <c r="F347" s="154"/>
      <c r="G347" s="12" t="s">
        <v>69</v>
      </c>
      <c r="H347" s="13">
        <v>1.1999999999999999E-3</v>
      </c>
      <c r="I347" s="14" t="s">
        <v>725</v>
      </c>
      <c r="J347" s="18" t="s">
        <v>828</v>
      </c>
    </row>
    <row r="348" spans="1:10" ht="24" hidden="1" customHeight="1" x14ac:dyDescent="0.25">
      <c r="A348" s="94" t="s">
        <v>621</v>
      </c>
      <c r="B348" s="11" t="s">
        <v>726</v>
      </c>
      <c r="C348" s="94" t="s">
        <v>67</v>
      </c>
      <c r="D348" s="94" t="s">
        <v>727</v>
      </c>
      <c r="E348" s="154" t="s">
        <v>715</v>
      </c>
      <c r="F348" s="154"/>
      <c r="G348" s="12" t="s">
        <v>69</v>
      </c>
      <c r="H348" s="13">
        <v>3.5999999999999999E-3</v>
      </c>
      <c r="I348" s="14" t="s">
        <v>728</v>
      </c>
      <c r="J348" s="18" t="s">
        <v>718</v>
      </c>
    </row>
    <row r="349" spans="1:10" ht="25.95" hidden="1" customHeight="1" x14ac:dyDescent="0.25">
      <c r="A349" s="94" t="s">
        <v>621</v>
      </c>
      <c r="B349" s="11" t="s">
        <v>730</v>
      </c>
      <c r="C349" s="94" t="s">
        <v>67</v>
      </c>
      <c r="D349" s="94" t="s">
        <v>731</v>
      </c>
      <c r="E349" s="154" t="s">
        <v>715</v>
      </c>
      <c r="F349" s="154"/>
      <c r="G349" s="12" t="s">
        <v>69</v>
      </c>
      <c r="H349" s="13">
        <v>8.1439999999999999E-2</v>
      </c>
      <c r="I349" s="14" t="s">
        <v>670</v>
      </c>
      <c r="J349" s="18" t="s">
        <v>829</v>
      </c>
    </row>
    <row r="350" spans="1:10" ht="25.95" hidden="1" customHeight="1" x14ac:dyDescent="0.25">
      <c r="A350" s="94" t="s">
        <v>621</v>
      </c>
      <c r="B350" s="11" t="s">
        <v>733</v>
      </c>
      <c r="C350" s="94" t="s">
        <v>67</v>
      </c>
      <c r="D350" s="94" t="s">
        <v>734</v>
      </c>
      <c r="E350" s="154" t="s">
        <v>624</v>
      </c>
      <c r="F350" s="154"/>
      <c r="G350" s="12" t="s">
        <v>735</v>
      </c>
      <c r="H350" s="13">
        <v>5.9000000000000003E-4</v>
      </c>
      <c r="I350" s="14" t="s">
        <v>736</v>
      </c>
      <c r="J350" s="18" t="s">
        <v>718</v>
      </c>
    </row>
    <row r="351" spans="1:10" ht="24" hidden="1" customHeight="1" x14ac:dyDescent="0.25">
      <c r="A351" s="94" t="s">
        <v>621</v>
      </c>
      <c r="B351" s="11" t="s">
        <v>737</v>
      </c>
      <c r="C351" s="94" t="s">
        <v>67</v>
      </c>
      <c r="D351" s="94" t="s">
        <v>738</v>
      </c>
      <c r="E351" s="154" t="s">
        <v>624</v>
      </c>
      <c r="F351" s="154"/>
      <c r="G351" s="12" t="s">
        <v>69</v>
      </c>
      <c r="H351" s="13">
        <v>9.0000000000000006E-5</v>
      </c>
      <c r="I351" s="14" t="s">
        <v>739</v>
      </c>
      <c r="J351" s="18" t="s">
        <v>722</v>
      </c>
    </row>
    <row r="352" spans="1:10" ht="24" hidden="1" customHeight="1" x14ac:dyDescent="0.25">
      <c r="A352" s="94" t="s">
        <v>621</v>
      </c>
      <c r="B352" s="11" t="s">
        <v>740</v>
      </c>
      <c r="C352" s="94" t="s">
        <v>67</v>
      </c>
      <c r="D352" s="94" t="s">
        <v>741</v>
      </c>
      <c r="E352" s="154" t="s">
        <v>624</v>
      </c>
      <c r="F352" s="154"/>
      <c r="G352" s="12" t="s">
        <v>742</v>
      </c>
      <c r="H352" s="13">
        <v>6.4000000000000005E-4</v>
      </c>
      <c r="I352" s="14" t="s">
        <v>743</v>
      </c>
      <c r="J352" s="18" t="s">
        <v>722</v>
      </c>
    </row>
    <row r="353" spans="1:10" ht="24" hidden="1" customHeight="1" x14ac:dyDescent="0.25">
      <c r="A353" s="94" t="s">
        <v>621</v>
      </c>
      <c r="B353" s="11" t="s">
        <v>744</v>
      </c>
      <c r="C353" s="94" t="s">
        <v>67</v>
      </c>
      <c r="D353" s="94" t="s">
        <v>745</v>
      </c>
      <c r="E353" s="154" t="s">
        <v>624</v>
      </c>
      <c r="F353" s="154"/>
      <c r="G353" s="12" t="s">
        <v>69</v>
      </c>
      <c r="H353" s="13">
        <v>3.0000000000000001E-5</v>
      </c>
      <c r="I353" s="14" t="s">
        <v>746</v>
      </c>
      <c r="J353" s="18" t="s">
        <v>722</v>
      </c>
    </row>
    <row r="354" spans="1:10" ht="24" hidden="1" customHeight="1" x14ac:dyDescent="0.25">
      <c r="A354" s="94" t="s">
        <v>621</v>
      </c>
      <c r="B354" s="11" t="s">
        <v>747</v>
      </c>
      <c r="C354" s="94" t="s">
        <v>67</v>
      </c>
      <c r="D354" s="94" t="s">
        <v>748</v>
      </c>
      <c r="E354" s="154" t="s">
        <v>624</v>
      </c>
      <c r="F354" s="154"/>
      <c r="G354" s="12" t="s">
        <v>69</v>
      </c>
      <c r="H354" s="13">
        <v>6.0000000000000002E-5</v>
      </c>
      <c r="I354" s="14" t="s">
        <v>749</v>
      </c>
      <c r="J354" s="18" t="s">
        <v>722</v>
      </c>
    </row>
    <row r="355" spans="1:10" ht="24" hidden="1" customHeight="1" x14ac:dyDescent="0.25">
      <c r="A355" s="94" t="s">
        <v>621</v>
      </c>
      <c r="B355" s="11" t="s">
        <v>750</v>
      </c>
      <c r="C355" s="94" t="s">
        <v>67</v>
      </c>
      <c r="D355" s="94" t="s">
        <v>751</v>
      </c>
      <c r="E355" s="154" t="s">
        <v>624</v>
      </c>
      <c r="F355" s="154"/>
      <c r="G355" s="12" t="s">
        <v>69</v>
      </c>
      <c r="H355" s="13">
        <v>8.1439999999999999E-2</v>
      </c>
      <c r="I355" s="14" t="s">
        <v>752</v>
      </c>
      <c r="J355" s="18" t="s">
        <v>830</v>
      </c>
    </row>
    <row r="356" spans="1:10" ht="25.95" hidden="1" customHeight="1" x14ac:dyDescent="0.25">
      <c r="A356" s="94" t="s">
        <v>621</v>
      </c>
      <c r="B356" s="11" t="s">
        <v>754</v>
      </c>
      <c r="C356" s="94" t="s">
        <v>67</v>
      </c>
      <c r="D356" s="94" t="s">
        <v>755</v>
      </c>
      <c r="E356" s="154" t="s">
        <v>624</v>
      </c>
      <c r="F356" s="154"/>
      <c r="G356" s="12" t="s">
        <v>69</v>
      </c>
      <c r="H356" s="13">
        <v>6.0000000000000002E-5</v>
      </c>
      <c r="I356" s="14" t="s">
        <v>756</v>
      </c>
      <c r="J356" s="18" t="s">
        <v>692</v>
      </c>
    </row>
    <row r="357" spans="1:10" ht="24" hidden="1" customHeight="1" x14ac:dyDescent="0.25">
      <c r="A357" s="94" t="s">
        <v>621</v>
      </c>
      <c r="B357" s="11" t="s">
        <v>757</v>
      </c>
      <c r="C357" s="94" t="s">
        <v>67</v>
      </c>
      <c r="D357" s="94" t="s">
        <v>758</v>
      </c>
      <c r="E357" s="154" t="s">
        <v>624</v>
      </c>
      <c r="F357" s="154"/>
      <c r="G357" s="12" t="s">
        <v>69</v>
      </c>
      <c r="H357" s="13">
        <v>1.4400000000000001E-3</v>
      </c>
      <c r="I357" s="14" t="s">
        <v>759</v>
      </c>
      <c r="J357" s="18" t="s">
        <v>729</v>
      </c>
    </row>
    <row r="358" spans="1:10" ht="24" hidden="1" customHeight="1" x14ac:dyDescent="0.25">
      <c r="A358" s="94" t="s">
        <v>621</v>
      </c>
      <c r="B358" s="11" t="s">
        <v>760</v>
      </c>
      <c r="C358" s="94" t="s">
        <v>67</v>
      </c>
      <c r="D358" s="94" t="s">
        <v>761</v>
      </c>
      <c r="E358" s="154" t="s">
        <v>624</v>
      </c>
      <c r="F358" s="154"/>
      <c r="G358" s="12" t="s">
        <v>735</v>
      </c>
      <c r="H358" s="13">
        <v>1.8400000000000001E-3</v>
      </c>
      <c r="I358" s="14" t="s">
        <v>762</v>
      </c>
      <c r="J358" s="18" t="s">
        <v>729</v>
      </c>
    </row>
    <row r="359" spans="1:10" ht="24" hidden="1" customHeight="1" x14ac:dyDescent="0.25">
      <c r="A359" s="94" t="s">
        <v>621</v>
      </c>
      <c r="B359" s="11" t="s">
        <v>763</v>
      </c>
      <c r="C359" s="94" t="s">
        <v>67</v>
      </c>
      <c r="D359" s="94" t="s">
        <v>764</v>
      </c>
      <c r="E359" s="154" t="s">
        <v>624</v>
      </c>
      <c r="F359" s="154"/>
      <c r="G359" s="12" t="s">
        <v>69</v>
      </c>
      <c r="H359" s="13">
        <v>6.0929999999999998E-2</v>
      </c>
      <c r="I359" s="14" t="s">
        <v>697</v>
      </c>
      <c r="J359" s="18" t="s">
        <v>831</v>
      </c>
    </row>
    <row r="360" spans="1:10" ht="25.95" hidden="1" customHeight="1" x14ac:dyDescent="0.25">
      <c r="A360" s="94" t="s">
        <v>621</v>
      </c>
      <c r="B360" s="11" t="s">
        <v>766</v>
      </c>
      <c r="C360" s="94" t="s">
        <v>67</v>
      </c>
      <c r="D360" s="94" t="s">
        <v>767</v>
      </c>
      <c r="E360" s="154" t="s">
        <v>624</v>
      </c>
      <c r="F360" s="154"/>
      <c r="G360" s="12" t="s">
        <v>69</v>
      </c>
      <c r="H360" s="13">
        <v>1.6000000000000001E-4</v>
      </c>
      <c r="I360" s="14" t="s">
        <v>768</v>
      </c>
      <c r="J360" s="18" t="s">
        <v>722</v>
      </c>
    </row>
    <row r="361" spans="1:10" ht="24" hidden="1" customHeight="1" x14ac:dyDescent="0.25">
      <c r="A361" s="94" t="s">
        <v>621</v>
      </c>
      <c r="B361" s="11" t="s">
        <v>769</v>
      </c>
      <c r="C361" s="94" t="s">
        <v>67</v>
      </c>
      <c r="D361" s="94" t="s">
        <v>770</v>
      </c>
      <c r="E361" s="154" t="s">
        <v>624</v>
      </c>
      <c r="F361" s="154"/>
      <c r="G361" s="12" t="s">
        <v>69</v>
      </c>
      <c r="H361" s="13">
        <v>3.5999999999999999E-3</v>
      </c>
      <c r="I361" s="14" t="s">
        <v>771</v>
      </c>
      <c r="J361" s="18" t="s">
        <v>692</v>
      </c>
    </row>
    <row r="362" spans="1:10" ht="24" hidden="1" customHeight="1" x14ac:dyDescent="0.25">
      <c r="A362" s="94" t="s">
        <v>621</v>
      </c>
      <c r="B362" s="11" t="s">
        <v>772</v>
      </c>
      <c r="C362" s="94" t="s">
        <v>67</v>
      </c>
      <c r="D362" s="94" t="s">
        <v>773</v>
      </c>
      <c r="E362" s="154" t="s">
        <v>624</v>
      </c>
      <c r="F362" s="154"/>
      <c r="G362" s="12" t="s">
        <v>69</v>
      </c>
      <c r="H362" s="13">
        <v>3.5999999999999999E-3</v>
      </c>
      <c r="I362" s="14" t="s">
        <v>774</v>
      </c>
      <c r="J362" s="18" t="s">
        <v>832</v>
      </c>
    </row>
    <row r="363" spans="1:10" ht="25.95" hidden="1" customHeight="1" x14ac:dyDescent="0.25">
      <c r="A363" s="94" t="s">
        <v>621</v>
      </c>
      <c r="B363" s="11" t="s">
        <v>837</v>
      </c>
      <c r="C363" s="94" t="s">
        <v>67</v>
      </c>
      <c r="D363" s="94" t="s">
        <v>106</v>
      </c>
      <c r="E363" s="154" t="s">
        <v>624</v>
      </c>
      <c r="F363" s="154"/>
      <c r="G363" s="12" t="s">
        <v>69</v>
      </c>
      <c r="H363" s="13">
        <v>1</v>
      </c>
      <c r="I363" s="14" t="s">
        <v>838</v>
      </c>
      <c r="J363" s="18" t="s">
        <v>838</v>
      </c>
    </row>
    <row r="364" spans="1:10" ht="24" hidden="1" customHeight="1" x14ac:dyDescent="0.25">
      <c r="A364" s="94" t="s">
        <v>621</v>
      </c>
      <c r="B364" s="11" t="s">
        <v>694</v>
      </c>
      <c r="C364" s="94" t="s">
        <v>67</v>
      </c>
      <c r="D364" s="94" t="s">
        <v>695</v>
      </c>
      <c r="E364" s="154" t="s">
        <v>647</v>
      </c>
      <c r="F364" s="154"/>
      <c r="G364" s="12" t="s">
        <v>467</v>
      </c>
      <c r="H364" s="13">
        <v>0.5</v>
      </c>
      <c r="I364" s="14" t="s">
        <v>696</v>
      </c>
      <c r="J364" s="18" t="s">
        <v>820</v>
      </c>
    </row>
    <row r="365" spans="1:10" ht="24" hidden="1" customHeight="1" x14ac:dyDescent="0.25">
      <c r="A365" s="94" t="s">
        <v>621</v>
      </c>
      <c r="B365" s="11" t="s">
        <v>776</v>
      </c>
      <c r="C365" s="94" t="s">
        <v>67</v>
      </c>
      <c r="D365" s="94" t="s">
        <v>777</v>
      </c>
      <c r="E365" s="154" t="s">
        <v>624</v>
      </c>
      <c r="F365" s="154"/>
      <c r="G365" s="12" t="s">
        <v>69</v>
      </c>
      <c r="H365" s="13">
        <v>1E-4</v>
      </c>
      <c r="I365" s="14" t="s">
        <v>778</v>
      </c>
      <c r="J365" s="18" t="s">
        <v>722</v>
      </c>
    </row>
    <row r="366" spans="1:10" ht="24" hidden="1" customHeight="1" x14ac:dyDescent="0.25">
      <c r="A366" s="94" t="s">
        <v>621</v>
      </c>
      <c r="B366" s="11" t="s">
        <v>779</v>
      </c>
      <c r="C366" s="94" t="s">
        <v>67</v>
      </c>
      <c r="D366" s="94" t="s">
        <v>780</v>
      </c>
      <c r="E366" s="154" t="s">
        <v>624</v>
      </c>
      <c r="F366" s="154"/>
      <c r="G366" s="12" t="s">
        <v>69</v>
      </c>
      <c r="H366" s="13">
        <v>1E-4</v>
      </c>
      <c r="I366" s="14" t="s">
        <v>781</v>
      </c>
      <c r="J366" s="18" t="s">
        <v>692</v>
      </c>
    </row>
    <row r="367" spans="1:10" ht="24" hidden="1" customHeight="1" x14ac:dyDescent="0.25">
      <c r="A367" s="94" t="s">
        <v>621</v>
      </c>
      <c r="B367" s="11" t="s">
        <v>782</v>
      </c>
      <c r="C367" s="94" t="s">
        <v>67</v>
      </c>
      <c r="D367" s="94" t="s">
        <v>783</v>
      </c>
      <c r="E367" s="154" t="s">
        <v>624</v>
      </c>
      <c r="F367" s="154"/>
      <c r="G367" s="12" t="s">
        <v>69</v>
      </c>
      <c r="H367" s="13">
        <v>5.0000000000000002E-5</v>
      </c>
      <c r="I367" s="14" t="s">
        <v>784</v>
      </c>
      <c r="J367" s="18" t="s">
        <v>722</v>
      </c>
    </row>
    <row r="368" spans="1:10" ht="24" hidden="1" customHeight="1" x14ac:dyDescent="0.25">
      <c r="A368" s="94" t="s">
        <v>621</v>
      </c>
      <c r="B368" s="11" t="s">
        <v>785</v>
      </c>
      <c r="C368" s="94" t="s">
        <v>67</v>
      </c>
      <c r="D368" s="94" t="s">
        <v>786</v>
      </c>
      <c r="E368" s="154" t="s">
        <v>624</v>
      </c>
      <c r="F368" s="154"/>
      <c r="G368" s="12" t="s">
        <v>69</v>
      </c>
      <c r="H368" s="13">
        <v>1E-4</v>
      </c>
      <c r="I368" s="14" t="s">
        <v>787</v>
      </c>
      <c r="J368" s="18" t="s">
        <v>722</v>
      </c>
    </row>
    <row r="369" spans="1:11" hidden="1" x14ac:dyDescent="0.25">
      <c r="A369" s="95"/>
      <c r="B369" s="95"/>
      <c r="C369" s="95"/>
      <c r="D369" s="95"/>
      <c r="E369" s="95" t="s">
        <v>631</v>
      </c>
      <c r="F369" s="15">
        <v>15.9</v>
      </c>
      <c r="G369" s="95" t="s">
        <v>632</v>
      </c>
      <c r="H369" s="15">
        <v>0</v>
      </c>
      <c r="I369" s="95" t="s">
        <v>633</v>
      </c>
      <c r="J369" s="15">
        <v>15.9</v>
      </c>
    </row>
    <row r="370" spans="1:11" hidden="1" x14ac:dyDescent="0.25">
      <c r="A370" s="95"/>
      <c r="B370" s="95"/>
      <c r="C370" s="95"/>
      <c r="D370" s="95"/>
      <c r="E370" s="95" t="s">
        <v>634</v>
      </c>
      <c r="F370" s="15">
        <v>20.7</v>
      </c>
      <c r="G370" s="95"/>
      <c r="H370" s="150" t="s">
        <v>635</v>
      </c>
      <c r="I370" s="150"/>
      <c r="J370" s="15">
        <v>100.83</v>
      </c>
    </row>
    <row r="371" spans="1:11" ht="49.95" hidden="1" customHeight="1" thickBot="1" x14ac:dyDescent="0.3">
      <c r="A371" s="87"/>
      <c r="B371" s="87"/>
      <c r="C371" s="87"/>
      <c r="D371" s="87"/>
      <c r="E371" s="87"/>
      <c r="F371" s="87"/>
      <c r="G371" s="87" t="s">
        <v>636</v>
      </c>
      <c r="H371" s="16" t="s">
        <v>658</v>
      </c>
      <c r="I371" s="87" t="s">
        <v>637</v>
      </c>
      <c r="J371" s="89">
        <v>5041.5</v>
      </c>
    </row>
    <row r="372" spans="1:11" ht="1.2" hidden="1" customHeight="1" thickTop="1" x14ac:dyDescent="0.25">
      <c r="A372" s="17"/>
      <c r="B372" s="17"/>
      <c r="C372" s="17"/>
      <c r="D372" s="17"/>
      <c r="E372" s="17"/>
      <c r="F372" s="17"/>
      <c r="G372" s="17"/>
      <c r="H372" s="17"/>
      <c r="I372" s="17"/>
      <c r="J372" s="17"/>
    </row>
    <row r="373" spans="1:11" ht="18" hidden="1" customHeight="1" x14ac:dyDescent="0.25">
      <c r="A373" s="91" t="s">
        <v>107</v>
      </c>
      <c r="B373" s="97" t="s">
        <v>10</v>
      </c>
      <c r="C373" s="91" t="s">
        <v>11</v>
      </c>
      <c r="D373" s="91" t="s">
        <v>12</v>
      </c>
      <c r="E373" s="151" t="s">
        <v>609</v>
      </c>
      <c r="F373" s="151"/>
      <c r="G373" s="99" t="s">
        <v>13</v>
      </c>
      <c r="H373" s="97" t="s">
        <v>14</v>
      </c>
      <c r="I373" s="97" t="s">
        <v>610</v>
      </c>
      <c r="J373" s="97" t="s">
        <v>15</v>
      </c>
      <c r="K373" s="97" t="s">
        <v>17</v>
      </c>
    </row>
    <row r="374" spans="1:11" ht="25.95" hidden="1" customHeight="1" x14ac:dyDescent="0.25">
      <c r="A374" s="92" t="s">
        <v>611</v>
      </c>
      <c r="B374" s="3" t="s">
        <v>108</v>
      </c>
      <c r="C374" s="92" t="s">
        <v>92</v>
      </c>
      <c r="D374" s="92" t="s">
        <v>109</v>
      </c>
      <c r="E374" s="152" t="s">
        <v>839</v>
      </c>
      <c r="F374" s="152"/>
      <c r="G374" s="4" t="s">
        <v>83</v>
      </c>
      <c r="H374" s="5">
        <v>1</v>
      </c>
      <c r="I374" s="6"/>
      <c r="J374" s="6">
        <v>277.25</v>
      </c>
      <c r="K374" s="6">
        <v>277.25</v>
      </c>
    </row>
    <row r="375" spans="1:11" ht="25.95" hidden="1" customHeight="1" x14ac:dyDescent="0.25">
      <c r="A375" s="94" t="s">
        <v>621</v>
      </c>
      <c r="B375" s="11" t="s">
        <v>840</v>
      </c>
      <c r="C375" s="94" t="s">
        <v>92</v>
      </c>
      <c r="D375" s="94" t="s">
        <v>841</v>
      </c>
      <c r="E375" s="154" t="s">
        <v>624</v>
      </c>
      <c r="F375" s="154"/>
      <c r="G375" s="12" t="s">
        <v>83</v>
      </c>
      <c r="H375" s="13">
        <v>1</v>
      </c>
      <c r="I375" s="13">
        <v>0</v>
      </c>
      <c r="J375" s="14">
        <v>233.99</v>
      </c>
      <c r="K375" s="14">
        <v>233.99</v>
      </c>
    </row>
    <row r="376" spans="1:11" ht="24" hidden="1" customHeight="1" x14ac:dyDescent="0.25">
      <c r="A376" s="94" t="s">
        <v>621</v>
      </c>
      <c r="B376" s="11" t="s">
        <v>842</v>
      </c>
      <c r="C376" s="94" t="s">
        <v>92</v>
      </c>
      <c r="D376" s="94" t="s">
        <v>843</v>
      </c>
      <c r="E376" s="154" t="s">
        <v>624</v>
      </c>
      <c r="F376" s="154"/>
      <c r="G376" s="12" t="s">
        <v>131</v>
      </c>
      <c r="H376" s="13">
        <v>0.1</v>
      </c>
      <c r="I376" s="13">
        <v>0</v>
      </c>
      <c r="J376" s="14">
        <v>1.0900000000000001</v>
      </c>
      <c r="K376" s="14">
        <v>0.11</v>
      </c>
    </row>
    <row r="377" spans="1:11" ht="24" hidden="1" customHeight="1" x14ac:dyDescent="0.25">
      <c r="A377" s="94" t="s">
        <v>621</v>
      </c>
      <c r="B377" s="11" t="s">
        <v>811</v>
      </c>
      <c r="C377" s="94" t="s">
        <v>92</v>
      </c>
      <c r="D377" s="94" t="s">
        <v>812</v>
      </c>
      <c r="E377" s="154" t="s">
        <v>647</v>
      </c>
      <c r="F377" s="154"/>
      <c r="G377" s="12" t="s">
        <v>510</v>
      </c>
      <c r="H377" s="13">
        <v>0.90600000000000003</v>
      </c>
      <c r="I377" s="13">
        <v>0</v>
      </c>
      <c r="J377" s="14">
        <v>24.5</v>
      </c>
      <c r="K377" s="14">
        <v>22.2</v>
      </c>
    </row>
    <row r="378" spans="1:11" ht="24" hidden="1" customHeight="1" x14ac:dyDescent="0.25">
      <c r="A378" s="94" t="s">
        <v>621</v>
      </c>
      <c r="B378" s="11" t="s">
        <v>844</v>
      </c>
      <c r="C378" s="94" t="s">
        <v>92</v>
      </c>
      <c r="D378" s="94" t="s">
        <v>845</v>
      </c>
      <c r="E378" s="154" t="s">
        <v>624</v>
      </c>
      <c r="F378" s="154"/>
      <c r="G378" s="12" t="s">
        <v>83</v>
      </c>
      <c r="H378" s="13">
        <v>2</v>
      </c>
      <c r="I378" s="13">
        <v>0</v>
      </c>
      <c r="J378" s="14">
        <v>2.83</v>
      </c>
      <c r="K378" s="14">
        <v>5.66</v>
      </c>
    </row>
    <row r="379" spans="1:11" ht="24" hidden="1" customHeight="1" x14ac:dyDescent="0.25">
      <c r="A379" s="94" t="s">
        <v>621</v>
      </c>
      <c r="B379" s="11" t="s">
        <v>846</v>
      </c>
      <c r="C379" s="94" t="s">
        <v>92</v>
      </c>
      <c r="D379" s="94" t="s">
        <v>847</v>
      </c>
      <c r="E379" s="154" t="s">
        <v>624</v>
      </c>
      <c r="F379" s="154"/>
      <c r="G379" s="12" t="s">
        <v>131</v>
      </c>
      <c r="H379" s="13">
        <v>0.52500000000000002</v>
      </c>
      <c r="I379" s="13">
        <v>0</v>
      </c>
      <c r="J379" s="14">
        <v>2.38</v>
      </c>
      <c r="K379" s="14">
        <v>1.25</v>
      </c>
    </row>
    <row r="380" spans="1:11" ht="24" hidden="1" customHeight="1" x14ac:dyDescent="0.25">
      <c r="A380" s="94" t="s">
        <v>621</v>
      </c>
      <c r="B380" s="11" t="s">
        <v>809</v>
      </c>
      <c r="C380" s="94" t="s">
        <v>92</v>
      </c>
      <c r="D380" s="94" t="s">
        <v>810</v>
      </c>
      <c r="E380" s="154" t="s">
        <v>647</v>
      </c>
      <c r="F380" s="154"/>
      <c r="G380" s="12" t="s">
        <v>510</v>
      </c>
      <c r="H380" s="13">
        <v>0.90600000000000003</v>
      </c>
      <c r="I380" s="13">
        <v>0</v>
      </c>
      <c r="J380" s="14">
        <v>15.5</v>
      </c>
      <c r="K380" s="14">
        <v>14.04</v>
      </c>
    </row>
    <row r="381" spans="1:11" hidden="1" x14ac:dyDescent="0.25">
      <c r="A381" s="95"/>
      <c r="B381" s="95"/>
      <c r="C381" s="95"/>
      <c r="D381" s="95"/>
      <c r="E381" s="95"/>
      <c r="F381" s="95" t="s">
        <v>631</v>
      </c>
      <c r="G381" s="15">
        <v>36.24</v>
      </c>
      <c r="H381" s="95" t="s">
        <v>632</v>
      </c>
      <c r="I381" s="15">
        <v>0</v>
      </c>
      <c r="J381" s="95" t="s">
        <v>633</v>
      </c>
      <c r="K381" s="15">
        <v>36.24</v>
      </c>
    </row>
    <row r="382" spans="1:11" ht="26.4" hidden="1" x14ac:dyDescent="0.25">
      <c r="A382" s="95"/>
      <c r="B382" s="95"/>
      <c r="C382" s="95"/>
      <c r="D382" s="95"/>
      <c r="E382" s="95"/>
      <c r="F382" s="95" t="s">
        <v>634</v>
      </c>
      <c r="G382" s="15">
        <v>71.64</v>
      </c>
      <c r="H382" s="150"/>
      <c r="I382" s="150" t="s">
        <v>635</v>
      </c>
      <c r="J382" s="95"/>
      <c r="K382" s="15">
        <v>348.89</v>
      </c>
    </row>
    <row r="383" spans="1:11" ht="49.95" hidden="1" customHeight="1" thickBot="1" x14ac:dyDescent="0.3">
      <c r="A383" s="87"/>
      <c r="B383" s="87"/>
      <c r="C383" s="87"/>
      <c r="D383" s="87"/>
      <c r="E383" s="87"/>
      <c r="F383" s="87"/>
      <c r="G383" s="87"/>
      <c r="H383" s="87" t="s">
        <v>636</v>
      </c>
      <c r="I383" s="16" t="s">
        <v>807</v>
      </c>
      <c r="J383" s="87" t="s">
        <v>637</v>
      </c>
      <c r="K383" s="89">
        <v>34889</v>
      </c>
    </row>
    <row r="384" spans="1:11" ht="1.2" hidden="1" customHeight="1" thickTop="1" x14ac:dyDescent="0.25">
      <c r="A384" s="17"/>
      <c r="B384" s="17"/>
      <c r="C384" s="17"/>
      <c r="D384" s="17"/>
      <c r="E384" s="17"/>
      <c r="F384" s="17"/>
      <c r="G384" s="17"/>
      <c r="H384" s="17"/>
      <c r="I384" s="17"/>
      <c r="J384" s="17"/>
      <c r="K384" s="17"/>
    </row>
    <row r="385" spans="1:10" ht="18" hidden="1" customHeight="1" x14ac:dyDescent="0.25">
      <c r="A385" s="91" t="s">
        <v>110</v>
      </c>
      <c r="B385" s="97" t="s">
        <v>10</v>
      </c>
      <c r="C385" s="91" t="s">
        <v>11</v>
      </c>
      <c r="D385" s="91" t="s">
        <v>12</v>
      </c>
      <c r="E385" s="151" t="s">
        <v>609</v>
      </c>
      <c r="F385" s="151"/>
      <c r="G385" s="99" t="s">
        <v>13</v>
      </c>
      <c r="H385" s="97" t="s">
        <v>14</v>
      </c>
      <c r="I385" s="97" t="s">
        <v>15</v>
      </c>
      <c r="J385" s="97" t="s">
        <v>17</v>
      </c>
    </row>
    <row r="386" spans="1:10" ht="25.95" hidden="1" customHeight="1" x14ac:dyDescent="0.25">
      <c r="A386" s="92" t="s">
        <v>611</v>
      </c>
      <c r="B386" s="3" t="s">
        <v>111</v>
      </c>
      <c r="C386" s="92" t="s">
        <v>67</v>
      </c>
      <c r="D386" s="92" t="s">
        <v>112</v>
      </c>
      <c r="E386" s="152" t="s">
        <v>661</v>
      </c>
      <c r="F386" s="152"/>
      <c r="G386" s="4" t="s">
        <v>69</v>
      </c>
      <c r="H386" s="5">
        <v>1</v>
      </c>
      <c r="I386" s="6">
        <v>470.63</v>
      </c>
      <c r="J386" s="6">
        <v>470.63</v>
      </c>
    </row>
    <row r="387" spans="1:10" ht="15" hidden="1" customHeight="1" x14ac:dyDescent="0.25">
      <c r="A387" s="91" t="s">
        <v>9</v>
      </c>
      <c r="B387" s="97" t="s">
        <v>10</v>
      </c>
      <c r="C387" s="91" t="s">
        <v>11</v>
      </c>
      <c r="D387" s="91" t="s">
        <v>12</v>
      </c>
      <c r="E387" s="151" t="s">
        <v>609</v>
      </c>
      <c r="F387" s="157"/>
      <c r="G387" s="99" t="s">
        <v>13</v>
      </c>
      <c r="H387" s="97" t="s">
        <v>14</v>
      </c>
      <c r="I387" s="97" t="s">
        <v>15</v>
      </c>
      <c r="J387" s="97" t="s">
        <v>17</v>
      </c>
    </row>
    <row r="388" spans="1:10" ht="24" hidden="1" customHeight="1" x14ac:dyDescent="0.25">
      <c r="A388" s="93" t="s">
        <v>611</v>
      </c>
      <c r="B388" s="7" t="s">
        <v>698</v>
      </c>
      <c r="C388" s="93" t="s">
        <v>67</v>
      </c>
      <c r="D388" s="93" t="s">
        <v>699</v>
      </c>
      <c r="E388" s="153" t="s">
        <v>700</v>
      </c>
      <c r="F388" s="153"/>
      <c r="G388" s="8" t="s">
        <v>467</v>
      </c>
      <c r="H388" s="9">
        <v>0.3</v>
      </c>
      <c r="I388" s="10" t="s">
        <v>701</v>
      </c>
      <c r="J388" s="19" t="s">
        <v>824</v>
      </c>
    </row>
    <row r="389" spans="1:10" ht="24" hidden="1" customHeight="1" x14ac:dyDescent="0.25">
      <c r="A389" s="94" t="s">
        <v>621</v>
      </c>
      <c r="B389" s="11" t="s">
        <v>707</v>
      </c>
      <c r="C389" s="94" t="s">
        <v>81</v>
      </c>
      <c r="D389" s="94" t="s">
        <v>708</v>
      </c>
      <c r="E389" s="154" t="s">
        <v>647</v>
      </c>
      <c r="F389" s="154"/>
      <c r="G389" s="12" t="s">
        <v>510</v>
      </c>
      <c r="H389" s="13">
        <v>0.3</v>
      </c>
      <c r="I389" s="14" t="s">
        <v>684</v>
      </c>
      <c r="J389" s="18" t="s">
        <v>826</v>
      </c>
    </row>
    <row r="390" spans="1:10" ht="24" hidden="1" customHeight="1" x14ac:dyDescent="0.25">
      <c r="A390" s="94" t="s">
        <v>621</v>
      </c>
      <c r="B390" s="11" t="s">
        <v>833</v>
      </c>
      <c r="C390" s="94" t="s">
        <v>67</v>
      </c>
      <c r="D390" s="94" t="s">
        <v>834</v>
      </c>
      <c r="E390" s="154" t="s">
        <v>624</v>
      </c>
      <c r="F390" s="154"/>
      <c r="G390" s="12" t="s">
        <v>69</v>
      </c>
      <c r="H390" s="13">
        <v>2</v>
      </c>
      <c r="I390" s="14" t="s">
        <v>835</v>
      </c>
      <c r="J390" s="18" t="s">
        <v>836</v>
      </c>
    </row>
    <row r="391" spans="1:10" ht="24" hidden="1" customHeight="1" x14ac:dyDescent="0.25">
      <c r="A391" s="94" t="s">
        <v>621</v>
      </c>
      <c r="B391" s="11" t="s">
        <v>694</v>
      </c>
      <c r="C391" s="94" t="s">
        <v>67</v>
      </c>
      <c r="D391" s="94" t="s">
        <v>695</v>
      </c>
      <c r="E391" s="154" t="s">
        <v>647</v>
      </c>
      <c r="F391" s="154"/>
      <c r="G391" s="12" t="s">
        <v>467</v>
      </c>
      <c r="H391" s="13">
        <v>0.5</v>
      </c>
      <c r="I391" s="14" t="s">
        <v>696</v>
      </c>
      <c r="J391" s="18" t="s">
        <v>820</v>
      </c>
    </row>
    <row r="392" spans="1:10" ht="25.95" hidden="1" customHeight="1" x14ac:dyDescent="0.25">
      <c r="A392" s="94" t="s">
        <v>621</v>
      </c>
      <c r="B392" s="11" t="s">
        <v>848</v>
      </c>
      <c r="C392" s="94" t="s">
        <v>67</v>
      </c>
      <c r="D392" s="94" t="s">
        <v>849</v>
      </c>
      <c r="E392" s="154" t="s">
        <v>624</v>
      </c>
      <c r="F392" s="154"/>
      <c r="G392" s="12" t="s">
        <v>69</v>
      </c>
      <c r="H392" s="13">
        <v>1</v>
      </c>
      <c r="I392" s="14" t="s">
        <v>850</v>
      </c>
      <c r="J392" s="18" t="s">
        <v>850</v>
      </c>
    </row>
    <row r="393" spans="1:10" ht="24" hidden="1" customHeight="1" x14ac:dyDescent="0.25">
      <c r="A393" s="93" t="s">
        <v>611</v>
      </c>
      <c r="B393" s="7" t="s">
        <v>703</v>
      </c>
      <c r="C393" s="93" t="s">
        <v>67</v>
      </c>
      <c r="D393" s="93" t="s">
        <v>704</v>
      </c>
      <c r="E393" s="153" t="s">
        <v>700</v>
      </c>
      <c r="F393" s="153"/>
      <c r="G393" s="8" t="s">
        <v>467</v>
      </c>
      <c r="H393" s="9">
        <v>0.5</v>
      </c>
      <c r="I393" s="10" t="s">
        <v>705</v>
      </c>
      <c r="J393" s="19" t="s">
        <v>825</v>
      </c>
    </row>
    <row r="394" spans="1:10" ht="40.200000000000003" hidden="1" customHeight="1" x14ac:dyDescent="0.25">
      <c r="A394" s="156" t="s">
        <v>666</v>
      </c>
      <c r="B394" s="157"/>
      <c r="C394" s="157"/>
      <c r="D394" s="157"/>
      <c r="E394" s="157"/>
      <c r="F394" s="157"/>
      <c r="G394" s="157"/>
      <c r="H394" s="157"/>
      <c r="I394" s="157"/>
      <c r="J394" s="157"/>
    </row>
    <row r="395" spans="1:10" ht="15" hidden="1" customHeight="1" x14ac:dyDescent="0.25">
      <c r="A395" s="91" t="s">
        <v>9</v>
      </c>
      <c r="B395" s="97" t="s">
        <v>10</v>
      </c>
      <c r="C395" s="91" t="s">
        <v>11</v>
      </c>
      <c r="D395" s="91" t="s">
        <v>12</v>
      </c>
      <c r="E395" s="151" t="s">
        <v>609</v>
      </c>
      <c r="F395" s="157"/>
      <c r="G395" s="99" t="s">
        <v>13</v>
      </c>
      <c r="H395" s="97" t="s">
        <v>14</v>
      </c>
      <c r="I395" s="97" t="s">
        <v>15</v>
      </c>
      <c r="J395" s="97" t="s">
        <v>17</v>
      </c>
    </row>
    <row r="396" spans="1:10" ht="24" hidden="1" customHeight="1" x14ac:dyDescent="0.25">
      <c r="A396" s="94" t="s">
        <v>621</v>
      </c>
      <c r="B396" s="11" t="s">
        <v>713</v>
      </c>
      <c r="C396" s="94" t="s">
        <v>67</v>
      </c>
      <c r="D396" s="94" t="s">
        <v>714</v>
      </c>
      <c r="E396" s="154" t="s">
        <v>715</v>
      </c>
      <c r="F396" s="154"/>
      <c r="G396" s="12" t="s">
        <v>716</v>
      </c>
      <c r="H396" s="13">
        <v>3.2000000000000003E-4</v>
      </c>
      <c r="I396" s="14" t="s">
        <v>717</v>
      </c>
      <c r="J396" s="18" t="s">
        <v>827</v>
      </c>
    </row>
    <row r="397" spans="1:10" ht="25.95" hidden="1" customHeight="1" x14ac:dyDescent="0.25">
      <c r="A397" s="94" t="s">
        <v>621</v>
      </c>
      <c r="B397" s="11" t="s">
        <v>719</v>
      </c>
      <c r="C397" s="94" t="s">
        <v>81</v>
      </c>
      <c r="D397" s="94" t="s">
        <v>720</v>
      </c>
      <c r="E397" s="154" t="s">
        <v>624</v>
      </c>
      <c r="F397" s="154"/>
      <c r="G397" s="12" t="s">
        <v>83</v>
      </c>
      <c r="H397" s="13">
        <v>4.8000000000000001E-4</v>
      </c>
      <c r="I397" s="14" t="s">
        <v>721</v>
      </c>
      <c r="J397" s="18" t="s">
        <v>722</v>
      </c>
    </row>
    <row r="398" spans="1:10" ht="24" hidden="1" customHeight="1" x14ac:dyDescent="0.25">
      <c r="A398" s="94" t="s">
        <v>621</v>
      </c>
      <c r="B398" s="11" t="s">
        <v>723</v>
      </c>
      <c r="C398" s="94" t="s">
        <v>67</v>
      </c>
      <c r="D398" s="94" t="s">
        <v>724</v>
      </c>
      <c r="E398" s="154" t="s">
        <v>624</v>
      </c>
      <c r="F398" s="154"/>
      <c r="G398" s="12" t="s">
        <v>69</v>
      </c>
      <c r="H398" s="13">
        <v>1.1999999999999999E-3</v>
      </c>
      <c r="I398" s="14" t="s">
        <v>725</v>
      </c>
      <c r="J398" s="18" t="s">
        <v>828</v>
      </c>
    </row>
    <row r="399" spans="1:10" ht="24" hidden="1" customHeight="1" x14ac:dyDescent="0.25">
      <c r="A399" s="94" t="s">
        <v>621</v>
      </c>
      <c r="B399" s="11" t="s">
        <v>726</v>
      </c>
      <c r="C399" s="94" t="s">
        <v>67</v>
      </c>
      <c r="D399" s="94" t="s">
        <v>727</v>
      </c>
      <c r="E399" s="154" t="s">
        <v>715</v>
      </c>
      <c r="F399" s="154"/>
      <c r="G399" s="12" t="s">
        <v>69</v>
      </c>
      <c r="H399" s="13">
        <v>3.5999999999999999E-3</v>
      </c>
      <c r="I399" s="14" t="s">
        <v>728</v>
      </c>
      <c r="J399" s="18" t="s">
        <v>718</v>
      </c>
    </row>
    <row r="400" spans="1:10" ht="25.95" hidden="1" customHeight="1" x14ac:dyDescent="0.25">
      <c r="A400" s="94" t="s">
        <v>621</v>
      </c>
      <c r="B400" s="11" t="s">
        <v>730</v>
      </c>
      <c r="C400" s="94" t="s">
        <v>67</v>
      </c>
      <c r="D400" s="94" t="s">
        <v>731</v>
      </c>
      <c r="E400" s="154" t="s">
        <v>715</v>
      </c>
      <c r="F400" s="154"/>
      <c r="G400" s="12" t="s">
        <v>69</v>
      </c>
      <c r="H400" s="13">
        <v>8.1439999999999999E-2</v>
      </c>
      <c r="I400" s="14" t="s">
        <v>670</v>
      </c>
      <c r="J400" s="18" t="s">
        <v>829</v>
      </c>
    </row>
    <row r="401" spans="1:10" ht="25.95" hidden="1" customHeight="1" x14ac:dyDescent="0.25">
      <c r="A401" s="94" t="s">
        <v>621</v>
      </c>
      <c r="B401" s="11" t="s">
        <v>733</v>
      </c>
      <c r="C401" s="94" t="s">
        <v>67</v>
      </c>
      <c r="D401" s="94" t="s">
        <v>734</v>
      </c>
      <c r="E401" s="154" t="s">
        <v>624</v>
      </c>
      <c r="F401" s="154"/>
      <c r="G401" s="12" t="s">
        <v>735</v>
      </c>
      <c r="H401" s="13">
        <v>5.9000000000000003E-4</v>
      </c>
      <c r="I401" s="14" t="s">
        <v>736</v>
      </c>
      <c r="J401" s="18" t="s">
        <v>718</v>
      </c>
    </row>
    <row r="402" spans="1:10" ht="24" hidden="1" customHeight="1" x14ac:dyDescent="0.25">
      <c r="A402" s="94" t="s">
        <v>621</v>
      </c>
      <c r="B402" s="11" t="s">
        <v>737</v>
      </c>
      <c r="C402" s="94" t="s">
        <v>67</v>
      </c>
      <c r="D402" s="94" t="s">
        <v>738</v>
      </c>
      <c r="E402" s="154" t="s">
        <v>624</v>
      </c>
      <c r="F402" s="154"/>
      <c r="G402" s="12" t="s">
        <v>69</v>
      </c>
      <c r="H402" s="13">
        <v>9.0000000000000006E-5</v>
      </c>
      <c r="I402" s="14" t="s">
        <v>739</v>
      </c>
      <c r="J402" s="18" t="s">
        <v>722</v>
      </c>
    </row>
    <row r="403" spans="1:10" ht="24" hidden="1" customHeight="1" x14ac:dyDescent="0.25">
      <c r="A403" s="94" t="s">
        <v>621</v>
      </c>
      <c r="B403" s="11" t="s">
        <v>740</v>
      </c>
      <c r="C403" s="94" t="s">
        <v>67</v>
      </c>
      <c r="D403" s="94" t="s">
        <v>741</v>
      </c>
      <c r="E403" s="154" t="s">
        <v>624</v>
      </c>
      <c r="F403" s="154"/>
      <c r="G403" s="12" t="s">
        <v>742</v>
      </c>
      <c r="H403" s="13">
        <v>6.4000000000000005E-4</v>
      </c>
      <c r="I403" s="14" t="s">
        <v>743</v>
      </c>
      <c r="J403" s="18" t="s">
        <v>722</v>
      </c>
    </row>
    <row r="404" spans="1:10" ht="24" hidden="1" customHeight="1" x14ac:dyDescent="0.25">
      <c r="A404" s="94" t="s">
        <v>621</v>
      </c>
      <c r="B404" s="11" t="s">
        <v>744</v>
      </c>
      <c r="C404" s="94" t="s">
        <v>67</v>
      </c>
      <c r="D404" s="94" t="s">
        <v>745</v>
      </c>
      <c r="E404" s="154" t="s">
        <v>624</v>
      </c>
      <c r="F404" s="154"/>
      <c r="G404" s="12" t="s">
        <v>69</v>
      </c>
      <c r="H404" s="13">
        <v>3.0000000000000001E-5</v>
      </c>
      <c r="I404" s="14" t="s">
        <v>746</v>
      </c>
      <c r="J404" s="18" t="s">
        <v>722</v>
      </c>
    </row>
    <row r="405" spans="1:10" ht="24" hidden="1" customHeight="1" x14ac:dyDescent="0.25">
      <c r="A405" s="94" t="s">
        <v>621</v>
      </c>
      <c r="B405" s="11" t="s">
        <v>747</v>
      </c>
      <c r="C405" s="94" t="s">
        <v>67</v>
      </c>
      <c r="D405" s="94" t="s">
        <v>748</v>
      </c>
      <c r="E405" s="154" t="s">
        <v>624</v>
      </c>
      <c r="F405" s="154"/>
      <c r="G405" s="12" t="s">
        <v>69</v>
      </c>
      <c r="H405" s="13">
        <v>6.0000000000000002E-5</v>
      </c>
      <c r="I405" s="14" t="s">
        <v>749</v>
      </c>
      <c r="J405" s="18" t="s">
        <v>722</v>
      </c>
    </row>
    <row r="406" spans="1:10" ht="24" hidden="1" customHeight="1" x14ac:dyDescent="0.25">
      <c r="A406" s="94" t="s">
        <v>621</v>
      </c>
      <c r="B406" s="11" t="s">
        <v>750</v>
      </c>
      <c r="C406" s="94" t="s">
        <v>67</v>
      </c>
      <c r="D406" s="94" t="s">
        <v>751</v>
      </c>
      <c r="E406" s="154" t="s">
        <v>624</v>
      </c>
      <c r="F406" s="154"/>
      <c r="G406" s="12" t="s">
        <v>69</v>
      </c>
      <c r="H406" s="13">
        <v>8.1439999999999999E-2</v>
      </c>
      <c r="I406" s="14" t="s">
        <v>752</v>
      </c>
      <c r="J406" s="18" t="s">
        <v>830</v>
      </c>
    </row>
    <row r="407" spans="1:10" ht="25.95" hidden="1" customHeight="1" x14ac:dyDescent="0.25">
      <c r="A407" s="94" t="s">
        <v>621</v>
      </c>
      <c r="B407" s="11" t="s">
        <v>754</v>
      </c>
      <c r="C407" s="94" t="s">
        <v>67</v>
      </c>
      <c r="D407" s="94" t="s">
        <v>755</v>
      </c>
      <c r="E407" s="154" t="s">
        <v>624</v>
      </c>
      <c r="F407" s="154"/>
      <c r="G407" s="12" t="s">
        <v>69</v>
      </c>
      <c r="H407" s="13">
        <v>6.0000000000000002E-5</v>
      </c>
      <c r="I407" s="14" t="s">
        <v>756</v>
      </c>
      <c r="J407" s="18" t="s">
        <v>692</v>
      </c>
    </row>
    <row r="408" spans="1:10" ht="24" hidden="1" customHeight="1" x14ac:dyDescent="0.25">
      <c r="A408" s="94" t="s">
        <v>621</v>
      </c>
      <c r="B408" s="11" t="s">
        <v>757</v>
      </c>
      <c r="C408" s="94" t="s">
        <v>67</v>
      </c>
      <c r="D408" s="94" t="s">
        <v>758</v>
      </c>
      <c r="E408" s="154" t="s">
        <v>624</v>
      </c>
      <c r="F408" s="154"/>
      <c r="G408" s="12" t="s">
        <v>69</v>
      </c>
      <c r="H408" s="13">
        <v>1.4400000000000001E-3</v>
      </c>
      <c r="I408" s="14" t="s">
        <v>759</v>
      </c>
      <c r="J408" s="18" t="s">
        <v>729</v>
      </c>
    </row>
    <row r="409" spans="1:10" ht="24" hidden="1" customHeight="1" x14ac:dyDescent="0.25">
      <c r="A409" s="94" t="s">
        <v>621</v>
      </c>
      <c r="B409" s="11" t="s">
        <v>760</v>
      </c>
      <c r="C409" s="94" t="s">
        <v>67</v>
      </c>
      <c r="D409" s="94" t="s">
        <v>761</v>
      </c>
      <c r="E409" s="154" t="s">
        <v>624</v>
      </c>
      <c r="F409" s="154"/>
      <c r="G409" s="12" t="s">
        <v>735</v>
      </c>
      <c r="H409" s="13">
        <v>1.8400000000000001E-3</v>
      </c>
      <c r="I409" s="14" t="s">
        <v>762</v>
      </c>
      <c r="J409" s="18" t="s">
        <v>729</v>
      </c>
    </row>
    <row r="410" spans="1:10" ht="24" hidden="1" customHeight="1" x14ac:dyDescent="0.25">
      <c r="A410" s="94" t="s">
        <v>621</v>
      </c>
      <c r="B410" s="11" t="s">
        <v>763</v>
      </c>
      <c r="C410" s="94" t="s">
        <v>67</v>
      </c>
      <c r="D410" s="94" t="s">
        <v>764</v>
      </c>
      <c r="E410" s="154" t="s">
        <v>624</v>
      </c>
      <c r="F410" s="154"/>
      <c r="G410" s="12" t="s">
        <v>69</v>
      </c>
      <c r="H410" s="13">
        <v>6.0929999999999998E-2</v>
      </c>
      <c r="I410" s="14" t="s">
        <v>697</v>
      </c>
      <c r="J410" s="18" t="s">
        <v>831</v>
      </c>
    </row>
    <row r="411" spans="1:10" ht="25.95" hidden="1" customHeight="1" x14ac:dyDescent="0.25">
      <c r="A411" s="94" t="s">
        <v>621</v>
      </c>
      <c r="B411" s="11" t="s">
        <v>766</v>
      </c>
      <c r="C411" s="94" t="s">
        <v>67</v>
      </c>
      <c r="D411" s="94" t="s">
        <v>767</v>
      </c>
      <c r="E411" s="154" t="s">
        <v>624</v>
      </c>
      <c r="F411" s="154"/>
      <c r="G411" s="12" t="s">
        <v>69</v>
      </c>
      <c r="H411" s="13">
        <v>1.6000000000000001E-4</v>
      </c>
      <c r="I411" s="14" t="s">
        <v>768</v>
      </c>
      <c r="J411" s="18" t="s">
        <v>722</v>
      </c>
    </row>
    <row r="412" spans="1:10" ht="24" hidden="1" customHeight="1" x14ac:dyDescent="0.25">
      <c r="A412" s="94" t="s">
        <v>621</v>
      </c>
      <c r="B412" s="11" t="s">
        <v>769</v>
      </c>
      <c r="C412" s="94" t="s">
        <v>67</v>
      </c>
      <c r="D412" s="94" t="s">
        <v>770</v>
      </c>
      <c r="E412" s="154" t="s">
        <v>624</v>
      </c>
      <c r="F412" s="154"/>
      <c r="G412" s="12" t="s">
        <v>69</v>
      </c>
      <c r="H412" s="13">
        <v>3.5999999999999999E-3</v>
      </c>
      <c r="I412" s="14" t="s">
        <v>771</v>
      </c>
      <c r="J412" s="18" t="s">
        <v>692</v>
      </c>
    </row>
    <row r="413" spans="1:10" ht="24" hidden="1" customHeight="1" x14ac:dyDescent="0.25">
      <c r="A413" s="94" t="s">
        <v>621</v>
      </c>
      <c r="B413" s="11" t="s">
        <v>772</v>
      </c>
      <c r="C413" s="94" t="s">
        <v>67</v>
      </c>
      <c r="D413" s="94" t="s">
        <v>773</v>
      </c>
      <c r="E413" s="154" t="s">
        <v>624</v>
      </c>
      <c r="F413" s="154"/>
      <c r="G413" s="12" t="s">
        <v>69</v>
      </c>
      <c r="H413" s="13">
        <v>3.5999999999999999E-3</v>
      </c>
      <c r="I413" s="14" t="s">
        <v>774</v>
      </c>
      <c r="J413" s="18" t="s">
        <v>832</v>
      </c>
    </row>
    <row r="414" spans="1:10" ht="24" hidden="1" customHeight="1" x14ac:dyDescent="0.25">
      <c r="A414" s="94" t="s">
        <v>621</v>
      </c>
      <c r="B414" s="11" t="s">
        <v>707</v>
      </c>
      <c r="C414" s="94" t="s">
        <v>81</v>
      </c>
      <c r="D414" s="94" t="s">
        <v>708</v>
      </c>
      <c r="E414" s="154" t="s">
        <v>647</v>
      </c>
      <c r="F414" s="154"/>
      <c r="G414" s="12" t="s">
        <v>510</v>
      </c>
      <c r="H414" s="13">
        <v>0.3</v>
      </c>
      <c r="I414" s="14" t="s">
        <v>684</v>
      </c>
      <c r="J414" s="18" t="s">
        <v>826</v>
      </c>
    </row>
    <row r="415" spans="1:10" ht="24" hidden="1" customHeight="1" x14ac:dyDescent="0.25">
      <c r="A415" s="94" t="s">
        <v>621</v>
      </c>
      <c r="B415" s="11" t="s">
        <v>833</v>
      </c>
      <c r="C415" s="94" t="s">
        <v>67</v>
      </c>
      <c r="D415" s="94" t="s">
        <v>834</v>
      </c>
      <c r="E415" s="154" t="s">
        <v>624</v>
      </c>
      <c r="F415" s="154"/>
      <c r="G415" s="12" t="s">
        <v>69</v>
      </c>
      <c r="H415" s="13">
        <v>2</v>
      </c>
      <c r="I415" s="14" t="s">
        <v>835</v>
      </c>
      <c r="J415" s="18" t="s">
        <v>836</v>
      </c>
    </row>
    <row r="416" spans="1:10" ht="24" hidden="1" customHeight="1" x14ac:dyDescent="0.25">
      <c r="A416" s="94" t="s">
        <v>621</v>
      </c>
      <c r="B416" s="11" t="s">
        <v>694</v>
      </c>
      <c r="C416" s="94" t="s">
        <v>67</v>
      </c>
      <c r="D416" s="94" t="s">
        <v>695</v>
      </c>
      <c r="E416" s="154" t="s">
        <v>647</v>
      </c>
      <c r="F416" s="154"/>
      <c r="G416" s="12" t="s">
        <v>467</v>
      </c>
      <c r="H416" s="13">
        <v>0.5</v>
      </c>
      <c r="I416" s="14" t="s">
        <v>696</v>
      </c>
      <c r="J416" s="18" t="s">
        <v>820</v>
      </c>
    </row>
    <row r="417" spans="1:11" ht="25.95" hidden="1" customHeight="1" x14ac:dyDescent="0.25">
      <c r="A417" s="94" t="s">
        <v>621</v>
      </c>
      <c r="B417" s="11" t="s">
        <v>848</v>
      </c>
      <c r="C417" s="94" t="s">
        <v>67</v>
      </c>
      <c r="D417" s="94" t="s">
        <v>849</v>
      </c>
      <c r="E417" s="154" t="s">
        <v>624</v>
      </c>
      <c r="F417" s="154"/>
      <c r="G417" s="12" t="s">
        <v>69</v>
      </c>
      <c r="H417" s="13">
        <v>1</v>
      </c>
      <c r="I417" s="14" t="s">
        <v>850</v>
      </c>
      <c r="J417" s="18" t="s">
        <v>850</v>
      </c>
    </row>
    <row r="418" spans="1:11" ht="24" hidden="1" customHeight="1" x14ac:dyDescent="0.25">
      <c r="A418" s="94" t="s">
        <v>621</v>
      </c>
      <c r="B418" s="11" t="s">
        <v>776</v>
      </c>
      <c r="C418" s="94" t="s">
        <v>67</v>
      </c>
      <c r="D418" s="94" t="s">
        <v>777</v>
      </c>
      <c r="E418" s="154" t="s">
        <v>624</v>
      </c>
      <c r="F418" s="154"/>
      <c r="G418" s="12" t="s">
        <v>69</v>
      </c>
      <c r="H418" s="13">
        <v>1E-4</v>
      </c>
      <c r="I418" s="14" t="s">
        <v>778</v>
      </c>
      <c r="J418" s="18" t="s">
        <v>722</v>
      </c>
    </row>
    <row r="419" spans="1:11" ht="24" hidden="1" customHeight="1" x14ac:dyDescent="0.25">
      <c r="A419" s="94" t="s">
        <v>621</v>
      </c>
      <c r="B419" s="11" t="s">
        <v>779</v>
      </c>
      <c r="C419" s="94" t="s">
        <v>67</v>
      </c>
      <c r="D419" s="94" t="s">
        <v>780</v>
      </c>
      <c r="E419" s="154" t="s">
        <v>624</v>
      </c>
      <c r="F419" s="154"/>
      <c r="G419" s="12" t="s">
        <v>69</v>
      </c>
      <c r="H419" s="13">
        <v>1E-4</v>
      </c>
      <c r="I419" s="14" t="s">
        <v>781</v>
      </c>
      <c r="J419" s="18" t="s">
        <v>692</v>
      </c>
    </row>
    <row r="420" spans="1:11" ht="24" hidden="1" customHeight="1" x14ac:dyDescent="0.25">
      <c r="A420" s="94" t="s">
        <v>621</v>
      </c>
      <c r="B420" s="11" t="s">
        <v>782</v>
      </c>
      <c r="C420" s="94" t="s">
        <v>67</v>
      </c>
      <c r="D420" s="94" t="s">
        <v>783</v>
      </c>
      <c r="E420" s="154" t="s">
        <v>624</v>
      </c>
      <c r="F420" s="154"/>
      <c r="G420" s="12" t="s">
        <v>69</v>
      </c>
      <c r="H420" s="13">
        <v>5.0000000000000002E-5</v>
      </c>
      <c r="I420" s="14" t="s">
        <v>784</v>
      </c>
      <c r="J420" s="18" t="s">
        <v>722</v>
      </c>
    </row>
    <row r="421" spans="1:11" ht="24" hidden="1" customHeight="1" x14ac:dyDescent="0.25">
      <c r="A421" s="94" t="s">
        <v>621</v>
      </c>
      <c r="B421" s="11" t="s">
        <v>785</v>
      </c>
      <c r="C421" s="94" t="s">
        <v>67</v>
      </c>
      <c r="D421" s="94" t="s">
        <v>786</v>
      </c>
      <c r="E421" s="154" t="s">
        <v>624</v>
      </c>
      <c r="F421" s="154"/>
      <c r="G421" s="12" t="s">
        <v>69</v>
      </c>
      <c r="H421" s="13">
        <v>1E-4</v>
      </c>
      <c r="I421" s="14" t="s">
        <v>787</v>
      </c>
      <c r="J421" s="18" t="s">
        <v>722</v>
      </c>
    </row>
    <row r="422" spans="1:11" hidden="1" x14ac:dyDescent="0.25">
      <c r="A422" s="95"/>
      <c r="B422" s="95"/>
      <c r="C422" s="95"/>
      <c r="D422" s="95"/>
      <c r="E422" s="95" t="s">
        <v>631</v>
      </c>
      <c r="F422" s="15">
        <v>15.9</v>
      </c>
      <c r="G422" s="95" t="s">
        <v>632</v>
      </c>
      <c r="H422" s="15">
        <v>0</v>
      </c>
      <c r="I422" s="95" t="s">
        <v>633</v>
      </c>
      <c r="J422" s="15">
        <v>15.9</v>
      </c>
    </row>
    <row r="423" spans="1:11" hidden="1" x14ac:dyDescent="0.25">
      <c r="A423" s="95"/>
      <c r="B423" s="95"/>
      <c r="C423" s="95"/>
      <c r="D423" s="95"/>
      <c r="E423" s="95" t="s">
        <v>634</v>
      </c>
      <c r="F423" s="15">
        <v>121.61</v>
      </c>
      <c r="G423" s="95"/>
      <c r="H423" s="150" t="s">
        <v>635</v>
      </c>
      <c r="I423" s="150"/>
      <c r="J423" s="15">
        <v>592.24</v>
      </c>
    </row>
    <row r="424" spans="1:11" ht="49.95" hidden="1" customHeight="1" thickBot="1" x14ac:dyDescent="0.3">
      <c r="A424" s="87"/>
      <c r="B424" s="87"/>
      <c r="C424" s="87"/>
      <c r="D424" s="87"/>
      <c r="E424" s="87"/>
      <c r="F424" s="87"/>
      <c r="G424" s="87" t="s">
        <v>636</v>
      </c>
      <c r="H424" s="16" t="s">
        <v>807</v>
      </c>
      <c r="I424" s="87" t="s">
        <v>637</v>
      </c>
      <c r="J424" s="89">
        <v>59224</v>
      </c>
    </row>
    <row r="425" spans="1:11" ht="1.2" customHeight="1" thickTop="1" x14ac:dyDescent="0.25">
      <c r="A425" s="17"/>
      <c r="B425" s="17"/>
      <c r="C425" s="17"/>
      <c r="D425" s="17"/>
      <c r="E425" s="17"/>
      <c r="F425" s="17"/>
      <c r="G425" s="17"/>
      <c r="H425" s="17"/>
      <c r="I425" s="17"/>
      <c r="J425" s="17"/>
    </row>
    <row r="426" spans="1:11" ht="18" customHeight="1" x14ac:dyDescent="0.25">
      <c r="A426" s="91" t="s">
        <v>113</v>
      </c>
      <c r="B426" s="97" t="s">
        <v>10</v>
      </c>
      <c r="C426" s="91" t="s">
        <v>11</v>
      </c>
      <c r="D426" s="91" t="s">
        <v>12</v>
      </c>
      <c r="E426" s="151" t="s">
        <v>609</v>
      </c>
      <c r="F426" s="151"/>
      <c r="G426" s="99" t="s">
        <v>13</v>
      </c>
      <c r="H426" s="97" t="s">
        <v>14</v>
      </c>
      <c r="I426" s="97" t="s">
        <v>610</v>
      </c>
      <c r="J426" s="97" t="s">
        <v>15</v>
      </c>
      <c r="K426" s="97" t="s">
        <v>17</v>
      </c>
    </row>
    <row r="427" spans="1:11" ht="39" customHeight="1" x14ac:dyDescent="0.25">
      <c r="A427" s="92" t="s">
        <v>611</v>
      </c>
      <c r="B427" s="3" t="s">
        <v>114</v>
      </c>
      <c r="C427" s="92" t="s">
        <v>25</v>
      </c>
      <c r="D427" s="92" t="s">
        <v>115</v>
      </c>
      <c r="E427" s="152" t="s">
        <v>640</v>
      </c>
      <c r="F427" s="152"/>
      <c r="G427" s="4" t="s">
        <v>37</v>
      </c>
      <c r="H427" s="5">
        <v>1</v>
      </c>
      <c r="I427" s="6"/>
      <c r="J427" s="6">
        <v>766.36</v>
      </c>
      <c r="K427" s="6">
        <f>SUM(K428:K431)</f>
        <v>782.99</v>
      </c>
    </row>
    <row r="428" spans="1:11" ht="24" customHeight="1" x14ac:dyDescent="0.25">
      <c r="A428" s="93" t="s">
        <v>613</v>
      </c>
      <c r="B428" s="7" t="s">
        <v>508</v>
      </c>
      <c r="C428" s="93" t="s">
        <v>81</v>
      </c>
      <c r="D428" s="93" t="s">
        <v>509</v>
      </c>
      <c r="E428" s="153" t="s">
        <v>618</v>
      </c>
      <c r="F428" s="153"/>
      <c r="G428" s="8" t="s">
        <v>510</v>
      </c>
      <c r="H428" s="9">
        <v>0.75</v>
      </c>
      <c r="I428" s="9">
        <v>0</v>
      </c>
      <c r="J428" s="10">
        <v>34.340000000000003</v>
      </c>
      <c r="K428" s="10">
        <f t="shared" ref="K428" si="5">TRUNC(J428*H428,2)</f>
        <v>25.75</v>
      </c>
    </row>
    <row r="429" spans="1:11" ht="24" customHeight="1" x14ac:dyDescent="0.25">
      <c r="A429" s="94" t="s">
        <v>621</v>
      </c>
      <c r="B429" s="11" t="s">
        <v>627</v>
      </c>
      <c r="C429" s="94" t="s">
        <v>81</v>
      </c>
      <c r="D429" s="94" t="s">
        <v>628</v>
      </c>
      <c r="E429" s="154" t="s">
        <v>624</v>
      </c>
      <c r="F429" s="154"/>
      <c r="G429" s="12" t="s">
        <v>131</v>
      </c>
      <c r="H429" s="13">
        <v>6.22</v>
      </c>
      <c r="I429" s="13">
        <v>0</v>
      </c>
      <c r="J429" s="14">
        <v>17.37</v>
      </c>
      <c r="K429" s="14">
        <f t="shared" ref="K429:K431" si="6">TRUNC(J429*H429,2)</f>
        <v>108.04</v>
      </c>
    </row>
    <row r="430" spans="1:11" ht="25.95" customHeight="1" x14ac:dyDescent="0.25">
      <c r="A430" s="94" t="s">
        <v>621</v>
      </c>
      <c r="B430" s="11" t="s">
        <v>851</v>
      </c>
      <c r="C430" s="94" t="s">
        <v>25</v>
      </c>
      <c r="D430" s="94" t="s">
        <v>852</v>
      </c>
      <c r="E430" s="154" t="s">
        <v>853</v>
      </c>
      <c r="F430" s="154"/>
      <c r="G430" s="12" t="s">
        <v>854</v>
      </c>
      <c r="H430" s="13">
        <v>1</v>
      </c>
      <c r="I430" s="13">
        <v>0</v>
      </c>
      <c r="J430" s="14">
        <v>641.20000000000005</v>
      </c>
      <c r="K430" s="14">
        <f t="shared" si="6"/>
        <v>641.20000000000005</v>
      </c>
    </row>
    <row r="431" spans="1:11" ht="25.95" customHeight="1" x14ac:dyDescent="0.25">
      <c r="A431" s="94" t="s">
        <v>621</v>
      </c>
      <c r="B431" s="11" t="s">
        <v>855</v>
      </c>
      <c r="C431" s="94" t="s">
        <v>81</v>
      </c>
      <c r="D431" s="94" t="s">
        <v>856</v>
      </c>
      <c r="E431" s="154" t="s">
        <v>624</v>
      </c>
      <c r="F431" s="154"/>
      <c r="G431" s="12" t="s">
        <v>131</v>
      </c>
      <c r="H431" s="13">
        <v>2</v>
      </c>
      <c r="I431" s="13">
        <v>0</v>
      </c>
      <c r="J431" s="14">
        <v>4</v>
      </c>
      <c r="K431" s="14">
        <f t="shared" si="6"/>
        <v>8</v>
      </c>
    </row>
    <row r="432" spans="1:11" x14ac:dyDescent="0.25">
      <c r="A432" s="95"/>
      <c r="B432" s="95"/>
      <c r="C432" s="95"/>
      <c r="D432" s="95"/>
      <c r="E432" s="95"/>
      <c r="F432" s="95"/>
      <c r="G432" s="15"/>
      <c r="H432" s="95"/>
      <c r="I432" s="15"/>
      <c r="J432" s="95"/>
      <c r="K432" s="15"/>
    </row>
    <row r="433" spans="1:11" x14ac:dyDescent="0.25">
      <c r="A433" s="95"/>
      <c r="B433" s="95"/>
      <c r="C433" s="95"/>
      <c r="D433" s="95"/>
      <c r="E433" s="95"/>
      <c r="F433" s="95"/>
      <c r="G433" s="15"/>
      <c r="H433" s="150"/>
      <c r="I433" s="150"/>
      <c r="J433" s="95"/>
      <c r="K433" s="15"/>
    </row>
    <row r="434" spans="1:11" ht="49.95" customHeight="1" thickBot="1" x14ac:dyDescent="0.3">
      <c r="A434" s="87"/>
      <c r="B434" s="87"/>
      <c r="C434" s="87"/>
      <c r="D434" s="87"/>
      <c r="E434" s="87"/>
      <c r="F434" s="87"/>
      <c r="G434" s="87"/>
      <c r="H434" s="87"/>
      <c r="I434" s="16"/>
      <c r="J434" s="87"/>
      <c r="K434" s="89"/>
    </row>
    <row r="435" spans="1:11" ht="1.2" customHeight="1" thickTop="1" thickBot="1" x14ac:dyDescent="0.3">
      <c r="A435" s="17"/>
      <c r="B435" s="17"/>
      <c r="C435" s="17"/>
      <c r="D435" s="17"/>
      <c r="E435" s="17"/>
      <c r="F435" s="17"/>
      <c r="G435" s="17"/>
      <c r="H435" s="17"/>
      <c r="I435" s="17"/>
      <c r="J435" s="17"/>
      <c r="K435" s="17"/>
    </row>
    <row r="436" spans="1:11" ht="18" hidden="1" customHeight="1" x14ac:dyDescent="0.25">
      <c r="A436" s="91" t="s">
        <v>116</v>
      </c>
      <c r="B436" s="97" t="s">
        <v>10</v>
      </c>
      <c r="C436" s="91" t="s">
        <v>11</v>
      </c>
      <c r="D436" s="91" t="s">
        <v>12</v>
      </c>
      <c r="E436" s="151" t="s">
        <v>609</v>
      </c>
      <c r="F436" s="151"/>
      <c r="G436" s="99" t="s">
        <v>13</v>
      </c>
      <c r="H436" s="97" t="s">
        <v>14</v>
      </c>
      <c r="I436" s="97" t="s">
        <v>15</v>
      </c>
      <c r="J436" s="97" t="s">
        <v>17</v>
      </c>
    </row>
    <row r="437" spans="1:11" ht="25.95" hidden="1" customHeight="1" x14ac:dyDescent="0.25">
      <c r="A437" s="92" t="s">
        <v>611</v>
      </c>
      <c r="B437" s="3" t="s">
        <v>105</v>
      </c>
      <c r="C437" s="92" t="s">
        <v>67</v>
      </c>
      <c r="D437" s="92" t="s">
        <v>106</v>
      </c>
      <c r="E437" s="152" t="s">
        <v>661</v>
      </c>
      <c r="F437" s="152"/>
      <c r="G437" s="4" t="s">
        <v>69</v>
      </c>
      <c r="H437" s="5">
        <v>1</v>
      </c>
      <c r="I437" s="6">
        <v>80.13</v>
      </c>
      <c r="J437" s="6">
        <v>80.13</v>
      </c>
    </row>
    <row r="438" spans="1:11" ht="15" hidden="1" customHeight="1" x14ac:dyDescent="0.25">
      <c r="A438" s="91" t="s">
        <v>9</v>
      </c>
      <c r="B438" s="97" t="s">
        <v>10</v>
      </c>
      <c r="C438" s="91" t="s">
        <v>11</v>
      </c>
      <c r="D438" s="91" t="s">
        <v>12</v>
      </c>
      <c r="E438" s="151" t="s">
        <v>609</v>
      </c>
      <c r="F438" s="157"/>
      <c r="G438" s="99" t="s">
        <v>13</v>
      </c>
      <c r="H438" s="97" t="s">
        <v>14</v>
      </c>
      <c r="I438" s="97" t="s">
        <v>15</v>
      </c>
      <c r="J438" s="97" t="s">
        <v>17</v>
      </c>
    </row>
    <row r="439" spans="1:11" ht="24" hidden="1" customHeight="1" x14ac:dyDescent="0.25">
      <c r="A439" s="94" t="s">
        <v>621</v>
      </c>
      <c r="B439" s="11" t="s">
        <v>707</v>
      </c>
      <c r="C439" s="94" t="s">
        <v>81</v>
      </c>
      <c r="D439" s="94" t="s">
        <v>708</v>
      </c>
      <c r="E439" s="154" t="s">
        <v>647</v>
      </c>
      <c r="F439" s="154"/>
      <c r="G439" s="12" t="s">
        <v>510</v>
      </c>
      <c r="H439" s="13">
        <v>0.3</v>
      </c>
      <c r="I439" s="14" t="s">
        <v>684</v>
      </c>
      <c r="J439" s="18" t="s">
        <v>826</v>
      </c>
    </row>
    <row r="440" spans="1:11" ht="24" hidden="1" customHeight="1" x14ac:dyDescent="0.25">
      <c r="A440" s="94" t="s">
        <v>621</v>
      </c>
      <c r="B440" s="11" t="s">
        <v>833</v>
      </c>
      <c r="C440" s="94" t="s">
        <v>67</v>
      </c>
      <c r="D440" s="94" t="s">
        <v>834</v>
      </c>
      <c r="E440" s="154" t="s">
        <v>624</v>
      </c>
      <c r="F440" s="154"/>
      <c r="G440" s="12" t="s">
        <v>69</v>
      </c>
      <c r="H440" s="13">
        <v>2</v>
      </c>
      <c r="I440" s="14" t="s">
        <v>835</v>
      </c>
      <c r="J440" s="18" t="s">
        <v>836</v>
      </c>
    </row>
    <row r="441" spans="1:11" ht="24" hidden="1" customHeight="1" x14ac:dyDescent="0.25">
      <c r="A441" s="93" t="s">
        <v>611</v>
      </c>
      <c r="B441" s="7" t="s">
        <v>698</v>
      </c>
      <c r="C441" s="93" t="s">
        <v>67</v>
      </c>
      <c r="D441" s="93" t="s">
        <v>699</v>
      </c>
      <c r="E441" s="153" t="s">
        <v>700</v>
      </c>
      <c r="F441" s="153"/>
      <c r="G441" s="8" t="s">
        <v>467</v>
      </c>
      <c r="H441" s="9">
        <v>0.3</v>
      </c>
      <c r="I441" s="10" t="s">
        <v>701</v>
      </c>
      <c r="J441" s="19" t="s">
        <v>824</v>
      </c>
    </row>
    <row r="442" spans="1:11" ht="25.95" hidden="1" customHeight="1" x14ac:dyDescent="0.25">
      <c r="A442" s="94" t="s">
        <v>621</v>
      </c>
      <c r="B442" s="11" t="s">
        <v>837</v>
      </c>
      <c r="C442" s="94" t="s">
        <v>67</v>
      </c>
      <c r="D442" s="94" t="s">
        <v>106</v>
      </c>
      <c r="E442" s="154" t="s">
        <v>624</v>
      </c>
      <c r="F442" s="154"/>
      <c r="G442" s="12" t="s">
        <v>69</v>
      </c>
      <c r="H442" s="13">
        <v>1</v>
      </c>
      <c r="I442" s="14" t="s">
        <v>838</v>
      </c>
      <c r="J442" s="18" t="s">
        <v>838</v>
      </c>
    </row>
    <row r="443" spans="1:11" ht="24" hidden="1" customHeight="1" x14ac:dyDescent="0.25">
      <c r="A443" s="94" t="s">
        <v>621</v>
      </c>
      <c r="B443" s="11" t="s">
        <v>694</v>
      </c>
      <c r="C443" s="94" t="s">
        <v>67</v>
      </c>
      <c r="D443" s="94" t="s">
        <v>695</v>
      </c>
      <c r="E443" s="154" t="s">
        <v>647</v>
      </c>
      <c r="F443" s="154"/>
      <c r="G443" s="12" t="s">
        <v>467</v>
      </c>
      <c r="H443" s="13">
        <v>0.5</v>
      </c>
      <c r="I443" s="14" t="s">
        <v>696</v>
      </c>
      <c r="J443" s="18" t="s">
        <v>820</v>
      </c>
    </row>
    <row r="444" spans="1:11" ht="24" hidden="1" customHeight="1" x14ac:dyDescent="0.25">
      <c r="A444" s="93" t="s">
        <v>611</v>
      </c>
      <c r="B444" s="7" t="s">
        <v>703</v>
      </c>
      <c r="C444" s="93" t="s">
        <v>67</v>
      </c>
      <c r="D444" s="93" t="s">
        <v>704</v>
      </c>
      <c r="E444" s="153" t="s">
        <v>700</v>
      </c>
      <c r="F444" s="153"/>
      <c r="G444" s="8" t="s">
        <v>467</v>
      </c>
      <c r="H444" s="9">
        <v>0.5</v>
      </c>
      <c r="I444" s="10" t="s">
        <v>705</v>
      </c>
      <c r="J444" s="19" t="s">
        <v>825</v>
      </c>
    </row>
    <row r="445" spans="1:11" ht="40.200000000000003" hidden="1" customHeight="1" x14ac:dyDescent="0.25">
      <c r="A445" s="156" t="s">
        <v>666</v>
      </c>
      <c r="B445" s="157"/>
      <c r="C445" s="157"/>
      <c r="D445" s="157"/>
      <c r="E445" s="157"/>
      <c r="F445" s="157"/>
      <c r="G445" s="157"/>
      <c r="H445" s="157"/>
      <c r="I445" s="157"/>
      <c r="J445" s="157"/>
    </row>
    <row r="446" spans="1:11" ht="15" hidden="1" customHeight="1" x14ac:dyDescent="0.25">
      <c r="A446" s="91" t="s">
        <v>9</v>
      </c>
      <c r="B446" s="97" t="s">
        <v>10</v>
      </c>
      <c r="C446" s="91" t="s">
        <v>11</v>
      </c>
      <c r="D446" s="91" t="s">
        <v>12</v>
      </c>
      <c r="E446" s="151" t="s">
        <v>609</v>
      </c>
      <c r="F446" s="157"/>
      <c r="G446" s="99" t="s">
        <v>13</v>
      </c>
      <c r="H446" s="97" t="s">
        <v>14</v>
      </c>
      <c r="I446" s="97" t="s">
        <v>15</v>
      </c>
      <c r="J446" s="97" t="s">
        <v>17</v>
      </c>
    </row>
    <row r="447" spans="1:11" ht="24" hidden="1" customHeight="1" x14ac:dyDescent="0.25">
      <c r="A447" s="94" t="s">
        <v>621</v>
      </c>
      <c r="B447" s="11" t="s">
        <v>707</v>
      </c>
      <c r="C447" s="94" t="s">
        <v>81</v>
      </c>
      <c r="D447" s="94" t="s">
        <v>708</v>
      </c>
      <c r="E447" s="154" t="s">
        <v>647</v>
      </c>
      <c r="F447" s="154"/>
      <c r="G447" s="12" t="s">
        <v>510</v>
      </c>
      <c r="H447" s="13">
        <v>0.3</v>
      </c>
      <c r="I447" s="14" t="s">
        <v>684</v>
      </c>
      <c r="J447" s="18" t="s">
        <v>826</v>
      </c>
    </row>
    <row r="448" spans="1:11" ht="24" hidden="1" customHeight="1" x14ac:dyDescent="0.25">
      <c r="A448" s="94" t="s">
        <v>621</v>
      </c>
      <c r="B448" s="11" t="s">
        <v>833</v>
      </c>
      <c r="C448" s="94" t="s">
        <v>67</v>
      </c>
      <c r="D448" s="94" t="s">
        <v>834</v>
      </c>
      <c r="E448" s="154" t="s">
        <v>624</v>
      </c>
      <c r="F448" s="154"/>
      <c r="G448" s="12" t="s">
        <v>69</v>
      </c>
      <c r="H448" s="13">
        <v>2</v>
      </c>
      <c r="I448" s="14" t="s">
        <v>835</v>
      </c>
      <c r="J448" s="18" t="s">
        <v>836</v>
      </c>
    </row>
    <row r="449" spans="1:10" ht="24" hidden="1" customHeight="1" x14ac:dyDescent="0.25">
      <c r="A449" s="94" t="s">
        <v>621</v>
      </c>
      <c r="B449" s="11" t="s">
        <v>713</v>
      </c>
      <c r="C449" s="94" t="s">
        <v>67</v>
      </c>
      <c r="D449" s="94" t="s">
        <v>714</v>
      </c>
      <c r="E449" s="154" t="s">
        <v>715</v>
      </c>
      <c r="F449" s="154"/>
      <c r="G449" s="12" t="s">
        <v>716</v>
      </c>
      <c r="H449" s="13">
        <v>3.2000000000000003E-4</v>
      </c>
      <c r="I449" s="14" t="s">
        <v>717</v>
      </c>
      <c r="J449" s="18" t="s">
        <v>827</v>
      </c>
    </row>
    <row r="450" spans="1:10" ht="25.95" hidden="1" customHeight="1" x14ac:dyDescent="0.25">
      <c r="A450" s="94" t="s">
        <v>621</v>
      </c>
      <c r="B450" s="11" t="s">
        <v>719</v>
      </c>
      <c r="C450" s="94" t="s">
        <v>81</v>
      </c>
      <c r="D450" s="94" t="s">
        <v>720</v>
      </c>
      <c r="E450" s="154" t="s">
        <v>624</v>
      </c>
      <c r="F450" s="154"/>
      <c r="G450" s="12" t="s">
        <v>83</v>
      </c>
      <c r="H450" s="13">
        <v>4.8000000000000001E-4</v>
      </c>
      <c r="I450" s="14" t="s">
        <v>721</v>
      </c>
      <c r="J450" s="18" t="s">
        <v>722</v>
      </c>
    </row>
    <row r="451" spans="1:10" ht="24" hidden="1" customHeight="1" x14ac:dyDescent="0.25">
      <c r="A451" s="94" t="s">
        <v>621</v>
      </c>
      <c r="B451" s="11" t="s">
        <v>723</v>
      </c>
      <c r="C451" s="94" t="s">
        <v>67</v>
      </c>
      <c r="D451" s="94" t="s">
        <v>724</v>
      </c>
      <c r="E451" s="154" t="s">
        <v>624</v>
      </c>
      <c r="F451" s="154"/>
      <c r="G451" s="12" t="s">
        <v>69</v>
      </c>
      <c r="H451" s="13">
        <v>1.1999999999999999E-3</v>
      </c>
      <c r="I451" s="14" t="s">
        <v>725</v>
      </c>
      <c r="J451" s="18" t="s">
        <v>828</v>
      </c>
    </row>
    <row r="452" spans="1:10" ht="24" hidden="1" customHeight="1" x14ac:dyDescent="0.25">
      <c r="A452" s="94" t="s">
        <v>621</v>
      </c>
      <c r="B452" s="11" t="s">
        <v>726</v>
      </c>
      <c r="C452" s="94" t="s">
        <v>67</v>
      </c>
      <c r="D452" s="94" t="s">
        <v>727</v>
      </c>
      <c r="E452" s="154" t="s">
        <v>715</v>
      </c>
      <c r="F452" s="154"/>
      <c r="G452" s="12" t="s">
        <v>69</v>
      </c>
      <c r="H452" s="13">
        <v>3.5999999999999999E-3</v>
      </c>
      <c r="I452" s="14" t="s">
        <v>728</v>
      </c>
      <c r="J452" s="18" t="s">
        <v>718</v>
      </c>
    </row>
    <row r="453" spans="1:10" ht="25.95" hidden="1" customHeight="1" x14ac:dyDescent="0.25">
      <c r="A453" s="94" t="s">
        <v>621</v>
      </c>
      <c r="B453" s="11" t="s">
        <v>730</v>
      </c>
      <c r="C453" s="94" t="s">
        <v>67</v>
      </c>
      <c r="D453" s="94" t="s">
        <v>731</v>
      </c>
      <c r="E453" s="154" t="s">
        <v>715</v>
      </c>
      <c r="F453" s="154"/>
      <c r="G453" s="12" t="s">
        <v>69</v>
      </c>
      <c r="H453" s="13">
        <v>8.1439999999999999E-2</v>
      </c>
      <c r="I453" s="14" t="s">
        <v>670</v>
      </c>
      <c r="J453" s="18" t="s">
        <v>829</v>
      </c>
    </row>
    <row r="454" spans="1:10" ht="25.95" hidden="1" customHeight="1" x14ac:dyDescent="0.25">
      <c r="A454" s="94" t="s">
        <v>621</v>
      </c>
      <c r="B454" s="11" t="s">
        <v>733</v>
      </c>
      <c r="C454" s="94" t="s">
        <v>67</v>
      </c>
      <c r="D454" s="94" t="s">
        <v>734</v>
      </c>
      <c r="E454" s="154" t="s">
        <v>624</v>
      </c>
      <c r="F454" s="154"/>
      <c r="G454" s="12" t="s">
        <v>735</v>
      </c>
      <c r="H454" s="13">
        <v>5.9000000000000003E-4</v>
      </c>
      <c r="I454" s="14" t="s">
        <v>736</v>
      </c>
      <c r="J454" s="18" t="s">
        <v>718</v>
      </c>
    </row>
    <row r="455" spans="1:10" ht="24" hidden="1" customHeight="1" x14ac:dyDescent="0.25">
      <c r="A455" s="94" t="s">
        <v>621</v>
      </c>
      <c r="B455" s="11" t="s">
        <v>737</v>
      </c>
      <c r="C455" s="94" t="s">
        <v>67</v>
      </c>
      <c r="D455" s="94" t="s">
        <v>738</v>
      </c>
      <c r="E455" s="154" t="s">
        <v>624</v>
      </c>
      <c r="F455" s="154"/>
      <c r="G455" s="12" t="s">
        <v>69</v>
      </c>
      <c r="H455" s="13">
        <v>9.0000000000000006E-5</v>
      </c>
      <c r="I455" s="14" t="s">
        <v>739</v>
      </c>
      <c r="J455" s="18" t="s">
        <v>722</v>
      </c>
    </row>
    <row r="456" spans="1:10" ht="24" hidden="1" customHeight="1" x14ac:dyDescent="0.25">
      <c r="A456" s="94" t="s">
        <v>621</v>
      </c>
      <c r="B456" s="11" t="s">
        <v>740</v>
      </c>
      <c r="C456" s="94" t="s">
        <v>67</v>
      </c>
      <c r="D456" s="94" t="s">
        <v>741</v>
      </c>
      <c r="E456" s="154" t="s">
        <v>624</v>
      </c>
      <c r="F456" s="154"/>
      <c r="G456" s="12" t="s">
        <v>742</v>
      </c>
      <c r="H456" s="13">
        <v>6.4000000000000005E-4</v>
      </c>
      <c r="I456" s="14" t="s">
        <v>743</v>
      </c>
      <c r="J456" s="18" t="s">
        <v>722</v>
      </c>
    </row>
    <row r="457" spans="1:10" ht="24" hidden="1" customHeight="1" x14ac:dyDescent="0.25">
      <c r="A457" s="94" t="s">
        <v>621</v>
      </c>
      <c r="B457" s="11" t="s">
        <v>744</v>
      </c>
      <c r="C457" s="94" t="s">
        <v>67</v>
      </c>
      <c r="D457" s="94" t="s">
        <v>745</v>
      </c>
      <c r="E457" s="154" t="s">
        <v>624</v>
      </c>
      <c r="F457" s="154"/>
      <c r="G457" s="12" t="s">
        <v>69</v>
      </c>
      <c r="H457" s="13">
        <v>3.0000000000000001E-5</v>
      </c>
      <c r="I457" s="14" t="s">
        <v>746</v>
      </c>
      <c r="J457" s="18" t="s">
        <v>722</v>
      </c>
    </row>
    <row r="458" spans="1:10" ht="24" hidden="1" customHeight="1" x14ac:dyDescent="0.25">
      <c r="A458" s="94" t="s">
        <v>621</v>
      </c>
      <c r="B458" s="11" t="s">
        <v>747</v>
      </c>
      <c r="C458" s="94" t="s">
        <v>67</v>
      </c>
      <c r="D458" s="94" t="s">
        <v>748</v>
      </c>
      <c r="E458" s="154" t="s">
        <v>624</v>
      </c>
      <c r="F458" s="154"/>
      <c r="G458" s="12" t="s">
        <v>69</v>
      </c>
      <c r="H458" s="13">
        <v>6.0000000000000002E-5</v>
      </c>
      <c r="I458" s="14" t="s">
        <v>749</v>
      </c>
      <c r="J458" s="18" t="s">
        <v>722</v>
      </c>
    </row>
    <row r="459" spans="1:10" ht="24" hidden="1" customHeight="1" x14ac:dyDescent="0.25">
      <c r="A459" s="94" t="s">
        <v>621</v>
      </c>
      <c r="B459" s="11" t="s">
        <v>750</v>
      </c>
      <c r="C459" s="94" t="s">
        <v>67</v>
      </c>
      <c r="D459" s="94" t="s">
        <v>751</v>
      </c>
      <c r="E459" s="154" t="s">
        <v>624</v>
      </c>
      <c r="F459" s="154"/>
      <c r="G459" s="12" t="s">
        <v>69</v>
      </c>
      <c r="H459" s="13">
        <v>8.1439999999999999E-2</v>
      </c>
      <c r="I459" s="14" t="s">
        <v>752</v>
      </c>
      <c r="J459" s="18" t="s">
        <v>830</v>
      </c>
    </row>
    <row r="460" spans="1:10" ht="25.95" hidden="1" customHeight="1" x14ac:dyDescent="0.25">
      <c r="A460" s="94" t="s">
        <v>621</v>
      </c>
      <c r="B460" s="11" t="s">
        <v>754</v>
      </c>
      <c r="C460" s="94" t="s">
        <v>67</v>
      </c>
      <c r="D460" s="94" t="s">
        <v>755</v>
      </c>
      <c r="E460" s="154" t="s">
        <v>624</v>
      </c>
      <c r="F460" s="154"/>
      <c r="G460" s="12" t="s">
        <v>69</v>
      </c>
      <c r="H460" s="13">
        <v>6.0000000000000002E-5</v>
      </c>
      <c r="I460" s="14" t="s">
        <v>756</v>
      </c>
      <c r="J460" s="18" t="s">
        <v>692</v>
      </c>
    </row>
    <row r="461" spans="1:10" ht="24" hidden="1" customHeight="1" x14ac:dyDescent="0.25">
      <c r="A461" s="94" t="s">
        <v>621</v>
      </c>
      <c r="B461" s="11" t="s">
        <v>757</v>
      </c>
      <c r="C461" s="94" t="s">
        <v>67</v>
      </c>
      <c r="D461" s="94" t="s">
        <v>758</v>
      </c>
      <c r="E461" s="154" t="s">
        <v>624</v>
      </c>
      <c r="F461" s="154"/>
      <c r="G461" s="12" t="s">
        <v>69</v>
      </c>
      <c r="H461" s="13">
        <v>1.4400000000000001E-3</v>
      </c>
      <c r="I461" s="14" t="s">
        <v>759</v>
      </c>
      <c r="J461" s="18" t="s">
        <v>729</v>
      </c>
    </row>
    <row r="462" spans="1:10" ht="24" hidden="1" customHeight="1" x14ac:dyDescent="0.25">
      <c r="A462" s="94" t="s">
        <v>621</v>
      </c>
      <c r="B462" s="11" t="s">
        <v>760</v>
      </c>
      <c r="C462" s="94" t="s">
        <v>67</v>
      </c>
      <c r="D462" s="94" t="s">
        <v>761</v>
      </c>
      <c r="E462" s="154" t="s">
        <v>624</v>
      </c>
      <c r="F462" s="154"/>
      <c r="G462" s="12" t="s">
        <v>735</v>
      </c>
      <c r="H462" s="13">
        <v>1.8400000000000001E-3</v>
      </c>
      <c r="I462" s="14" t="s">
        <v>762</v>
      </c>
      <c r="J462" s="18" t="s">
        <v>729</v>
      </c>
    </row>
    <row r="463" spans="1:10" ht="24" hidden="1" customHeight="1" x14ac:dyDescent="0.25">
      <c r="A463" s="94" t="s">
        <v>621</v>
      </c>
      <c r="B463" s="11" t="s">
        <v>763</v>
      </c>
      <c r="C463" s="94" t="s">
        <v>67</v>
      </c>
      <c r="D463" s="94" t="s">
        <v>764</v>
      </c>
      <c r="E463" s="154" t="s">
        <v>624</v>
      </c>
      <c r="F463" s="154"/>
      <c r="G463" s="12" t="s">
        <v>69</v>
      </c>
      <c r="H463" s="13">
        <v>6.0929999999999998E-2</v>
      </c>
      <c r="I463" s="14" t="s">
        <v>697</v>
      </c>
      <c r="J463" s="18" t="s">
        <v>831</v>
      </c>
    </row>
    <row r="464" spans="1:10" ht="25.95" hidden="1" customHeight="1" x14ac:dyDescent="0.25">
      <c r="A464" s="94" t="s">
        <v>621</v>
      </c>
      <c r="B464" s="11" t="s">
        <v>766</v>
      </c>
      <c r="C464" s="94" t="s">
        <v>67</v>
      </c>
      <c r="D464" s="94" t="s">
        <v>767</v>
      </c>
      <c r="E464" s="154" t="s">
        <v>624</v>
      </c>
      <c r="F464" s="154"/>
      <c r="G464" s="12" t="s">
        <v>69</v>
      </c>
      <c r="H464" s="13">
        <v>1.6000000000000001E-4</v>
      </c>
      <c r="I464" s="14" t="s">
        <v>768</v>
      </c>
      <c r="J464" s="18" t="s">
        <v>722</v>
      </c>
    </row>
    <row r="465" spans="1:10" ht="24" hidden="1" customHeight="1" x14ac:dyDescent="0.25">
      <c r="A465" s="94" t="s">
        <v>621</v>
      </c>
      <c r="B465" s="11" t="s">
        <v>769</v>
      </c>
      <c r="C465" s="94" t="s">
        <v>67</v>
      </c>
      <c r="D465" s="94" t="s">
        <v>770</v>
      </c>
      <c r="E465" s="154" t="s">
        <v>624</v>
      </c>
      <c r="F465" s="154"/>
      <c r="G465" s="12" t="s">
        <v>69</v>
      </c>
      <c r="H465" s="13">
        <v>3.5999999999999999E-3</v>
      </c>
      <c r="I465" s="14" t="s">
        <v>771</v>
      </c>
      <c r="J465" s="18" t="s">
        <v>692</v>
      </c>
    </row>
    <row r="466" spans="1:10" ht="24" hidden="1" customHeight="1" x14ac:dyDescent="0.25">
      <c r="A466" s="94" t="s">
        <v>621</v>
      </c>
      <c r="B466" s="11" t="s">
        <v>772</v>
      </c>
      <c r="C466" s="94" t="s">
        <v>67</v>
      </c>
      <c r="D466" s="94" t="s">
        <v>773</v>
      </c>
      <c r="E466" s="154" t="s">
        <v>624</v>
      </c>
      <c r="F466" s="154"/>
      <c r="G466" s="12" t="s">
        <v>69</v>
      </c>
      <c r="H466" s="13">
        <v>3.5999999999999999E-3</v>
      </c>
      <c r="I466" s="14" t="s">
        <v>774</v>
      </c>
      <c r="J466" s="18" t="s">
        <v>832</v>
      </c>
    </row>
    <row r="467" spans="1:10" ht="25.95" hidden="1" customHeight="1" x14ac:dyDescent="0.25">
      <c r="A467" s="94" t="s">
        <v>621</v>
      </c>
      <c r="B467" s="11" t="s">
        <v>837</v>
      </c>
      <c r="C467" s="94" t="s">
        <v>67</v>
      </c>
      <c r="D467" s="94" t="s">
        <v>106</v>
      </c>
      <c r="E467" s="154" t="s">
        <v>624</v>
      </c>
      <c r="F467" s="154"/>
      <c r="G467" s="12" t="s">
        <v>69</v>
      </c>
      <c r="H467" s="13">
        <v>1</v>
      </c>
      <c r="I467" s="14" t="s">
        <v>838</v>
      </c>
      <c r="J467" s="18" t="s">
        <v>838</v>
      </c>
    </row>
    <row r="468" spans="1:10" ht="24" hidden="1" customHeight="1" x14ac:dyDescent="0.25">
      <c r="A468" s="94" t="s">
        <v>621</v>
      </c>
      <c r="B468" s="11" t="s">
        <v>694</v>
      </c>
      <c r="C468" s="94" t="s">
        <v>67</v>
      </c>
      <c r="D468" s="94" t="s">
        <v>695</v>
      </c>
      <c r="E468" s="154" t="s">
        <v>647</v>
      </c>
      <c r="F468" s="154"/>
      <c r="G468" s="12" t="s">
        <v>467</v>
      </c>
      <c r="H468" s="13">
        <v>0.5</v>
      </c>
      <c r="I468" s="14" t="s">
        <v>696</v>
      </c>
      <c r="J468" s="18" t="s">
        <v>820</v>
      </c>
    </row>
    <row r="469" spans="1:10" ht="24" hidden="1" customHeight="1" x14ac:dyDescent="0.25">
      <c r="A469" s="94" t="s">
        <v>621</v>
      </c>
      <c r="B469" s="11" t="s">
        <v>776</v>
      </c>
      <c r="C469" s="94" t="s">
        <v>67</v>
      </c>
      <c r="D469" s="94" t="s">
        <v>777</v>
      </c>
      <c r="E469" s="154" t="s">
        <v>624</v>
      </c>
      <c r="F469" s="154"/>
      <c r="G469" s="12" t="s">
        <v>69</v>
      </c>
      <c r="H469" s="13">
        <v>1E-4</v>
      </c>
      <c r="I469" s="14" t="s">
        <v>778</v>
      </c>
      <c r="J469" s="18" t="s">
        <v>722</v>
      </c>
    </row>
    <row r="470" spans="1:10" ht="24" hidden="1" customHeight="1" x14ac:dyDescent="0.25">
      <c r="A470" s="94" t="s">
        <v>621</v>
      </c>
      <c r="B470" s="11" t="s">
        <v>779</v>
      </c>
      <c r="C470" s="94" t="s">
        <v>67</v>
      </c>
      <c r="D470" s="94" t="s">
        <v>780</v>
      </c>
      <c r="E470" s="154" t="s">
        <v>624</v>
      </c>
      <c r="F470" s="154"/>
      <c r="G470" s="12" t="s">
        <v>69</v>
      </c>
      <c r="H470" s="13">
        <v>1E-4</v>
      </c>
      <c r="I470" s="14" t="s">
        <v>781</v>
      </c>
      <c r="J470" s="18" t="s">
        <v>692</v>
      </c>
    </row>
    <row r="471" spans="1:10" ht="24" hidden="1" customHeight="1" x14ac:dyDescent="0.25">
      <c r="A471" s="94" t="s">
        <v>621</v>
      </c>
      <c r="B471" s="11" t="s">
        <v>782</v>
      </c>
      <c r="C471" s="94" t="s">
        <v>67</v>
      </c>
      <c r="D471" s="94" t="s">
        <v>783</v>
      </c>
      <c r="E471" s="154" t="s">
        <v>624</v>
      </c>
      <c r="F471" s="154"/>
      <c r="G471" s="12" t="s">
        <v>69</v>
      </c>
      <c r="H471" s="13">
        <v>5.0000000000000002E-5</v>
      </c>
      <c r="I471" s="14" t="s">
        <v>784</v>
      </c>
      <c r="J471" s="18" t="s">
        <v>722</v>
      </c>
    </row>
    <row r="472" spans="1:10" ht="24" hidden="1" customHeight="1" x14ac:dyDescent="0.25">
      <c r="A472" s="94" t="s">
        <v>621</v>
      </c>
      <c r="B472" s="11" t="s">
        <v>785</v>
      </c>
      <c r="C472" s="94" t="s">
        <v>67</v>
      </c>
      <c r="D472" s="94" t="s">
        <v>786</v>
      </c>
      <c r="E472" s="154" t="s">
        <v>624</v>
      </c>
      <c r="F472" s="154"/>
      <c r="G472" s="12" t="s">
        <v>69</v>
      </c>
      <c r="H472" s="13">
        <v>1E-4</v>
      </c>
      <c r="I472" s="14" t="s">
        <v>787</v>
      </c>
      <c r="J472" s="18" t="s">
        <v>722</v>
      </c>
    </row>
    <row r="473" spans="1:10" hidden="1" x14ac:dyDescent="0.25">
      <c r="A473" s="95"/>
      <c r="B473" s="95"/>
      <c r="C473" s="95"/>
      <c r="D473" s="95"/>
      <c r="E473" s="95" t="s">
        <v>631</v>
      </c>
      <c r="F473" s="15">
        <v>15.9</v>
      </c>
      <c r="G473" s="95" t="s">
        <v>632</v>
      </c>
      <c r="H473" s="15">
        <v>0</v>
      </c>
      <c r="I473" s="95" t="s">
        <v>633</v>
      </c>
      <c r="J473" s="15">
        <v>15.9</v>
      </c>
    </row>
    <row r="474" spans="1:10" hidden="1" x14ac:dyDescent="0.25">
      <c r="A474" s="95"/>
      <c r="B474" s="95"/>
      <c r="C474" s="95"/>
      <c r="D474" s="95"/>
      <c r="E474" s="95" t="s">
        <v>634</v>
      </c>
      <c r="F474" s="15">
        <v>20.7</v>
      </c>
      <c r="G474" s="95"/>
      <c r="H474" s="150" t="s">
        <v>635</v>
      </c>
      <c r="I474" s="150"/>
      <c r="J474" s="15">
        <v>100.83</v>
      </c>
    </row>
    <row r="475" spans="1:10" ht="49.95" hidden="1" customHeight="1" thickBot="1" x14ac:dyDescent="0.3">
      <c r="A475" s="87"/>
      <c r="B475" s="87"/>
      <c r="C475" s="87"/>
      <c r="D475" s="87"/>
      <c r="E475" s="87"/>
      <c r="F475" s="87"/>
      <c r="G475" s="87" t="s">
        <v>636</v>
      </c>
      <c r="H475" s="16" t="s">
        <v>658</v>
      </c>
      <c r="I475" s="87" t="s">
        <v>637</v>
      </c>
      <c r="J475" s="89">
        <v>5041.5</v>
      </c>
    </row>
    <row r="476" spans="1:10" ht="1.2" hidden="1" customHeight="1" thickTop="1" x14ac:dyDescent="0.25">
      <c r="A476" s="17"/>
      <c r="B476" s="17"/>
      <c r="C476" s="17"/>
      <c r="D476" s="17"/>
      <c r="E476" s="17"/>
      <c r="F476" s="17"/>
      <c r="G476" s="17"/>
      <c r="H476" s="17"/>
      <c r="I476" s="17"/>
      <c r="J476" s="17"/>
    </row>
    <row r="477" spans="1:10" ht="18" hidden="1" customHeight="1" x14ac:dyDescent="0.25">
      <c r="A477" s="91" t="s">
        <v>117</v>
      </c>
      <c r="B477" s="97" t="s">
        <v>10</v>
      </c>
      <c r="C477" s="91" t="s">
        <v>11</v>
      </c>
      <c r="D477" s="91" t="s">
        <v>12</v>
      </c>
      <c r="E477" s="151" t="s">
        <v>609</v>
      </c>
      <c r="F477" s="151"/>
      <c r="G477" s="99" t="s">
        <v>13</v>
      </c>
      <c r="H477" s="97" t="s">
        <v>14</v>
      </c>
      <c r="I477" s="97" t="s">
        <v>15</v>
      </c>
      <c r="J477" s="97" t="s">
        <v>17</v>
      </c>
    </row>
    <row r="478" spans="1:10" ht="25.95" hidden="1" customHeight="1" x14ac:dyDescent="0.25">
      <c r="A478" s="92" t="s">
        <v>611</v>
      </c>
      <c r="B478" s="3" t="s">
        <v>118</v>
      </c>
      <c r="C478" s="92" t="s">
        <v>67</v>
      </c>
      <c r="D478" s="92" t="s">
        <v>119</v>
      </c>
      <c r="E478" s="152" t="s">
        <v>661</v>
      </c>
      <c r="F478" s="152"/>
      <c r="G478" s="4" t="s">
        <v>69</v>
      </c>
      <c r="H478" s="5">
        <v>1</v>
      </c>
      <c r="I478" s="6">
        <v>99.53</v>
      </c>
      <c r="J478" s="6">
        <v>99.53</v>
      </c>
    </row>
    <row r="479" spans="1:10" ht="15" hidden="1" customHeight="1" x14ac:dyDescent="0.25">
      <c r="A479" s="91" t="s">
        <v>9</v>
      </c>
      <c r="B479" s="97" t="s">
        <v>10</v>
      </c>
      <c r="C479" s="91" t="s">
        <v>11</v>
      </c>
      <c r="D479" s="91" t="s">
        <v>12</v>
      </c>
      <c r="E479" s="151" t="s">
        <v>609</v>
      </c>
      <c r="F479" s="157"/>
      <c r="G479" s="99" t="s">
        <v>13</v>
      </c>
      <c r="H479" s="97" t="s">
        <v>14</v>
      </c>
      <c r="I479" s="97" t="s">
        <v>15</v>
      </c>
      <c r="J479" s="97" t="s">
        <v>17</v>
      </c>
    </row>
    <row r="480" spans="1:10" ht="24" hidden="1" customHeight="1" x14ac:dyDescent="0.25">
      <c r="A480" s="94" t="s">
        <v>621</v>
      </c>
      <c r="B480" s="11" t="s">
        <v>694</v>
      </c>
      <c r="C480" s="94" t="s">
        <v>67</v>
      </c>
      <c r="D480" s="94" t="s">
        <v>695</v>
      </c>
      <c r="E480" s="154" t="s">
        <v>647</v>
      </c>
      <c r="F480" s="154"/>
      <c r="G480" s="12" t="s">
        <v>467</v>
      </c>
      <c r="H480" s="13">
        <v>0.5</v>
      </c>
      <c r="I480" s="14" t="s">
        <v>696</v>
      </c>
      <c r="J480" s="18" t="s">
        <v>820</v>
      </c>
    </row>
    <row r="481" spans="1:10" ht="25.95" hidden="1" customHeight="1" x14ac:dyDescent="0.25">
      <c r="A481" s="94" t="s">
        <v>621</v>
      </c>
      <c r="B481" s="11" t="s">
        <v>857</v>
      </c>
      <c r="C481" s="94" t="s">
        <v>67</v>
      </c>
      <c r="D481" s="94" t="s">
        <v>119</v>
      </c>
      <c r="E481" s="154" t="s">
        <v>624</v>
      </c>
      <c r="F481" s="154"/>
      <c r="G481" s="12" t="s">
        <v>69</v>
      </c>
      <c r="H481" s="13">
        <v>1</v>
      </c>
      <c r="I481" s="14" t="s">
        <v>858</v>
      </c>
      <c r="J481" s="18" t="s">
        <v>858</v>
      </c>
    </row>
    <row r="482" spans="1:10" ht="24" hidden="1" customHeight="1" x14ac:dyDescent="0.25">
      <c r="A482" s="93" t="s">
        <v>611</v>
      </c>
      <c r="B482" s="7" t="s">
        <v>703</v>
      </c>
      <c r="C482" s="93" t="s">
        <v>67</v>
      </c>
      <c r="D482" s="93" t="s">
        <v>704</v>
      </c>
      <c r="E482" s="153" t="s">
        <v>700</v>
      </c>
      <c r="F482" s="153"/>
      <c r="G482" s="8" t="s">
        <v>467</v>
      </c>
      <c r="H482" s="9">
        <v>0.5</v>
      </c>
      <c r="I482" s="10" t="s">
        <v>705</v>
      </c>
      <c r="J482" s="19" t="s">
        <v>825</v>
      </c>
    </row>
    <row r="483" spans="1:10" ht="24" hidden="1" customHeight="1" x14ac:dyDescent="0.25">
      <c r="A483" s="93" t="s">
        <v>611</v>
      </c>
      <c r="B483" s="7" t="s">
        <v>698</v>
      </c>
      <c r="C483" s="93" t="s">
        <v>67</v>
      </c>
      <c r="D483" s="93" t="s">
        <v>699</v>
      </c>
      <c r="E483" s="153" t="s">
        <v>700</v>
      </c>
      <c r="F483" s="153"/>
      <c r="G483" s="8" t="s">
        <v>467</v>
      </c>
      <c r="H483" s="9">
        <v>0.3</v>
      </c>
      <c r="I483" s="10" t="s">
        <v>701</v>
      </c>
      <c r="J483" s="19" t="s">
        <v>824</v>
      </c>
    </row>
    <row r="484" spans="1:10" ht="24" hidden="1" customHeight="1" x14ac:dyDescent="0.25">
      <c r="A484" s="94" t="s">
        <v>621</v>
      </c>
      <c r="B484" s="11" t="s">
        <v>833</v>
      </c>
      <c r="C484" s="94" t="s">
        <v>67</v>
      </c>
      <c r="D484" s="94" t="s">
        <v>834</v>
      </c>
      <c r="E484" s="154" t="s">
        <v>624</v>
      </c>
      <c r="F484" s="154"/>
      <c r="G484" s="12" t="s">
        <v>69</v>
      </c>
      <c r="H484" s="13">
        <v>2</v>
      </c>
      <c r="I484" s="14" t="s">
        <v>835</v>
      </c>
      <c r="J484" s="18" t="s">
        <v>836</v>
      </c>
    </row>
    <row r="485" spans="1:10" ht="24" hidden="1" customHeight="1" x14ac:dyDescent="0.25">
      <c r="A485" s="94" t="s">
        <v>621</v>
      </c>
      <c r="B485" s="11" t="s">
        <v>707</v>
      </c>
      <c r="C485" s="94" t="s">
        <v>81</v>
      </c>
      <c r="D485" s="94" t="s">
        <v>708</v>
      </c>
      <c r="E485" s="154" t="s">
        <v>647</v>
      </c>
      <c r="F485" s="154"/>
      <c r="G485" s="12" t="s">
        <v>510</v>
      </c>
      <c r="H485" s="13">
        <v>0.3</v>
      </c>
      <c r="I485" s="14" t="s">
        <v>684</v>
      </c>
      <c r="J485" s="18" t="s">
        <v>826</v>
      </c>
    </row>
    <row r="486" spans="1:10" ht="40.200000000000003" hidden="1" customHeight="1" x14ac:dyDescent="0.25">
      <c r="A486" s="156" t="s">
        <v>666</v>
      </c>
      <c r="B486" s="157"/>
      <c r="C486" s="157"/>
      <c r="D486" s="157"/>
      <c r="E486" s="157"/>
      <c r="F486" s="157"/>
      <c r="G486" s="157"/>
      <c r="H486" s="157"/>
      <c r="I486" s="157"/>
      <c r="J486" s="157"/>
    </row>
    <row r="487" spans="1:10" ht="15" hidden="1" customHeight="1" x14ac:dyDescent="0.25">
      <c r="A487" s="91" t="s">
        <v>9</v>
      </c>
      <c r="B487" s="97" t="s">
        <v>10</v>
      </c>
      <c r="C487" s="91" t="s">
        <v>11</v>
      </c>
      <c r="D487" s="91" t="s">
        <v>12</v>
      </c>
      <c r="E487" s="151" t="s">
        <v>609</v>
      </c>
      <c r="F487" s="157"/>
      <c r="G487" s="99" t="s">
        <v>13</v>
      </c>
      <c r="H487" s="97" t="s">
        <v>14</v>
      </c>
      <c r="I487" s="97" t="s">
        <v>15</v>
      </c>
      <c r="J487" s="97" t="s">
        <v>17</v>
      </c>
    </row>
    <row r="488" spans="1:10" ht="24" hidden="1" customHeight="1" x14ac:dyDescent="0.25">
      <c r="A488" s="94" t="s">
        <v>621</v>
      </c>
      <c r="B488" s="11" t="s">
        <v>694</v>
      </c>
      <c r="C488" s="94" t="s">
        <v>67</v>
      </c>
      <c r="D488" s="94" t="s">
        <v>695</v>
      </c>
      <c r="E488" s="154" t="s">
        <v>647</v>
      </c>
      <c r="F488" s="154"/>
      <c r="G488" s="12" t="s">
        <v>467</v>
      </c>
      <c r="H488" s="13">
        <v>0.5</v>
      </c>
      <c r="I488" s="14" t="s">
        <v>696</v>
      </c>
      <c r="J488" s="18" t="s">
        <v>820</v>
      </c>
    </row>
    <row r="489" spans="1:10" ht="25.95" hidden="1" customHeight="1" x14ac:dyDescent="0.25">
      <c r="A489" s="94" t="s">
        <v>621</v>
      </c>
      <c r="B489" s="11" t="s">
        <v>857</v>
      </c>
      <c r="C489" s="94" t="s">
        <v>67</v>
      </c>
      <c r="D489" s="94" t="s">
        <v>119</v>
      </c>
      <c r="E489" s="154" t="s">
        <v>624</v>
      </c>
      <c r="F489" s="154"/>
      <c r="G489" s="12" t="s">
        <v>69</v>
      </c>
      <c r="H489" s="13">
        <v>1</v>
      </c>
      <c r="I489" s="14" t="s">
        <v>858</v>
      </c>
      <c r="J489" s="18" t="s">
        <v>858</v>
      </c>
    </row>
    <row r="490" spans="1:10" ht="24" hidden="1" customHeight="1" x14ac:dyDescent="0.25">
      <c r="A490" s="94" t="s">
        <v>621</v>
      </c>
      <c r="B490" s="11" t="s">
        <v>723</v>
      </c>
      <c r="C490" s="94" t="s">
        <v>67</v>
      </c>
      <c r="D490" s="94" t="s">
        <v>724</v>
      </c>
      <c r="E490" s="154" t="s">
        <v>624</v>
      </c>
      <c r="F490" s="154"/>
      <c r="G490" s="12" t="s">
        <v>69</v>
      </c>
      <c r="H490" s="13">
        <v>1.1999999999999999E-3</v>
      </c>
      <c r="I490" s="14" t="s">
        <v>725</v>
      </c>
      <c r="J490" s="18" t="s">
        <v>828</v>
      </c>
    </row>
    <row r="491" spans="1:10" ht="24" hidden="1" customHeight="1" x14ac:dyDescent="0.25">
      <c r="A491" s="94" t="s">
        <v>621</v>
      </c>
      <c r="B491" s="11" t="s">
        <v>713</v>
      </c>
      <c r="C491" s="94" t="s">
        <v>67</v>
      </c>
      <c r="D491" s="94" t="s">
        <v>714</v>
      </c>
      <c r="E491" s="154" t="s">
        <v>715</v>
      </c>
      <c r="F491" s="154"/>
      <c r="G491" s="12" t="s">
        <v>716</v>
      </c>
      <c r="H491" s="13">
        <v>3.2000000000000003E-4</v>
      </c>
      <c r="I491" s="14" t="s">
        <v>717</v>
      </c>
      <c r="J491" s="18" t="s">
        <v>827</v>
      </c>
    </row>
    <row r="492" spans="1:10" ht="24" hidden="1" customHeight="1" x14ac:dyDescent="0.25">
      <c r="A492" s="94" t="s">
        <v>621</v>
      </c>
      <c r="B492" s="11" t="s">
        <v>760</v>
      </c>
      <c r="C492" s="94" t="s">
        <v>67</v>
      </c>
      <c r="D492" s="94" t="s">
        <v>761</v>
      </c>
      <c r="E492" s="154" t="s">
        <v>624</v>
      </c>
      <c r="F492" s="154"/>
      <c r="G492" s="12" t="s">
        <v>735</v>
      </c>
      <c r="H492" s="13">
        <v>1.8400000000000001E-3</v>
      </c>
      <c r="I492" s="14" t="s">
        <v>762</v>
      </c>
      <c r="J492" s="18" t="s">
        <v>729</v>
      </c>
    </row>
    <row r="493" spans="1:10" ht="24" hidden="1" customHeight="1" x14ac:dyDescent="0.25">
      <c r="A493" s="94" t="s">
        <v>621</v>
      </c>
      <c r="B493" s="11" t="s">
        <v>757</v>
      </c>
      <c r="C493" s="94" t="s">
        <v>67</v>
      </c>
      <c r="D493" s="94" t="s">
        <v>758</v>
      </c>
      <c r="E493" s="154" t="s">
        <v>624</v>
      </c>
      <c r="F493" s="154"/>
      <c r="G493" s="12" t="s">
        <v>69</v>
      </c>
      <c r="H493" s="13">
        <v>1.4400000000000001E-3</v>
      </c>
      <c r="I493" s="14" t="s">
        <v>759</v>
      </c>
      <c r="J493" s="18" t="s">
        <v>729</v>
      </c>
    </row>
    <row r="494" spans="1:10" ht="25.95" hidden="1" customHeight="1" x14ac:dyDescent="0.25">
      <c r="A494" s="94" t="s">
        <v>621</v>
      </c>
      <c r="B494" s="11" t="s">
        <v>719</v>
      </c>
      <c r="C494" s="94" t="s">
        <v>81</v>
      </c>
      <c r="D494" s="94" t="s">
        <v>720</v>
      </c>
      <c r="E494" s="154" t="s">
        <v>624</v>
      </c>
      <c r="F494" s="154"/>
      <c r="G494" s="12" t="s">
        <v>83</v>
      </c>
      <c r="H494" s="13">
        <v>4.8000000000000001E-4</v>
      </c>
      <c r="I494" s="14" t="s">
        <v>721</v>
      </c>
      <c r="J494" s="18" t="s">
        <v>722</v>
      </c>
    </row>
    <row r="495" spans="1:10" ht="24" hidden="1" customHeight="1" x14ac:dyDescent="0.25">
      <c r="A495" s="94" t="s">
        <v>621</v>
      </c>
      <c r="B495" s="11" t="s">
        <v>763</v>
      </c>
      <c r="C495" s="94" t="s">
        <v>67</v>
      </c>
      <c r="D495" s="94" t="s">
        <v>764</v>
      </c>
      <c r="E495" s="154" t="s">
        <v>624</v>
      </c>
      <c r="F495" s="154"/>
      <c r="G495" s="12" t="s">
        <v>69</v>
      </c>
      <c r="H495" s="13">
        <v>6.0929999999999998E-2</v>
      </c>
      <c r="I495" s="14" t="s">
        <v>697</v>
      </c>
      <c r="J495" s="18" t="s">
        <v>831</v>
      </c>
    </row>
    <row r="496" spans="1:10" ht="25.95" hidden="1" customHeight="1" x14ac:dyDescent="0.25">
      <c r="A496" s="94" t="s">
        <v>621</v>
      </c>
      <c r="B496" s="11" t="s">
        <v>733</v>
      </c>
      <c r="C496" s="94" t="s">
        <v>67</v>
      </c>
      <c r="D496" s="94" t="s">
        <v>734</v>
      </c>
      <c r="E496" s="154" t="s">
        <v>624</v>
      </c>
      <c r="F496" s="154"/>
      <c r="G496" s="12" t="s">
        <v>735</v>
      </c>
      <c r="H496" s="13">
        <v>5.9000000000000003E-4</v>
      </c>
      <c r="I496" s="14" t="s">
        <v>736</v>
      </c>
      <c r="J496" s="18" t="s">
        <v>718</v>
      </c>
    </row>
    <row r="497" spans="1:10" ht="24" hidden="1" customHeight="1" x14ac:dyDescent="0.25">
      <c r="A497" s="94" t="s">
        <v>621</v>
      </c>
      <c r="B497" s="11" t="s">
        <v>726</v>
      </c>
      <c r="C497" s="94" t="s">
        <v>67</v>
      </c>
      <c r="D497" s="94" t="s">
        <v>727</v>
      </c>
      <c r="E497" s="154" t="s">
        <v>715</v>
      </c>
      <c r="F497" s="154"/>
      <c r="G497" s="12" t="s">
        <v>69</v>
      </c>
      <c r="H497" s="13">
        <v>3.5999999999999999E-3</v>
      </c>
      <c r="I497" s="14" t="s">
        <v>728</v>
      </c>
      <c r="J497" s="18" t="s">
        <v>718</v>
      </c>
    </row>
    <row r="498" spans="1:10" ht="24" hidden="1" customHeight="1" x14ac:dyDescent="0.25">
      <c r="A498" s="94" t="s">
        <v>621</v>
      </c>
      <c r="B498" s="11" t="s">
        <v>772</v>
      </c>
      <c r="C498" s="94" t="s">
        <v>67</v>
      </c>
      <c r="D498" s="94" t="s">
        <v>773</v>
      </c>
      <c r="E498" s="154" t="s">
        <v>624</v>
      </c>
      <c r="F498" s="154"/>
      <c r="G498" s="12" t="s">
        <v>69</v>
      </c>
      <c r="H498" s="13">
        <v>3.5999999999999999E-3</v>
      </c>
      <c r="I498" s="14" t="s">
        <v>774</v>
      </c>
      <c r="J498" s="18" t="s">
        <v>832</v>
      </c>
    </row>
    <row r="499" spans="1:10" ht="24" hidden="1" customHeight="1" x14ac:dyDescent="0.25">
      <c r="A499" s="94" t="s">
        <v>621</v>
      </c>
      <c r="B499" s="11" t="s">
        <v>750</v>
      </c>
      <c r="C499" s="94" t="s">
        <v>67</v>
      </c>
      <c r="D499" s="94" t="s">
        <v>751</v>
      </c>
      <c r="E499" s="154" t="s">
        <v>624</v>
      </c>
      <c r="F499" s="154"/>
      <c r="G499" s="12" t="s">
        <v>69</v>
      </c>
      <c r="H499" s="13">
        <v>8.1439999999999999E-2</v>
      </c>
      <c r="I499" s="14" t="s">
        <v>752</v>
      </c>
      <c r="J499" s="18" t="s">
        <v>830</v>
      </c>
    </row>
    <row r="500" spans="1:10" ht="24" hidden="1" customHeight="1" x14ac:dyDescent="0.25">
      <c r="A500" s="94" t="s">
        <v>621</v>
      </c>
      <c r="B500" s="11" t="s">
        <v>776</v>
      </c>
      <c r="C500" s="94" t="s">
        <v>67</v>
      </c>
      <c r="D500" s="94" t="s">
        <v>777</v>
      </c>
      <c r="E500" s="154" t="s">
        <v>624</v>
      </c>
      <c r="F500" s="154"/>
      <c r="G500" s="12" t="s">
        <v>69</v>
      </c>
      <c r="H500" s="13">
        <v>1E-4</v>
      </c>
      <c r="I500" s="14" t="s">
        <v>778</v>
      </c>
      <c r="J500" s="18" t="s">
        <v>722</v>
      </c>
    </row>
    <row r="501" spans="1:10" ht="25.95" hidden="1" customHeight="1" x14ac:dyDescent="0.25">
      <c r="A501" s="94" t="s">
        <v>621</v>
      </c>
      <c r="B501" s="11" t="s">
        <v>730</v>
      </c>
      <c r="C501" s="94" t="s">
        <v>67</v>
      </c>
      <c r="D501" s="94" t="s">
        <v>731</v>
      </c>
      <c r="E501" s="154" t="s">
        <v>715</v>
      </c>
      <c r="F501" s="154"/>
      <c r="G501" s="12" t="s">
        <v>69</v>
      </c>
      <c r="H501" s="13">
        <v>8.1439999999999999E-2</v>
      </c>
      <c r="I501" s="14" t="s">
        <v>670</v>
      </c>
      <c r="J501" s="18" t="s">
        <v>829</v>
      </c>
    </row>
    <row r="502" spans="1:10" ht="25.95" hidden="1" customHeight="1" x14ac:dyDescent="0.25">
      <c r="A502" s="94" t="s">
        <v>621</v>
      </c>
      <c r="B502" s="11" t="s">
        <v>766</v>
      </c>
      <c r="C502" s="94" t="s">
        <v>67</v>
      </c>
      <c r="D502" s="94" t="s">
        <v>767</v>
      </c>
      <c r="E502" s="154" t="s">
        <v>624</v>
      </c>
      <c r="F502" s="154"/>
      <c r="G502" s="12" t="s">
        <v>69</v>
      </c>
      <c r="H502" s="13">
        <v>1.6000000000000001E-4</v>
      </c>
      <c r="I502" s="14" t="s">
        <v>768</v>
      </c>
      <c r="J502" s="18" t="s">
        <v>722</v>
      </c>
    </row>
    <row r="503" spans="1:10" ht="24" hidden="1" customHeight="1" x14ac:dyDescent="0.25">
      <c r="A503" s="94" t="s">
        <v>621</v>
      </c>
      <c r="B503" s="11" t="s">
        <v>740</v>
      </c>
      <c r="C503" s="94" t="s">
        <v>67</v>
      </c>
      <c r="D503" s="94" t="s">
        <v>741</v>
      </c>
      <c r="E503" s="154" t="s">
        <v>624</v>
      </c>
      <c r="F503" s="154"/>
      <c r="G503" s="12" t="s">
        <v>742</v>
      </c>
      <c r="H503" s="13">
        <v>6.4000000000000005E-4</v>
      </c>
      <c r="I503" s="14" t="s">
        <v>743</v>
      </c>
      <c r="J503" s="18" t="s">
        <v>722</v>
      </c>
    </row>
    <row r="504" spans="1:10" ht="24" hidden="1" customHeight="1" x14ac:dyDescent="0.25">
      <c r="A504" s="94" t="s">
        <v>621</v>
      </c>
      <c r="B504" s="11" t="s">
        <v>779</v>
      </c>
      <c r="C504" s="94" t="s">
        <v>67</v>
      </c>
      <c r="D504" s="94" t="s">
        <v>780</v>
      </c>
      <c r="E504" s="154" t="s">
        <v>624</v>
      </c>
      <c r="F504" s="154"/>
      <c r="G504" s="12" t="s">
        <v>69</v>
      </c>
      <c r="H504" s="13">
        <v>1E-4</v>
      </c>
      <c r="I504" s="14" t="s">
        <v>781</v>
      </c>
      <c r="J504" s="18" t="s">
        <v>692</v>
      </c>
    </row>
    <row r="505" spans="1:10" ht="24" hidden="1" customHeight="1" x14ac:dyDescent="0.25">
      <c r="A505" s="94" t="s">
        <v>621</v>
      </c>
      <c r="B505" s="11" t="s">
        <v>782</v>
      </c>
      <c r="C505" s="94" t="s">
        <v>67</v>
      </c>
      <c r="D505" s="94" t="s">
        <v>783</v>
      </c>
      <c r="E505" s="154" t="s">
        <v>624</v>
      </c>
      <c r="F505" s="154"/>
      <c r="G505" s="12" t="s">
        <v>69</v>
      </c>
      <c r="H505" s="13">
        <v>5.0000000000000002E-5</v>
      </c>
      <c r="I505" s="14" t="s">
        <v>784</v>
      </c>
      <c r="J505" s="18" t="s">
        <v>722</v>
      </c>
    </row>
    <row r="506" spans="1:10" ht="24" hidden="1" customHeight="1" x14ac:dyDescent="0.25">
      <c r="A506" s="94" t="s">
        <v>621</v>
      </c>
      <c r="B506" s="11" t="s">
        <v>769</v>
      </c>
      <c r="C506" s="94" t="s">
        <v>67</v>
      </c>
      <c r="D506" s="94" t="s">
        <v>770</v>
      </c>
      <c r="E506" s="154" t="s">
        <v>624</v>
      </c>
      <c r="F506" s="154"/>
      <c r="G506" s="12" t="s">
        <v>69</v>
      </c>
      <c r="H506" s="13">
        <v>3.5999999999999999E-3</v>
      </c>
      <c r="I506" s="14" t="s">
        <v>771</v>
      </c>
      <c r="J506" s="18" t="s">
        <v>692</v>
      </c>
    </row>
    <row r="507" spans="1:10" ht="24" hidden="1" customHeight="1" x14ac:dyDescent="0.25">
      <c r="A507" s="94" t="s">
        <v>621</v>
      </c>
      <c r="B507" s="11" t="s">
        <v>785</v>
      </c>
      <c r="C507" s="94" t="s">
        <v>67</v>
      </c>
      <c r="D507" s="94" t="s">
        <v>786</v>
      </c>
      <c r="E507" s="154" t="s">
        <v>624</v>
      </c>
      <c r="F507" s="154"/>
      <c r="G507" s="12" t="s">
        <v>69</v>
      </c>
      <c r="H507" s="13">
        <v>1E-4</v>
      </c>
      <c r="I507" s="14" t="s">
        <v>787</v>
      </c>
      <c r="J507" s="18" t="s">
        <v>722</v>
      </c>
    </row>
    <row r="508" spans="1:10" ht="24" hidden="1" customHeight="1" x14ac:dyDescent="0.25">
      <c r="A508" s="94" t="s">
        <v>621</v>
      </c>
      <c r="B508" s="11" t="s">
        <v>737</v>
      </c>
      <c r="C508" s="94" t="s">
        <v>67</v>
      </c>
      <c r="D508" s="94" t="s">
        <v>738</v>
      </c>
      <c r="E508" s="154" t="s">
        <v>624</v>
      </c>
      <c r="F508" s="154"/>
      <c r="G508" s="12" t="s">
        <v>69</v>
      </c>
      <c r="H508" s="13">
        <v>9.0000000000000006E-5</v>
      </c>
      <c r="I508" s="14" t="s">
        <v>739</v>
      </c>
      <c r="J508" s="18" t="s">
        <v>722</v>
      </c>
    </row>
    <row r="509" spans="1:10" ht="24" hidden="1" customHeight="1" x14ac:dyDescent="0.25">
      <c r="A509" s="94" t="s">
        <v>621</v>
      </c>
      <c r="B509" s="11" t="s">
        <v>744</v>
      </c>
      <c r="C509" s="94" t="s">
        <v>67</v>
      </c>
      <c r="D509" s="94" t="s">
        <v>745</v>
      </c>
      <c r="E509" s="154" t="s">
        <v>624</v>
      </c>
      <c r="F509" s="154"/>
      <c r="G509" s="12" t="s">
        <v>69</v>
      </c>
      <c r="H509" s="13">
        <v>3.0000000000000001E-5</v>
      </c>
      <c r="I509" s="14" t="s">
        <v>746</v>
      </c>
      <c r="J509" s="18" t="s">
        <v>722</v>
      </c>
    </row>
    <row r="510" spans="1:10" ht="24" hidden="1" customHeight="1" x14ac:dyDescent="0.25">
      <c r="A510" s="94" t="s">
        <v>621</v>
      </c>
      <c r="B510" s="11" t="s">
        <v>747</v>
      </c>
      <c r="C510" s="94" t="s">
        <v>67</v>
      </c>
      <c r="D510" s="94" t="s">
        <v>748</v>
      </c>
      <c r="E510" s="154" t="s">
        <v>624</v>
      </c>
      <c r="F510" s="154"/>
      <c r="G510" s="12" t="s">
        <v>69</v>
      </c>
      <c r="H510" s="13">
        <v>6.0000000000000002E-5</v>
      </c>
      <c r="I510" s="14" t="s">
        <v>749</v>
      </c>
      <c r="J510" s="18" t="s">
        <v>722</v>
      </c>
    </row>
    <row r="511" spans="1:10" ht="25.95" hidden="1" customHeight="1" x14ac:dyDescent="0.25">
      <c r="A511" s="94" t="s">
        <v>621</v>
      </c>
      <c r="B511" s="11" t="s">
        <v>754</v>
      </c>
      <c r="C511" s="94" t="s">
        <v>67</v>
      </c>
      <c r="D511" s="94" t="s">
        <v>755</v>
      </c>
      <c r="E511" s="154" t="s">
        <v>624</v>
      </c>
      <c r="F511" s="154"/>
      <c r="G511" s="12" t="s">
        <v>69</v>
      </c>
      <c r="H511" s="13">
        <v>6.0000000000000002E-5</v>
      </c>
      <c r="I511" s="14" t="s">
        <v>756</v>
      </c>
      <c r="J511" s="18" t="s">
        <v>692</v>
      </c>
    </row>
    <row r="512" spans="1:10" ht="24" hidden="1" customHeight="1" x14ac:dyDescent="0.25">
      <c r="A512" s="94" t="s">
        <v>621</v>
      </c>
      <c r="B512" s="11" t="s">
        <v>833</v>
      </c>
      <c r="C512" s="94" t="s">
        <v>67</v>
      </c>
      <c r="D512" s="94" t="s">
        <v>834</v>
      </c>
      <c r="E512" s="154" t="s">
        <v>624</v>
      </c>
      <c r="F512" s="154"/>
      <c r="G512" s="12" t="s">
        <v>69</v>
      </c>
      <c r="H512" s="13">
        <v>2</v>
      </c>
      <c r="I512" s="14" t="s">
        <v>835</v>
      </c>
      <c r="J512" s="18" t="s">
        <v>836</v>
      </c>
    </row>
    <row r="513" spans="1:10" ht="24" hidden="1" customHeight="1" x14ac:dyDescent="0.25">
      <c r="A513" s="94" t="s">
        <v>621</v>
      </c>
      <c r="B513" s="11" t="s">
        <v>707</v>
      </c>
      <c r="C513" s="94" t="s">
        <v>81</v>
      </c>
      <c r="D513" s="94" t="s">
        <v>708</v>
      </c>
      <c r="E513" s="154" t="s">
        <v>647</v>
      </c>
      <c r="F513" s="154"/>
      <c r="G513" s="12" t="s">
        <v>510</v>
      </c>
      <c r="H513" s="13">
        <v>0.3</v>
      </c>
      <c r="I513" s="14" t="s">
        <v>684</v>
      </c>
      <c r="J513" s="18" t="s">
        <v>826</v>
      </c>
    </row>
    <row r="514" spans="1:10" hidden="1" x14ac:dyDescent="0.25">
      <c r="A514" s="95"/>
      <c r="B514" s="95"/>
      <c r="C514" s="95"/>
      <c r="D514" s="95"/>
      <c r="E514" s="95" t="s">
        <v>631</v>
      </c>
      <c r="F514" s="15">
        <v>15.9</v>
      </c>
      <c r="G514" s="95" t="s">
        <v>632</v>
      </c>
      <c r="H514" s="15">
        <v>0</v>
      </c>
      <c r="I514" s="95" t="s">
        <v>633</v>
      </c>
      <c r="J514" s="15">
        <v>15.9</v>
      </c>
    </row>
    <row r="515" spans="1:10" hidden="1" x14ac:dyDescent="0.25">
      <c r="A515" s="95"/>
      <c r="B515" s="95"/>
      <c r="C515" s="95"/>
      <c r="D515" s="95"/>
      <c r="E515" s="95" t="s">
        <v>634</v>
      </c>
      <c r="F515" s="15">
        <v>25.71</v>
      </c>
      <c r="G515" s="95"/>
      <c r="H515" s="150" t="s">
        <v>635</v>
      </c>
      <c r="I515" s="150"/>
      <c r="J515" s="15">
        <v>125.24</v>
      </c>
    </row>
    <row r="516" spans="1:10" ht="49.95" hidden="1" customHeight="1" thickBot="1" x14ac:dyDescent="0.3">
      <c r="A516" s="87"/>
      <c r="B516" s="87"/>
      <c r="C516" s="87"/>
      <c r="D516" s="87"/>
      <c r="E516" s="87"/>
      <c r="F516" s="87"/>
      <c r="G516" s="87" t="s">
        <v>636</v>
      </c>
      <c r="H516" s="16" t="s">
        <v>817</v>
      </c>
      <c r="I516" s="87" t="s">
        <v>637</v>
      </c>
      <c r="J516" s="89">
        <v>2504.8000000000002</v>
      </c>
    </row>
    <row r="517" spans="1:10" ht="1.2" hidden="1" customHeight="1" thickTop="1" x14ac:dyDescent="0.25">
      <c r="A517" s="17"/>
      <c r="B517" s="17"/>
      <c r="C517" s="17"/>
      <c r="D517" s="17"/>
      <c r="E517" s="17"/>
      <c r="F517" s="17"/>
      <c r="G517" s="17"/>
      <c r="H517" s="17"/>
      <c r="I517" s="17"/>
      <c r="J517" s="17"/>
    </row>
    <row r="518" spans="1:10" ht="18" hidden="1" customHeight="1" x14ac:dyDescent="0.25">
      <c r="A518" s="91" t="s">
        <v>120</v>
      </c>
      <c r="B518" s="97" t="s">
        <v>10</v>
      </c>
      <c r="C518" s="91" t="s">
        <v>11</v>
      </c>
      <c r="D518" s="91" t="s">
        <v>12</v>
      </c>
      <c r="E518" s="151" t="s">
        <v>609</v>
      </c>
      <c r="F518" s="151"/>
      <c r="G518" s="99" t="s">
        <v>13</v>
      </c>
      <c r="H518" s="97" t="s">
        <v>14</v>
      </c>
      <c r="I518" s="97" t="s">
        <v>15</v>
      </c>
      <c r="J518" s="97" t="s">
        <v>17</v>
      </c>
    </row>
    <row r="519" spans="1:10" ht="25.95" hidden="1" customHeight="1" x14ac:dyDescent="0.25">
      <c r="A519" s="92" t="s">
        <v>611</v>
      </c>
      <c r="B519" s="3" t="s">
        <v>111</v>
      </c>
      <c r="C519" s="92" t="s">
        <v>67</v>
      </c>
      <c r="D519" s="92" t="s">
        <v>112</v>
      </c>
      <c r="E519" s="152" t="s">
        <v>661</v>
      </c>
      <c r="F519" s="152"/>
      <c r="G519" s="4" t="s">
        <v>69</v>
      </c>
      <c r="H519" s="5">
        <v>1</v>
      </c>
      <c r="I519" s="6">
        <v>470.63</v>
      </c>
      <c r="J519" s="6">
        <v>470.63</v>
      </c>
    </row>
    <row r="520" spans="1:10" ht="15" hidden="1" customHeight="1" x14ac:dyDescent="0.25">
      <c r="A520" s="91" t="s">
        <v>9</v>
      </c>
      <c r="B520" s="97" t="s">
        <v>10</v>
      </c>
      <c r="C520" s="91" t="s">
        <v>11</v>
      </c>
      <c r="D520" s="91" t="s">
        <v>12</v>
      </c>
      <c r="E520" s="151" t="s">
        <v>609</v>
      </c>
      <c r="F520" s="157"/>
      <c r="G520" s="99" t="s">
        <v>13</v>
      </c>
      <c r="H520" s="97" t="s">
        <v>14</v>
      </c>
      <c r="I520" s="97" t="s">
        <v>15</v>
      </c>
      <c r="J520" s="97" t="s">
        <v>17</v>
      </c>
    </row>
    <row r="521" spans="1:10" ht="24" hidden="1" customHeight="1" x14ac:dyDescent="0.25">
      <c r="A521" s="93" t="s">
        <v>611</v>
      </c>
      <c r="B521" s="7" t="s">
        <v>698</v>
      </c>
      <c r="C521" s="93" t="s">
        <v>67</v>
      </c>
      <c r="D521" s="93" t="s">
        <v>699</v>
      </c>
      <c r="E521" s="153" t="s">
        <v>700</v>
      </c>
      <c r="F521" s="153"/>
      <c r="G521" s="8" t="s">
        <v>467</v>
      </c>
      <c r="H521" s="9">
        <v>0.3</v>
      </c>
      <c r="I521" s="10" t="s">
        <v>701</v>
      </c>
      <c r="J521" s="19" t="s">
        <v>824</v>
      </c>
    </row>
    <row r="522" spans="1:10" ht="24" hidden="1" customHeight="1" x14ac:dyDescent="0.25">
      <c r="A522" s="94" t="s">
        <v>621</v>
      </c>
      <c r="B522" s="11" t="s">
        <v>707</v>
      </c>
      <c r="C522" s="94" t="s">
        <v>81</v>
      </c>
      <c r="D522" s="94" t="s">
        <v>708</v>
      </c>
      <c r="E522" s="154" t="s">
        <v>647</v>
      </c>
      <c r="F522" s="154"/>
      <c r="G522" s="12" t="s">
        <v>510</v>
      </c>
      <c r="H522" s="13">
        <v>0.3</v>
      </c>
      <c r="I522" s="14" t="s">
        <v>684</v>
      </c>
      <c r="J522" s="18" t="s">
        <v>826</v>
      </c>
    </row>
    <row r="523" spans="1:10" ht="24" hidden="1" customHeight="1" x14ac:dyDescent="0.25">
      <c r="A523" s="94" t="s">
        <v>621</v>
      </c>
      <c r="B523" s="11" t="s">
        <v>833</v>
      </c>
      <c r="C523" s="94" t="s">
        <v>67</v>
      </c>
      <c r="D523" s="94" t="s">
        <v>834</v>
      </c>
      <c r="E523" s="154" t="s">
        <v>624</v>
      </c>
      <c r="F523" s="154"/>
      <c r="G523" s="12" t="s">
        <v>69</v>
      </c>
      <c r="H523" s="13">
        <v>2</v>
      </c>
      <c r="I523" s="14" t="s">
        <v>835</v>
      </c>
      <c r="J523" s="18" t="s">
        <v>836</v>
      </c>
    </row>
    <row r="524" spans="1:10" ht="24" hidden="1" customHeight="1" x14ac:dyDescent="0.25">
      <c r="A524" s="94" t="s">
        <v>621</v>
      </c>
      <c r="B524" s="11" t="s">
        <v>694</v>
      </c>
      <c r="C524" s="94" t="s">
        <v>67</v>
      </c>
      <c r="D524" s="94" t="s">
        <v>695</v>
      </c>
      <c r="E524" s="154" t="s">
        <v>647</v>
      </c>
      <c r="F524" s="154"/>
      <c r="G524" s="12" t="s">
        <v>467</v>
      </c>
      <c r="H524" s="13">
        <v>0.5</v>
      </c>
      <c r="I524" s="14" t="s">
        <v>696</v>
      </c>
      <c r="J524" s="18" t="s">
        <v>820</v>
      </c>
    </row>
    <row r="525" spans="1:10" ht="25.95" hidden="1" customHeight="1" x14ac:dyDescent="0.25">
      <c r="A525" s="94" t="s">
        <v>621</v>
      </c>
      <c r="B525" s="11" t="s">
        <v>848</v>
      </c>
      <c r="C525" s="94" t="s">
        <v>67</v>
      </c>
      <c r="D525" s="94" t="s">
        <v>849</v>
      </c>
      <c r="E525" s="154" t="s">
        <v>624</v>
      </c>
      <c r="F525" s="154"/>
      <c r="G525" s="12" t="s">
        <v>69</v>
      </c>
      <c r="H525" s="13">
        <v>1</v>
      </c>
      <c r="I525" s="14" t="s">
        <v>850</v>
      </c>
      <c r="J525" s="18" t="s">
        <v>850</v>
      </c>
    </row>
    <row r="526" spans="1:10" ht="24" hidden="1" customHeight="1" x14ac:dyDescent="0.25">
      <c r="A526" s="93" t="s">
        <v>611</v>
      </c>
      <c r="B526" s="7" t="s">
        <v>703</v>
      </c>
      <c r="C526" s="93" t="s">
        <v>67</v>
      </c>
      <c r="D526" s="93" t="s">
        <v>704</v>
      </c>
      <c r="E526" s="153" t="s">
        <v>700</v>
      </c>
      <c r="F526" s="153"/>
      <c r="G526" s="8" t="s">
        <v>467</v>
      </c>
      <c r="H526" s="9">
        <v>0.5</v>
      </c>
      <c r="I526" s="10" t="s">
        <v>705</v>
      </c>
      <c r="J526" s="19" t="s">
        <v>825</v>
      </c>
    </row>
    <row r="527" spans="1:10" ht="40.200000000000003" hidden="1" customHeight="1" x14ac:dyDescent="0.25">
      <c r="A527" s="156" t="s">
        <v>666</v>
      </c>
      <c r="B527" s="157"/>
      <c r="C527" s="157"/>
      <c r="D527" s="157"/>
      <c r="E527" s="157"/>
      <c r="F527" s="157"/>
      <c r="G527" s="157"/>
      <c r="H527" s="157"/>
      <c r="I527" s="157"/>
      <c r="J527" s="157"/>
    </row>
    <row r="528" spans="1:10" ht="15" hidden="1" customHeight="1" x14ac:dyDescent="0.25">
      <c r="A528" s="91" t="s">
        <v>9</v>
      </c>
      <c r="B528" s="97" t="s">
        <v>10</v>
      </c>
      <c r="C528" s="91" t="s">
        <v>11</v>
      </c>
      <c r="D528" s="91" t="s">
        <v>12</v>
      </c>
      <c r="E528" s="151" t="s">
        <v>609</v>
      </c>
      <c r="F528" s="157"/>
      <c r="G528" s="99" t="s">
        <v>13</v>
      </c>
      <c r="H528" s="97" t="s">
        <v>14</v>
      </c>
      <c r="I528" s="97" t="s">
        <v>15</v>
      </c>
      <c r="J528" s="97" t="s">
        <v>17</v>
      </c>
    </row>
    <row r="529" spans="1:10" ht="24" hidden="1" customHeight="1" x14ac:dyDescent="0.25">
      <c r="A529" s="94" t="s">
        <v>621</v>
      </c>
      <c r="B529" s="11" t="s">
        <v>713</v>
      </c>
      <c r="C529" s="94" t="s">
        <v>67</v>
      </c>
      <c r="D529" s="94" t="s">
        <v>714</v>
      </c>
      <c r="E529" s="154" t="s">
        <v>715</v>
      </c>
      <c r="F529" s="154"/>
      <c r="G529" s="12" t="s">
        <v>716</v>
      </c>
      <c r="H529" s="13">
        <v>3.2000000000000003E-4</v>
      </c>
      <c r="I529" s="14" t="s">
        <v>717</v>
      </c>
      <c r="J529" s="18" t="s">
        <v>827</v>
      </c>
    </row>
    <row r="530" spans="1:10" ht="25.95" hidden="1" customHeight="1" x14ac:dyDescent="0.25">
      <c r="A530" s="94" t="s">
        <v>621</v>
      </c>
      <c r="B530" s="11" t="s">
        <v>719</v>
      </c>
      <c r="C530" s="94" t="s">
        <v>81</v>
      </c>
      <c r="D530" s="94" t="s">
        <v>720</v>
      </c>
      <c r="E530" s="154" t="s">
        <v>624</v>
      </c>
      <c r="F530" s="154"/>
      <c r="G530" s="12" t="s">
        <v>83</v>
      </c>
      <c r="H530" s="13">
        <v>4.8000000000000001E-4</v>
      </c>
      <c r="I530" s="14" t="s">
        <v>721</v>
      </c>
      <c r="J530" s="18" t="s">
        <v>722</v>
      </c>
    </row>
    <row r="531" spans="1:10" ht="24" hidden="1" customHeight="1" x14ac:dyDescent="0.25">
      <c r="A531" s="94" t="s">
        <v>621</v>
      </c>
      <c r="B531" s="11" t="s">
        <v>723</v>
      </c>
      <c r="C531" s="94" t="s">
        <v>67</v>
      </c>
      <c r="D531" s="94" t="s">
        <v>724</v>
      </c>
      <c r="E531" s="154" t="s">
        <v>624</v>
      </c>
      <c r="F531" s="154"/>
      <c r="G531" s="12" t="s">
        <v>69</v>
      </c>
      <c r="H531" s="13">
        <v>1.1999999999999999E-3</v>
      </c>
      <c r="I531" s="14" t="s">
        <v>725</v>
      </c>
      <c r="J531" s="18" t="s">
        <v>828</v>
      </c>
    </row>
    <row r="532" spans="1:10" ht="24" hidden="1" customHeight="1" x14ac:dyDescent="0.25">
      <c r="A532" s="94" t="s">
        <v>621</v>
      </c>
      <c r="B532" s="11" t="s">
        <v>726</v>
      </c>
      <c r="C532" s="94" t="s">
        <v>67</v>
      </c>
      <c r="D532" s="94" t="s">
        <v>727</v>
      </c>
      <c r="E532" s="154" t="s">
        <v>715</v>
      </c>
      <c r="F532" s="154"/>
      <c r="G532" s="12" t="s">
        <v>69</v>
      </c>
      <c r="H532" s="13">
        <v>3.5999999999999999E-3</v>
      </c>
      <c r="I532" s="14" t="s">
        <v>728</v>
      </c>
      <c r="J532" s="18" t="s">
        <v>718</v>
      </c>
    </row>
    <row r="533" spans="1:10" ht="25.95" hidden="1" customHeight="1" x14ac:dyDescent="0.25">
      <c r="A533" s="94" t="s">
        <v>621</v>
      </c>
      <c r="B533" s="11" t="s">
        <v>730</v>
      </c>
      <c r="C533" s="94" t="s">
        <v>67</v>
      </c>
      <c r="D533" s="94" t="s">
        <v>731</v>
      </c>
      <c r="E533" s="154" t="s">
        <v>715</v>
      </c>
      <c r="F533" s="154"/>
      <c r="G533" s="12" t="s">
        <v>69</v>
      </c>
      <c r="H533" s="13">
        <v>8.1439999999999999E-2</v>
      </c>
      <c r="I533" s="14" t="s">
        <v>670</v>
      </c>
      <c r="J533" s="18" t="s">
        <v>829</v>
      </c>
    </row>
    <row r="534" spans="1:10" ht="25.95" hidden="1" customHeight="1" x14ac:dyDescent="0.25">
      <c r="A534" s="94" t="s">
        <v>621</v>
      </c>
      <c r="B534" s="11" t="s">
        <v>733</v>
      </c>
      <c r="C534" s="94" t="s">
        <v>67</v>
      </c>
      <c r="D534" s="94" t="s">
        <v>734</v>
      </c>
      <c r="E534" s="154" t="s">
        <v>624</v>
      </c>
      <c r="F534" s="154"/>
      <c r="G534" s="12" t="s">
        <v>735</v>
      </c>
      <c r="H534" s="13">
        <v>5.9000000000000003E-4</v>
      </c>
      <c r="I534" s="14" t="s">
        <v>736</v>
      </c>
      <c r="J534" s="18" t="s">
        <v>718</v>
      </c>
    </row>
    <row r="535" spans="1:10" ht="24" hidden="1" customHeight="1" x14ac:dyDescent="0.25">
      <c r="A535" s="94" t="s">
        <v>621</v>
      </c>
      <c r="B535" s="11" t="s">
        <v>737</v>
      </c>
      <c r="C535" s="94" t="s">
        <v>67</v>
      </c>
      <c r="D535" s="94" t="s">
        <v>738</v>
      </c>
      <c r="E535" s="154" t="s">
        <v>624</v>
      </c>
      <c r="F535" s="154"/>
      <c r="G535" s="12" t="s">
        <v>69</v>
      </c>
      <c r="H535" s="13">
        <v>9.0000000000000006E-5</v>
      </c>
      <c r="I535" s="14" t="s">
        <v>739</v>
      </c>
      <c r="J535" s="18" t="s">
        <v>722</v>
      </c>
    </row>
    <row r="536" spans="1:10" ht="24" hidden="1" customHeight="1" x14ac:dyDescent="0.25">
      <c r="A536" s="94" t="s">
        <v>621</v>
      </c>
      <c r="B536" s="11" t="s">
        <v>740</v>
      </c>
      <c r="C536" s="94" t="s">
        <v>67</v>
      </c>
      <c r="D536" s="94" t="s">
        <v>741</v>
      </c>
      <c r="E536" s="154" t="s">
        <v>624</v>
      </c>
      <c r="F536" s="154"/>
      <c r="G536" s="12" t="s">
        <v>742</v>
      </c>
      <c r="H536" s="13">
        <v>6.4000000000000005E-4</v>
      </c>
      <c r="I536" s="14" t="s">
        <v>743</v>
      </c>
      <c r="J536" s="18" t="s">
        <v>722</v>
      </c>
    </row>
    <row r="537" spans="1:10" ht="24" hidden="1" customHeight="1" x14ac:dyDescent="0.25">
      <c r="A537" s="94" t="s">
        <v>621</v>
      </c>
      <c r="B537" s="11" t="s">
        <v>744</v>
      </c>
      <c r="C537" s="94" t="s">
        <v>67</v>
      </c>
      <c r="D537" s="94" t="s">
        <v>745</v>
      </c>
      <c r="E537" s="154" t="s">
        <v>624</v>
      </c>
      <c r="F537" s="154"/>
      <c r="G537" s="12" t="s">
        <v>69</v>
      </c>
      <c r="H537" s="13">
        <v>3.0000000000000001E-5</v>
      </c>
      <c r="I537" s="14" t="s">
        <v>746</v>
      </c>
      <c r="J537" s="18" t="s">
        <v>722</v>
      </c>
    </row>
    <row r="538" spans="1:10" ht="24" hidden="1" customHeight="1" x14ac:dyDescent="0.25">
      <c r="A538" s="94" t="s">
        <v>621</v>
      </c>
      <c r="B538" s="11" t="s">
        <v>747</v>
      </c>
      <c r="C538" s="94" t="s">
        <v>67</v>
      </c>
      <c r="D538" s="94" t="s">
        <v>748</v>
      </c>
      <c r="E538" s="154" t="s">
        <v>624</v>
      </c>
      <c r="F538" s="154"/>
      <c r="G538" s="12" t="s">
        <v>69</v>
      </c>
      <c r="H538" s="13">
        <v>6.0000000000000002E-5</v>
      </c>
      <c r="I538" s="14" t="s">
        <v>749</v>
      </c>
      <c r="J538" s="18" t="s">
        <v>722</v>
      </c>
    </row>
    <row r="539" spans="1:10" ht="24" hidden="1" customHeight="1" x14ac:dyDescent="0.25">
      <c r="A539" s="94" t="s">
        <v>621</v>
      </c>
      <c r="B539" s="11" t="s">
        <v>750</v>
      </c>
      <c r="C539" s="94" t="s">
        <v>67</v>
      </c>
      <c r="D539" s="94" t="s">
        <v>751</v>
      </c>
      <c r="E539" s="154" t="s">
        <v>624</v>
      </c>
      <c r="F539" s="154"/>
      <c r="G539" s="12" t="s">
        <v>69</v>
      </c>
      <c r="H539" s="13">
        <v>8.1439999999999999E-2</v>
      </c>
      <c r="I539" s="14" t="s">
        <v>752</v>
      </c>
      <c r="J539" s="18" t="s">
        <v>830</v>
      </c>
    </row>
    <row r="540" spans="1:10" ht="25.95" hidden="1" customHeight="1" x14ac:dyDescent="0.25">
      <c r="A540" s="94" t="s">
        <v>621</v>
      </c>
      <c r="B540" s="11" t="s">
        <v>754</v>
      </c>
      <c r="C540" s="94" t="s">
        <v>67</v>
      </c>
      <c r="D540" s="94" t="s">
        <v>755</v>
      </c>
      <c r="E540" s="154" t="s">
        <v>624</v>
      </c>
      <c r="F540" s="154"/>
      <c r="G540" s="12" t="s">
        <v>69</v>
      </c>
      <c r="H540" s="13">
        <v>6.0000000000000002E-5</v>
      </c>
      <c r="I540" s="14" t="s">
        <v>756</v>
      </c>
      <c r="J540" s="18" t="s">
        <v>692</v>
      </c>
    </row>
    <row r="541" spans="1:10" ht="24" hidden="1" customHeight="1" x14ac:dyDescent="0.25">
      <c r="A541" s="94" t="s">
        <v>621</v>
      </c>
      <c r="B541" s="11" t="s">
        <v>757</v>
      </c>
      <c r="C541" s="94" t="s">
        <v>67</v>
      </c>
      <c r="D541" s="94" t="s">
        <v>758</v>
      </c>
      <c r="E541" s="154" t="s">
        <v>624</v>
      </c>
      <c r="F541" s="154"/>
      <c r="G541" s="12" t="s">
        <v>69</v>
      </c>
      <c r="H541" s="13">
        <v>1.4400000000000001E-3</v>
      </c>
      <c r="I541" s="14" t="s">
        <v>759</v>
      </c>
      <c r="J541" s="18" t="s">
        <v>729</v>
      </c>
    </row>
    <row r="542" spans="1:10" ht="24" hidden="1" customHeight="1" x14ac:dyDescent="0.25">
      <c r="A542" s="94" t="s">
        <v>621</v>
      </c>
      <c r="B542" s="11" t="s">
        <v>760</v>
      </c>
      <c r="C542" s="94" t="s">
        <v>67</v>
      </c>
      <c r="D542" s="94" t="s">
        <v>761</v>
      </c>
      <c r="E542" s="154" t="s">
        <v>624</v>
      </c>
      <c r="F542" s="154"/>
      <c r="G542" s="12" t="s">
        <v>735</v>
      </c>
      <c r="H542" s="13">
        <v>1.8400000000000001E-3</v>
      </c>
      <c r="I542" s="14" t="s">
        <v>762</v>
      </c>
      <c r="J542" s="18" t="s">
        <v>729</v>
      </c>
    </row>
    <row r="543" spans="1:10" ht="24" hidden="1" customHeight="1" x14ac:dyDescent="0.25">
      <c r="A543" s="94" t="s">
        <v>621</v>
      </c>
      <c r="B543" s="11" t="s">
        <v>763</v>
      </c>
      <c r="C543" s="94" t="s">
        <v>67</v>
      </c>
      <c r="D543" s="94" t="s">
        <v>764</v>
      </c>
      <c r="E543" s="154" t="s">
        <v>624</v>
      </c>
      <c r="F543" s="154"/>
      <c r="G543" s="12" t="s">
        <v>69</v>
      </c>
      <c r="H543" s="13">
        <v>6.0929999999999998E-2</v>
      </c>
      <c r="I543" s="14" t="s">
        <v>697</v>
      </c>
      <c r="J543" s="18" t="s">
        <v>831</v>
      </c>
    </row>
    <row r="544" spans="1:10" ht="25.95" hidden="1" customHeight="1" x14ac:dyDescent="0.25">
      <c r="A544" s="94" t="s">
        <v>621</v>
      </c>
      <c r="B544" s="11" t="s">
        <v>766</v>
      </c>
      <c r="C544" s="94" t="s">
        <v>67</v>
      </c>
      <c r="D544" s="94" t="s">
        <v>767</v>
      </c>
      <c r="E544" s="154" t="s">
        <v>624</v>
      </c>
      <c r="F544" s="154"/>
      <c r="G544" s="12" t="s">
        <v>69</v>
      </c>
      <c r="H544" s="13">
        <v>1.6000000000000001E-4</v>
      </c>
      <c r="I544" s="14" t="s">
        <v>768</v>
      </c>
      <c r="J544" s="18" t="s">
        <v>722</v>
      </c>
    </row>
    <row r="545" spans="1:11" ht="24" hidden="1" customHeight="1" x14ac:dyDescent="0.25">
      <c r="A545" s="94" t="s">
        <v>621</v>
      </c>
      <c r="B545" s="11" t="s">
        <v>769</v>
      </c>
      <c r="C545" s="94" t="s">
        <v>67</v>
      </c>
      <c r="D545" s="94" t="s">
        <v>770</v>
      </c>
      <c r="E545" s="154" t="s">
        <v>624</v>
      </c>
      <c r="F545" s="154"/>
      <c r="G545" s="12" t="s">
        <v>69</v>
      </c>
      <c r="H545" s="13">
        <v>3.5999999999999999E-3</v>
      </c>
      <c r="I545" s="14" t="s">
        <v>771</v>
      </c>
      <c r="J545" s="18" t="s">
        <v>692</v>
      </c>
    </row>
    <row r="546" spans="1:11" ht="24" hidden="1" customHeight="1" x14ac:dyDescent="0.25">
      <c r="A546" s="94" t="s">
        <v>621</v>
      </c>
      <c r="B546" s="11" t="s">
        <v>772</v>
      </c>
      <c r="C546" s="94" t="s">
        <v>67</v>
      </c>
      <c r="D546" s="94" t="s">
        <v>773</v>
      </c>
      <c r="E546" s="154" t="s">
        <v>624</v>
      </c>
      <c r="F546" s="154"/>
      <c r="G546" s="12" t="s">
        <v>69</v>
      </c>
      <c r="H546" s="13">
        <v>3.5999999999999999E-3</v>
      </c>
      <c r="I546" s="14" t="s">
        <v>774</v>
      </c>
      <c r="J546" s="18" t="s">
        <v>832</v>
      </c>
    </row>
    <row r="547" spans="1:11" ht="24" hidden="1" customHeight="1" x14ac:dyDescent="0.25">
      <c r="A547" s="94" t="s">
        <v>621</v>
      </c>
      <c r="B547" s="11" t="s">
        <v>707</v>
      </c>
      <c r="C547" s="94" t="s">
        <v>81</v>
      </c>
      <c r="D547" s="94" t="s">
        <v>708</v>
      </c>
      <c r="E547" s="154" t="s">
        <v>647</v>
      </c>
      <c r="F547" s="154"/>
      <c r="G547" s="12" t="s">
        <v>510</v>
      </c>
      <c r="H547" s="13">
        <v>0.3</v>
      </c>
      <c r="I547" s="14" t="s">
        <v>684</v>
      </c>
      <c r="J547" s="18" t="s">
        <v>826</v>
      </c>
    </row>
    <row r="548" spans="1:11" ht="24" hidden="1" customHeight="1" x14ac:dyDescent="0.25">
      <c r="A548" s="94" t="s">
        <v>621</v>
      </c>
      <c r="B548" s="11" t="s">
        <v>833</v>
      </c>
      <c r="C548" s="94" t="s">
        <v>67</v>
      </c>
      <c r="D548" s="94" t="s">
        <v>834</v>
      </c>
      <c r="E548" s="154" t="s">
        <v>624</v>
      </c>
      <c r="F548" s="154"/>
      <c r="G548" s="12" t="s">
        <v>69</v>
      </c>
      <c r="H548" s="13">
        <v>2</v>
      </c>
      <c r="I548" s="14" t="s">
        <v>835</v>
      </c>
      <c r="J548" s="18" t="s">
        <v>836</v>
      </c>
    </row>
    <row r="549" spans="1:11" ht="24" hidden="1" customHeight="1" x14ac:dyDescent="0.25">
      <c r="A549" s="94" t="s">
        <v>621</v>
      </c>
      <c r="B549" s="11" t="s">
        <v>694</v>
      </c>
      <c r="C549" s="94" t="s">
        <v>67</v>
      </c>
      <c r="D549" s="94" t="s">
        <v>695</v>
      </c>
      <c r="E549" s="154" t="s">
        <v>647</v>
      </c>
      <c r="F549" s="154"/>
      <c r="G549" s="12" t="s">
        <v>467</v>
      </c>
      <c r="H549" s="13">
        <v>0.5</v>
      </c>
      <c r="I549" s="14" t="s">
        <v>696</v>
      </c>
      <c r="J549" s="18" t="s">
        <v>820</v>
      </c>
    </row>
    <row r="550" spans="1:11" ht="25.95" hidden="1" customHeight="1" x14ac:dyDescent="0.25">
      <c r="A550" s="94" t="s">
        <v>621</v>
      </c>
      <c r="B550" s="11" t="s">
        <v>848</v>
      </c>
      <c r="C550" s="94" t="s">
        <v>67</v>
      </c>
      <c r="D550" s="94" t="s">
        <v>849</v>
      </c>
      <c r="E550" s="154" t="s">
        <v>624</v>
      </c>
      <c r="F550" s="154"/>
      <c r="G550" s="12" t="s">
        <v>69</v>
      </c>
      <c r="H550" s="13">
        <v>1</v>
      </c>
      <c r="I550" s="14" t="s">
        <v>850</v>
      </c>
      <c r="J550" s="18" t="s">
        <v>850</v>
      </c>
    </row>
    <row r="551" spans="1:11" ht="24" hidden="1" customHeight="1" x14ac:dyDescent="0.25">
      <c r="A551" s="94" t="s">
        <v>621</v>
      </c>
      <c r="B551" s="11" t="s">
        <v>776</v>
      </c>
      <c r="C551" s="94" t="s">
        <v>67</v>
      </c>
      <c r="D551" s="94" t="s">
        <v>777</v>
      </c>
      <c r="E551" s="154" t="s">
        <v>624</v>
      </c>
      <c r="F551" s="154"/>
      <c r="G551" s="12" t="s">
        <v>69</v>
      </c>
      <c r="H551" s="13">
        <v>1E-4</v>
      </c>
      <c r="I551" s="14" t="s">
        <v>778</v>
      </c>
      <c r="J551" s="18" t="s">
        <v>722</v>
      </c>
    </row>
    <row r="552" spans="1:11" ht="24" hidden="1" customHeight="1" x14ac:dyDescent="0.25">
      <c r="A552" s="94" t="s">
        <v>621</v>
      </c>
      <c r="B552" s="11" t="s">
        <v>779</v>
      </c>
      <c r="C552" s="94" t="s">
        <v>67</v>
      </c>
      <c r="D552" s="94" t="s">
        <v>780</v>
      </c>
      <c r="E552" s="154" t="s">
        <v>624</v>
      </c>
      <c r="F552" s="154"/>
      <c r="G552" s="12" t="s">
        <v>69</v>
      </c>
      <c r="H552" s="13">
        <v>1E-4</v>
      </c>
      <c r="I552" s="14" t="s">
        <v>781</v>
      </c>
      <c r="J552" s="18" t="s">
        <v>692</v>
      </c>
    </row>
    <row r="553" spans="1:11" ht="24" hidden="1" customHeight="1" x14ac:dyDescent="0.25">
      <c r="A553" s="94" t="s">
        <v>621</v>
      </c>
      <c r="B553" s="11" t="s">
        <v>782</v>
      </c>
      <c r="C553" s="94" t="s">
        <v>67</v>
      </c>
      <c r="D553" s="94" t="s">
        <v>783</v>
      </c>
      <c r="E553" s="154" t="s">
        <v>624</v>
      </c>
      <c r="F553" s="154"/>
      <c r="G553" s="12" t="s">
        <v>69</v>
      </c>
      <c r="H553" s="13">
        <v>5.0000000000000002E-5</v>
      </c>
      <c r="I553" s="14" t="s">
        <v>784</v>
      </c>
      <c r="J553" s="18" t="s">
        <v>722</v>
      </c>
    </row>
    <row r="554" spans="1:11" ht="24" hidden="1" customHeight="1" x14ac:dyDescent="0.25">
      <c r="A554" s="94" t="s">
        <v>621</v>
      </c>
      <c r="B554" s="11" t="s">
        <v>785</v>
      </c>
      <c r="C554" s="94" t="s">
        <v>67</v>
      </c>
      <c r="D554" s="94" t="s">
        <v>786</v>
      </c>
      <c r="E554" s="154" t="s">
        <v>624</v>
      </c>
      <c r="F554" s="154"/>
      <c r="G554" s="12" t="s">
        <v>69</v>
      </c>
      <c r="H554" s="13">
        <v>1E-4</v>
      </c>
      <c r="I554" s="14" t="s">
        <v>787</v>
      </c>
      <c r="J554" s="18" t="s">
        <v>722</v>
      </c>
    </row>
    <row r="555" spans="1:11" hidden="1" x14ac:dyDescent="0.25">
      <c r="A555" s="95"/>
      <c r="B555" s="95"/>
      <c r="C555" s="95"/>
      <c r="D555" s="95"/>
      <c r="E555" s="95" t="s">
        <v>631</v>
      </c>
      <c r="F555" s="15">
        <v>15.9</v>
      </c>
      <c r="G555" s="95" t="s">
        <v>632</v>
      </c>
      <c r="H555" s="15">
        <v>0</v>
      </c>
      <c r="I555" s="95" t="s">
        <v>633</v>
      </c>
      <c r="J555" s="15">
        <v>15.9</v>
      </c>
    </row>
    <row r="556" spans="1:11" hidden="1" x14ac:dyDescent="0.25">
      <c r="A556" s="95"/>
      <c r="B556" s="95"/>
      <c r="C556" s="95"/>
      <c r="D556" s="95"/>
      <c r="E556" s="95" t="s">
        <v>634</v>
      </c>
      <c r="F556" s="15">
        <v>121.61</v>
      </c>
      <c r="G556" s="95"/>
      <c r="H556" s="150" t="s">
        <v>635</v>
      </c>
      <c r="I556" s="150"/>
      <c r="J556" s="15">
        <v>592.24</v>
      </c>
    </row>
    <row r="557" spans="1:11" ht="49.95" hidden="1" customHeight="1" thickBot="1" x14ac:dyDescent="0.3">
      <c r="A557" s="87"/>
      <c r="B557" s="87"/>
      <c r="C557" s="87"/>
      <c r="D557" s="87"/>
      <c r="E557" s="87"/>
      <c r="F557" s="87"/>
      <c r="G557" s="87" t="s">
        <v>636</v>
      </c>
      <c r="H557" s="16" t="s">
        <v>659</v>
      </c>
      <c r="I557" s="87" t="s">
        <v>637</v>
      </c>
      <c r="J557" s="89">
        <v>17767.2</v>
      </c>
    </row>
    <row r="558" spans="1:11" ht="1.2" hidden="1" customHeight="1" thickTop="1" x14ac:dyDescent="0.25">
      <c r="A558" s="17"/>
      <c r="B558" s="17"/>
      <c r="C558" s="17"/>
      <c r="D558" s="17"/>
      <c r="E558" s="17"/>
      <c r="F558" s="17"/>
      <c r="G558" s="17"/>
      <c r="H558" s="17"/>
      <c r="I558" s="17"/>
      <c r="J558" s="17"/>
    </row>
    <row r="559" spans="1:11" ht="18" hidden="1" customHeight="1" x14ac:dyDescent="0.25">
      <c r="A559" s="91" t="s">
        <v>121</v>
      </c>
      <c r="B559" s="97" t="s">
        <v>10</v>
      </c>
      <c r="C559" s="91" t="s">
        <v>11</v>
      </c>
      <c r="D559" s="91" t="s">
        <v>12</v>
      </c>
      <c r="E559" s="151" t="s">
        <v>609</v>
      </c>
      <c r="F559" s="151"/>
      <c r="G559" s="99" t="s">
        <v>13</v>
      </c>
      <c r="H559" s="97" t="s">
        <v>14</v>
      </c>
      <c r="I559" s="97" t="s">
        <v>610</v>
      </c>
      <c r="J559" s="97" t="s">
        <v>15</v>
      </c>
      <c r="K559" s="97" t="s">
        <v>17</v>
      </c>
    </row>
    <row r="560" spans="1:11" ht="39" hidden="1" customHeight="1" x14ac:dyDescent="0.25">
      <c r="A560" s="92" t="s">
        <v>611</v>
      </c>
      <c r="B560" s="3" t="s">
        <v>114</v>
      </c>
      <c r="C560" s="92" t="s">
        <v>25</v>
      </c>
      <c r="D560" s="92" t="s">
        <v>115</v>
      </c>
      <c r="E560" s="152" t="s">
        <v>640</v>
      </c>
      <c r="F560" s="152"/>
      <c r="G560" s="4" t="s">
        <v>37</v>
      </c>
      <c r="H560" s="5">
        <v>1</v>
      </c>
      <c r="I560" s="6"/>
      <c r="J560" s="6">
        <v>766.36</v>
      </c>
      <c r="K560" s="6">
        <v>766.36</v>
      </c>
    </row>
    <row r="561" spans="1:11" ht="24" hidden="1" customHeight="1" x14ac:dyDescent="0.25">
      <c r="A561" s="93" t="s">
        <v>613</v>
      </c>
      <c r="B561" s="7" t="s">
        <v>508</v>
      </c>
      <c r="C561" s="93" t="s">
        <v>81</v>
      </c>
      <c r="D561" s="93" t="s">
        <v>509</v>
      </c>
      <c r="E561" s="153" t="s">
        <v>618</v>
      </c>
      <c r="F561" s="153"/>
      <c r="G561" s="8" t="s">
        <v>510</v>
      </c>
      <c r="H561" s="9">
        <v>0.75</v>
      </c>
      <c r="I561" s="9">
        <v>0</v>
      </c>
      <c r="J561" s="10">
        <v>35</v>
      </c>
      <c r="K561" s="10">
        <v>26.25</v>
      </c>
    </row>
    <row r="562" spans="1:11" ht="24" hidden="1" customHeight="1" x14ac:dyDescent="0.25">
      <c r="A562" s="94" t="s">
        <v>621</v>
      </c>
      <c r="B562" s="11" t="s">
        <v>627</v>
      </c>
      <c r="C562" s="94" t="s">
        <v>81</v>
      </c>
      <c r="D562" s="94" t="s">
        <v>628</v>
      </c>
      <c r="E562" s="154" t="s">
        <v>624</v>
      </c>
      <c r="F562" s="154"/>
      <c r="G562" s="12" t="s">
        <v>131</v>
      </c>
      <c r="H562" s="13">
        <v>6.22</v>
      </c>
      <c r="I562" s="13">
        <v>0</v>
      </c>
      <c r="J562" s="14">
        <v>15.42</v>
      </c>
      <c r="K562" s="14">
        <v>95.91</v>
      </c>
    </row>
    <row r="563" spans="1:11" ht="25.95" hidden="1" customHeight="1" x14ac:dyDescent="0.25">
      <c r="A563" s="94" t="s">
        <v>621</v>
      </c>
      <c r="B563" s="11" t="s">
        <v>851</v>
      </c>
      <c r="C563" s="94" t="s">
        <v>25</v>
      </c>
      <c r="D563" s="94" t="s">
        <v>852</v>
      </c>
      <c r="E563" s="154" t="s">
        <v>853</v>
      </c>
      <c r="F563" s="154"/>
      <c r="G563" s="12" t="s">
        <v>854</v>
      </c>
      <c r="H563" s="13">
        <v>1</v>
      </c>
      <c r="I563" s="13">
        <v>0</v>
      </c>
      <c r="J563" s="14">
        <v>641.20000000000005</v>
      </c>
      <c r="K563" s="14">
        <v>641.20000000000005</v>
      </c>
    </row>
    <row r="564" spans="1:11" ht="25.95" hidden="1" customHeight="1" x14ac:dyDescent="0.25">
      <c r="A564" s="94" t="s">
        <v>621</v>
      </c>
      <c r="B564" s="11" t="s">
        <v>855</v>
      </c>
      <c r="C564" s="94" t="s">
        <v>81</v>
      </c>
      <c r="D564" s="94" t="s">
        <v>856</v>
      </c>
      <c r="E564" s="154" t="s">
        <v>624</v>
      </c>
      <c r="F564" s="154"/>
      <c r="G564" s="12" t="s">
        <v>131</v>
      </c>
      <c r="H564" s="13">
        <v>2</v>
      </c>
      <c r="I564" s="13">
        <v>0</v>
      </c>
      <c r="J564" s="14">
        <v>1.5</v>
      </c>
      <c r="K564" s="14">
        <v>3</v>
      </c>
    </row>
    <row r="565" spans="1:11" hidden="1" x14ac:dyDescent="0.25">
      <c r="A565" s="95"/>
      <c r="B565" s="95"/>
      <c r="C565" s="95"/>
      <c r="D565" s="95"/>
      <c r="E565" s="95"/>
      <c r="F565" s="95" t="s">
        <v>631</v>
      </c>
      <c r="G565" s="15">
        <v>19.059999999999999</v>
      </c>
      <c r="H565" s="95" t="s">
        <v>632</v>
      </c>
      <c r="I565" s="15">
        <v>0</v>
      </c>
      <c r="J565" s="95" t="s">
        <v>633</v>
      </c>
      <c r="K565" s="15">
        <v>19.059999999999999</v>
      </c>
    </row>
    <row r="566" spans="1:11" ht="26.4" hidden="1" x14ac:dyDescent="0.25">
      <c r="A566" s="95"/>
      <c r="B566" s="95"/>
      <c r="C566" s="95"/>
      <c r="D566" s="95"/>
      <c r="E566" s="95"/>
      <c r="F566" s="95" t="s">
        <v>634</v>
      </c>
      <c r="G566" s="15">
        <v>198.02</v>
      </c>
      <c r="H566" s="150"/>
      <c r="I566" s="150" t="s">
        <v>635</v>
      </c>
      <c r="J566" s="95"/>
      <c r="K566" s="15">
        <v>964.38</v>
      </c>
    </row>
    <row r="567" spans="1:11" ht="49.95" hidden="1" customHeight="1" thickBot="1" x14ac:dyDescent="0.3">
      <c r="A567" s="87"/>
      <c r="B567" s="87"/>
      <c r="C567" s="87"/>
      <c r="D567" s="87"/>
      <c r="E567" s="87"/>
      <c r="F567" s="87"/>
      <c r="G567" s="87"/>
      <c r="H567" s="87" t="s">
        <v>636</v>
      </c>
      <c r="I567" s="16" t="s">
        <v>817</v>
      </c>
      <c r="J567" s="87" t="s">
        <v>637</v>
      </c>
      <c r="K567" s="89">
        <v>19287.599999999999</v>
      </c>
    </row>
    <row r="568" spans="1:11" ht="1.2" customHeight="1" thickTop="1" x14ac:dyDescent="0.25">
      <c r="A568" s="17"/>
      <c r="B568" s="17"/>
      <c r="C568" s="17"/>
      <c r="D568" s="17"/>
      <c r="E568" s="17"/>
      <c r="F568" s="17"/>
      <c r="G568" s="17"/>
      <c r="H568" s="17"/>
      <c r="I568" s="17"/>
      <c r="J568" s="17"/>
      <c r="K568" s="17"/>
    </row>
    <row r="569" spans="1:11" ht="18" customHeight="1" x14ac:dyDescent="0.25">
      <c r="A569" s="91" t="s">
        <v>122</v>
      </c>
      <c r="B569" s="97" t="s">
        <v>10</v>
      </c>
      <c r="C569" s="91" t="s">
        <v>11</v>
      </c>
      <c r="D569" s="91" t="s">
        <v>12</v>
      </c>
      <c r="E569" s="151" t="s">
        <v>609</v>
      </c>
      <c r="F569" s="151"/>
      <c r="G569" s="99" t="s">
        <v>13</v>
      </c>
      <c r="H569" s="97" t="s">
        <v>14</v>
      </c>
      <c r="I569" s="97" t="s">
        <v>15</v>
      </c>
      <c r="J569" s="97" t="s">
        <v>17</v>
      </c>
    </row>
    <row r="570" spans="1:11" ht="39" customHeight="1" x14ac:dyDescent="0.25">
      <c r="A570" s="92" t="s">
        <v>611</v>
      </c>
      <c r="B570" s="3" t="s">
        <v>2410</v>
      </c>
      <c r="C570" s="92" t="s">
        <v>2408</v>
      </c>
      <c r="D570" s="92" t="s">
        <v>124</v>
      </c>
      <c r="E570" s="152" t="s">
        <v>661</v>
      </c>
      <c r="F570" s="152"/>
      <c r="G570" s="4" t="s">
        <v>69</v>
      </c>
      <c r="H570" s="5">
        <v>1</v>
      </c>
      <c r="I570" s="6">
        <v>1018.91</v>
      </c>
      <c r="J570" s="6">
        <v>1018.91</v>
      </c>
    </row>
    <row r="571" spans="1:11" ht="15" customHeight="1" x14ac:dyDescent="0.25">
      <c r="A571" s="91" t="s">
        <v>9</v>
      </c>
      <c r="B571" s="97" t="s">
        <v>10</v>
      </c>
      <c r="C571" s="91" t="s">
        <v>11</v>
      </c>
      <c r="D571" s="91" t="s">
        <v>12</v>
      </c>
      <c r="E571" s="151" t="s">
        <v>609</v>
      </c>
      <c r="F571" s="157"/>
      <c r="G571" s="99" t="s">
        <v>13</v>
      </c>
      <c r="H571" s="97" t="s">
        <v>14</v>
      </c>
      <c r="I571" s="97" t="s">
        <v>15</v>
      </c>
      <c r="J571" s="97" t="s">
        <v>17</v>
      </c>
    </row>
    <row r="572" spans="1:11" ht="24" customHeight="1" x14ac:dyDescent="0.25">
      <c r="A572" s="93" t="s">
        <v>611</v>
      </c>
      <c r="B572" s="7" t="s">
        <v>703</v>
      </c>
      <c r="C572" s="93" t="s">
        <v>67</v>
      </c>
      <c r="D572" s="93" t="s">
        <v>704</v>
      </c>
      <c r="E572" s="153" t="s">
        <v>700</v>
      </c>
      <c r="F572" s="153"/>
      <c r="G572" s="8" t="s">
        <v>467</v>
      </c>
      <c r="H572" s="9">
        <v>0.5</v>
      </c>
      <c r="I572" s="10" t="s">
        <v>705</v>
      </c>
      <c r="J572" s="19" t="s">
        <v>825</v>
      </c>
    </row>
    <row r="573" spans="1:11" ht="39" customHeight="1" x14ac:dyDescent="0.25">
      <c r="A573" s="130" t="s">
        <v>621</v>
      </c>
      <c r="B573" s="131" t="s">
        <v>2409</v>
      </c>
      <c r="C573" s="130" t="s">
        <v>2408</v>
      </c>
      <c r="D573" s="130" t="s">
        <v>124</v>
      </c>
      <c r="E573" s="160" t="s">
        <v>624</v>
      </c>
      <c r="F573" s="160"/>
      <c r="G573" s="132" t="s">
        <v>69</v>
      </c>
      <c r="H573" s="133">
        <v>1</v>
      </c>
      <c r="I573" s="134" t="s">
        <v>860</v>
      </c>
      <c r="J573" s="135" t="s">
        <v>860</v>
      </c>
    </row>
    <row r="574" spans="1:11" ht="24" customHeight="1" x14ac:dyDescent="0.25">
      <c r="A574" s="93" t="s">
        <v>611</v>
      </c>
      <c r="B574" s="7" t="s">
        <v>698</v>
      </c>
      <c r="C574" s="93" t="s">
        <v>67</v>
      </c>
      <c r="D574" s="93" t="s">
        <v>699</v>
      </c>
      <c r="E574" s="153" t="s">
        <v>700</v>
      </c>
      <c r="F574" s="153"/>
      <c r="G574" s="8" t="s">
        <v>467</v>
      </c>
      <c r="H574" s="9">
        <v>0.3</v>
      </c>
      <c r="I574" s="10" t="s">
        <v>701</v>
      </c>
      <c r="J574" s="19" t="s">
        <v>824</v>
      </c>
    </row>
    <row r="575" spans="1:11" ht="24" customHeight="1" x14ac:dyDescent="0.25">
      <c r="A575" s="94" t="s">
        <v>621</v>
      </c>
      <c r="B575" s="11" t="s">
        <v>707</v>
      </c>
      <c r="C575" s="94" t="s">
        <v>81</v>
      </c>
      <c r="D575" s="94" t="s">
        <v>708</v>
      </c>
      <c r="E575" s="154" t="s">
        <v>647</v>
      </c>
      <c r="F575" s="154"/>
      <c r="G575" s="12" t="s">
        <v>510</v>
      </c>
      <c r="H575" s="13">
        <v>0.3</v>
      </c>
      <c r="I575" s="14" t="s">
        <v>684</v>
      </c>
      <c r="J575" s="18" t="s">
        <v>826</v>
      </c>
    </row>
    <row r="576" spans="1:11" ht="24" customHeight="1" x14ac:dyDescent="0.25">
      <c r="A576" s="94" t="s">
        <v>621</v>
      </c>
      <c r="B576" s="11" t="s">
        <v>694</v>
      </c>
      <c r="C576" s="94" t="s">
        <v>67</v>
      </c>
      <c r="D576" s="94" t="s">
        <v>695</v>
      </c>
      <c r="E576" s="154" t="s">
        <v>647</v>
      </c>
      <c r="F576" s="154"/>
      <c r="G576" s="12" t="s">
        <v>467</v>
      </c>
      <c r="H576" s="13">
        <v>0.5</v>
      </c>
      <c r="I576" s="14" t="s">
        <v>696</v>
      </c>
      <c r="J576" s="18" t="s">
        <v>820</v>
      </c>
    </row>
    <row r="577" spans="1:10" ht="40.200000000000003" customHeight="1" x14ac:dyDescent="0.25">
      <c r="A577" s="156" t="s">
        <v>666</v>
      </c>
      <c r="B577" s="157"/>
      <c r="C577" s="157"/>
      <c r="D577" s="157"/>
      <c r="E577" s="157"/>
      <c r="F577" s="157"/>
      <c r="G577" s="157"/>
      <c r="H577" s="157"/>
      <c r="I577" s="157"/>
      <c r="J577" s="157"/>
    </row>
    <row r="578" spans="1:10" ht="15" customHeight="1" x14ac:dyDescent="0.25">
      <c r="A578" s="91" t="s">
        <v>9</v>
      </c>
      <c r="B578" s="97" t="s">
        <v>10</v>
      </c>
      <c r="C578" s="91" t="s">
        <v>11</v>
      </c>
      <c r="D578" s="91" t="s">
        <v>12</v>
      </c>
      <c r="E578" s="151" t="s">
        <v>609</v>
      </c>
      <c r="F578" s="157"/>
      <c r="G578" s="99" t="s">
        <v>13</v>
      </c>
      <c r="H578" s="97" t="s">
        <v>14</v>
      </c>
      <c r="I578" s="97" t="s">
        <v>15</v>
      </c>
      <c r="J578" s="97" t="s">
        <v>17</v>
      </c>
    </row>
    <row r="579" spans="1:10" ht="24" customHeight="1" x14ac:dyDescent="0.25">
      <c r="A579" s="94" t="s">
        <v>621</v>
      </c>
      <c r="B579" s="11" t="s">
        <v>723</v>
      </c>
      <c r="C579" s="94" t="s">
        <v>67</v>
      </c>
      <c r="D579" s="94" t="s">
        <v>724</v>
      </c>
      <c r="E579" s="154" t="s">
        <v>624</v>
      </c>
      <c r="F579" s="154"/>
      <c r="G579" s="12" t="s">
        <v>69</v>
      </c>
      <c r="H579" s="13">
        <v>1.1999999999999999E-3</v>
      </c>
      <c r="I579" s="14" t="s">
        <v>725</v>
      </c>
      <c r="J579" s="18" t="s">
        <v>828</v>
      </c>
    </row>
    <row r="580" spans="1:10" ht="24" customHeight="1" x14ac:dyDescent="0.25">
      <c r="A580" s="94" t="s">
        <v>621</v>
      </c>
      <c r="B580" s="11" t="s">
        <v>713</v>
      </c>
      <c r="C580" s="94" t="s">
        <v>67</v>
      </c>
      <c r="D580" s="94" t="s">
        <v>714</v>
      </c>
      <c r="E580" s="154" t="s">
        <v>715</v>
      </c>
      <c r="F580" s="154"/>
      <c r="G580" s="12" t="s">
        <v>716</v>
      </c>
      <c r="H580" s="13">
        <v>3.2000000000000003E-4</v>
      </c>
      <c r="I580" s="14" t="s">
        <v>717</v>
      </c>
      <c r="J580" s="18" t="s">
        <v>827</v>
      </c>
    </row>
    <row r="581" spans="1:10" ht="24" customHeight="1" x14ac:dyDescent="0.25">
      <c r="A581" s="94" t="s">
        <v>621</v>
      </c>
      <c r="B581" s="11" t="s">
        <v>760</v>
      </c>
      <c r="C581" s="94" t="s">
        <v>67</v>
      </c>
      <c r="D581" s="94" t="s">
        <v>761</v>
      </c>
      <c r="E581" s="154" t="s">
        <v>624</v>
      </c>
      <c r="F581" s="154"/>
      <c r="G581" s="12" t="s">
        <v>735</v>
      </c>
      <c r="H581" s="13">
        <v>1.8400000000000001E-3</v>
      </c>
      <c r="I581" s="14" t="s">
        <v>762</v>
      </c>
      <c r="J581" s="18" t="s">
        <v>729</v>
      </c>
    </row>
    <row r="582" spans="1:10" ht="24" customHeight="1" x14ac:dyDescent="0.25">
      <c r="A582" s="94" t="s">
        <v>621</v>
      </c>
      <c r="B582" s="11" t="s">
        <v>757</v>
      </c>
      <c r="C582" s="94" t="s">
        <v>67</v>
      </c>
      <c r="D582" s="94" t="s">
        <v>758</v>
      </c>
      <c r="E582" s="154" t="s">
        <v>624</v>
      </c>
      <c r="F582" s="154"/>
      <c r="G582" s="12" t="s">
        <v>69</v>
      </c>
      <c r="H582" s="13">
        <v>1.4400000000000001E-3</v>
      </c>
      <c r="I582" s="14" t="s">
        <v>759</v>
      </c>
      <c r="J582" s="18" t="s">
        <v>729</v>
      </c>
    </row>
    <row r="583" spans="1:10" ht="25.95" customHeight="1" x14ac:dyDescent="0.25">
      <c r="A583" s="94" t="s">
        <v>621</v>
      </c>
      <c r="B583" s="11" t="s">
        <v>719</v>
      </c>
      <c r="C583" s="94" t="s">
        <v>81</v>
      </c>
      <c r="D583" s="94" t="s">
        <v>720</v>
      </c>
      <c r="E583" s="154" t="s">
        <v>624</v>
      </c>
      <c r="F583" s="154"/>
      <c r="G583" s="12" t="s">
        <v>83</v>
      </c>
      <c r="H583" s="13">
        <v>4.8000000000000001E-4</v>
      </c>
      <c r="I583" s="14" t="s">
        <v>721</v>
      </c>
      <c r="J583" s="18" t="s">
        <v>722</v>
      </c>
    </row>
    <row r="584" spans="1:10" ht="24" customHeight="1" x14ac:dyDescent="0.25">
      <c r="A584" s="94" t="s">
        <v>621</v>
      </c>
      <c r="B584" s="11" t="s">
        <v>763</v>
      </c>
      <c r="C584" s="94" t="s">
        <v>67</v>
      </c>
      <c r="D584" s="94" t="s">
        <v>764</v>
      </c>
      <c r="E584" s="154" t="s">
        <v>624</v>
      </c>
      <c r="F584" s="154"/>
      <c r="G584" s="12" t="s">
        <v>69</v>
      </c>
      <c r="H584" s="13">
        <v>6.0929999999999998E-2</v>
      </c>
      <c r="I584" s="14" t="s">
        <v>697</v>
      </c>
      <c r="J584" s="18" t="s">
        <v>831</v>
      </c>
    </row>
    <row r="585" spans="1:10" ht="25.95" customHeight="1" x14ac:dyDescent="0.25">
      <c r="A585" s="94" t="s">
        <v>621</v>
      </c>
      <c r="B585" s="11" t="s">
        <v>733</v>
      </c>
      <c r="C585" s="94" t="s">
        <v>67</v>
      </c>
      <c r="D585" s="94" t="s">
        <v>734</v>
      </c>
      <c r="E585" s="154" t="s">
        <v>624</v>
      </c>
      <c r="F585" s="154"/>
      <c r="G585" s="12" t="s">
        <v>735</v>
      </c>
      <c r="H585" s="13">
        <v>5.9000000000000003E-4</v>
      </c>
      <c r="I585" s="14" t="s">
        <v>736</v>
      </c>
      <c r="J585" s="18" t="s">
        <v>718</v>
      </c>
    </row>
    <row r="586" spans="1:10" ht="24" customHeight="1" x14ac:dyDescent="0.25">
      <c r="A586" s="94" t="s">
        <v>621</v>
      </c>
      <c r="B586" s="11" t="s">
        <v>726</v>
      </c>
      <c r="C586" s="94" t="s">
        <v>67</v>
      </c>
      <c r="D586" s="94" t="s">
        <v>727</v>
      </c>
      <c r="E586" s="154" t="s">
        <v>715</v>
      </c>
      <c r="F586" s="154"/>
      <c r="G586" s="12" t="s">
        <v>69</v>
      </c>
      <c r="H586" s="13">
        <v>3.5999999999999999E-3</v>
      </c>
      <c r="I586" s="14" t="s">
        <v>728</v>
      </c>
      <c r="J586" s="18" t="s">
        <v>718</v>
      </c>
    </row>
    <row r="587" spans="1:10" ht="24" customHeight="1" x14ac:dyDescent="0.25">
      <c r="A587" s="94" t="s">
        <v>621</v>
      </c>
      <c r="B587" s="11" t="s">
        <v>772</v>
      </c>
      <c r="C587" s="94" t="s">
        <v>67</v>
      </c>
      <c r="D587" s="94" t="s">
        <v>773</v>
      </c>
      <c r="E587" s="154" t="s">
        <v>624</v>
      </c>
      <c r="F587" s="154"/>
      <c r="G587" s="12" t="s">
        <v>69</v>
      </c>
      <c r="H587" s="13">
        <v>3.5999999999999999E-3</v>
      </c>
      <c r="I587" s="14" t="s">
        <v>774</v>
      </c>
      <c r="J587" s="18" t="s">
        <v>832</v>
      </c>
    </row>
    <row r="588" spans="1:10" ht="24" customHeight="1" x14ac:dyDescent="0.25">
      <c r="A588" s="94" t="s">
        <v>621</v>
      </c>
      <c r="B588" s="11" t="s">
        <v>750</v>
      </c>
      <c r="C588" s="94" t="s">
        <v>67</v>
      </c>
      <c r="D588" s="94" t="s">
        <v>751</v>
      </c>
      <c r="E588" s="154" t="s">
        <v>624</v>
      </c>
      <c r="F588" s="154"/>
      <c r="G588" s="12" t="s">
        <v>69</v>
      </c>
      <c r="H588" s="13">
        <v>8.1439999999999999E-2</v>
      </c>
      <c r="I588" s="14" t="s">
        <v>752</v>
      </c>
      <c r="J588" s="18" t="s">
        <v>830</v>
      </c>
    </row>
    <row r="589" spans="1:10" ht="24" customHeight="1" x14ac:dyDescent="0.25">
      <c r="A589" s="94" t="s">
        <v>621</v>
      </c>
      <c r="B589" s="11" t="s">
        <v>776</v>
      </c>
      <c r="C589" s="94" t="s">
        <v>67</v>
      </c>
      <c r="D589" s="94" t="s">
        <v>777</v>
      </c>
      <c r="E589" s="154" t="s">
        <v>624</v>
      </c>
      <c r="F589" s="154"/>
      <c r="G589" s="12" t="s">
        <v>69</v>
      </c>
      <c r="H589" s="13">
        <v>1E-4</v>
      </c>
      <c r="I589" s="14" t="s">
        <v>778</v>
      </c>
      <c r="J589" s="18" t="s">
        <v>722</v>
      </c>
    </row>
    <row r="590" spans="1:10" ht="25.95" customHeight="1" x14ac:dyDescent="0.25">
      <c r="A590" s="94" t="s">
        <v>621</v>
      </c>
      <c r="B590" s="11" t="s">
        <v>730</v>
      </c>
      <c r="C590" s="94" t="s">
        <v>67</v>
      </c>
      <c r="D590" s="94" t="s">
        <v>731</v>
      </c>
      <c r="E590" s="154" t="s">
        <v>715</v>
      </c>
      <c r="F590" s="154"/>
      <c r="G590" s="12" t="s">
        <v>69</v>
      </c>
      <c r="H590" s="13">
        <v>8.1439999999999999E-2</v>
      </c>
      <c r="I590" s="14" t="s">
        <v>670</v>
      </c>
      <c r="J590" s="18" t="s">
        <v>829</v>
      </c>
    </row>
    <row r="591" spans="1:10" ht="25.95" customHeight="1" x14ac:dyDescent="0.25">
      <c r="A591" s="94" t="s">
        <v>621</v>
      </c>
      <c r="B591" s="11" t="s">
        <v>766</v>
      </c>
      <c r="C591" s="94" t="s">
        <v>67</v>
      </c>
      <c r="D591" s="94" t="s">
        <v>767</v>
      </c>
      <c r="E591" s="154" t="s">
        <v>624</v>
      </c>
      <c r="F591" s="154"/>
      <c r="G591" s="12" t="s">
        <v>69</v>
      </c>
      <c r="H591" s="13">
        <v>1.6000000000000001E-4</v>
      </c>
      <c r="I591" s="14" t="s">
        <v>768</v>
      </c>
      <c r="J591" s="18" t="s">
        <v>722</v>
      </c>
    </row>
    <row r="592" spans="1:10" ht="24" customHeight="1" x14ac:dyDescent="0.25">
      <c r="A592" s="94" t="s">
        <v>621</v>
      </c>
      <c r="B592" s="11" t="s">
        <v>740</v>
      </c>
      <c r="C592" s="94" t="s">
        <v>67</v>
      </c>
      <c r="D592" s="94" t="s">
        <v>741</v>
      </c>
      <c r="E592" s="154" t="s">
        <v>624</v>
      </c>
      <c r="F592" s="154"/>
      <c r="G592" s="12" t="s">
        <v>742</v>
      </c>
      <c r="H592" s="13">
        <v>6.4000000000000005E-4</v>
      </c>
      <c r="I592" s="14" t="s">
        <v>743</v>
      </c>
      <c r="J592" s="18" t="s">
        <v>722</v>
      </c>
    </row>
    <row r="593" spans="1:11" ht="24" customHeight="1" x14ac:dyDescent="0.25">
      <c r="A593" s="94" t="s">
        <v>621</v>
      </c>
      <c r="B593" s="11" t="s">
        <v>779</v>
      </c>
      <c r="C593" s="94" t="s">
        <v>67</v>
      </c>
      <c r="D593" s="94" t="s">
        <v>780</v>
      </c>
      <c r="E593" s="154" t="s">
        <v>624</v>
      </c>
      <c r="F593" s="154"/>
      <c r="G593" s="12" t="s">
        <v>69</v>
      </c>
      <c r="H593" s="13">
        <v>1E-4</v>
      </c>
      <c r="I593" s="14" t="s">
        <v>781</v>
      </c>
      <c r="J593" s="18" t="s">
        <v>692</v>
      </c>
    </row>
    <row r="594" spans="1:11" ht="24" customHeight="1" x14ac:dyDescent="0.25">
      <c r="A594" s="94" t="s">
        <v>621</v>
      </c>
      <c r="B594" s="11" t="s">
        <v>782</v>
      </c>
      <c r="C594" s="94" t="s">
        <v>67</v>
      </c>
      <c r="D594" s="94" t="s">
        <v>783</v>
      </c>
      <c r="E594" s="154" t="s">
        <v>624</v>
      </c>
      <c r="F594" s="154"/>
      <c r="G594" s="12" t="s">
        <v>69</v>
      </c>
      <c r="H594" s="13">
        <v>5.0000000000000002E-5</v>
      </c>
      <c r="I594" s="14" t="s">
        <v>784</v>
      </c>
      <c r="J594" s="18" t="s">
        <v>722</v>
      </c>
    </row>
    <row r="595" spans="1:11" ht="24" customHeight="1" x14ac:dyDescent="0.25">
      <c r="A595" s="94" t="s">
        <v>621</v>
      </c>
      <c r="B595" s="11" t="s">
        <v>769</v>
      </c>
      <c r="C595" s="94" t="s">
        <v>67</v>
      </c>
      <c r="D595" s="94" t="s">
        <v>770</v>
      </c>
      <c r="E595" s="154" t="s">
        <v>624</v>
      </c>
      <c r="F595" s="154"/>
      <c r="G595" s="12" t="s">
        <v>69</v>
      </c>
      <c r="H595" s="13">
        <v>3.5999999999999999E-3</v>
      </c>
      <c r="I595" s="14" t="s">
        <v>771</v>
      </c>
      <c r="J595" s="18" t="s">
        <v>692</v>
      </c>
    </row>
    <row r="596" spans="1:11" ht="24" customHeight="1" x14ac:dyDescent="0.25">
      <c r="A596" s="94" t="s">
        <v>621</v>
      </c>
      <c r="B596" s="11" t="s">
        <v>785</v>
      </c>
      <c r="C596" s="94" t="s">
        <v>67</v>
      </c>
      <c r="D596" s="94" t="s">
        <v>786</v>
      </c>
      <c r="E596" s="154" t="s">
        <v>624</v>
      </c>
      <c r="F596" s="154"/>
      <c r="G596" s="12" t="s">
        <v>69</v>
      </c>
      <c r="H596" s="13">
        <v>1E-4</v>
      </c>
      <c r="I596" s="14" t="s">
        <v>787</v>
      </c>
      <c r="J596" s="18" t="s">
        <v>722</v>
      </c>
    </row>
    <row r="597" spans="1:11" ht="39" customHeight="1" x14ac:dyDescent="0.25">
      <c r="A597" s="94" t="s">
        <v>621</v>
      </c>
      <c r="B597" s="11" t="s">
        <v>859</v>
      </c>
      <c r="C597" s="94" t="s">
        <v>67</v>
      </c>
      <c r="D597" s="94" t="s">
        <v>124</v>
      </c>
      <c r="E597" s="154" t="s">
        <v>624</v>
      </c>
      <c r="F597" s="154"/>
      <c r="G597" s="12" t="s">
        <v>69</v>
      </c>
      <c r="H597" s="13">
        <v>1</v>
      </c>
      <c r="I597" s="14" t="s">
        <v>860</v>
      </c>
      <c r="J597" s="18" t="s">
        <v>860</v>
      </c>
    </row>
    <row r="598" spans="1:11" ht="24" customHeight="1" x14ac:dyDescent="0.25">
      <c r="A598" s="94" t="s">
        <v>621</v>
      </c>
      <c r="B598" s="11" t="s">
        <v>737</v>
      </c>
      <c r="C598" s="94" t="s">
        <v>67</v>
      </c>
      <c r="D598" s="94" t="s">
        <v>738</v>
      </c>
      <c r="E598" s="154" t="s">
        <v>624</v>
      </c>
      <c r="F598" s="154"/>
      <c r="G598" s="12" t="s">
        <v>69</v>
      </c>
      <c r="H598" s="13">
        <v>9.0000000000000006E-5</v>
      </c>
      <c r="I598" s="14" t="s">
        <v>739</v>
      </c>
      <c r="J598" s="18" t="s">
        <v>722</v>
      </c>
    </row>
    <row r="599" spans="1:11" ht="24" customHeight="1" x14ac:dyDescent="0.25">
      <c r="A599" s="94" t="s">
        <v>621</v>
      </c>
      <c r="B599" s="11" t="s">
        <v>744</v>
      </c>
      <c r="C599" s="94" t="s">
        <v>67</v>
      </c>
      <c r="D599" s="94" t="s">
        <v>745</v>
      </c>
      <c r="E599" s="154" t="s">
        <v>624</v>
      </c>
      <c r="F599" s="154"/>
      <c r="G599" s="12" t="s">
        <v>69</v>
      </c>
      <c r="H599" s="13">
        <v>3.0000000000000001E-5</v>
      </c>
      <c r="I599" s="14" t="s">
        <v>746</v>
      </c>
      <c r="J599" s="18" t="s">
        <v>722</v>
      </c>
    </row>
    <row r="600" spans="1:11" ht="24" customHeight="1" x14ac:dyDescent="0.25">
      <c r="A600" s="94" t="s">
        <v>621</v>
      </c>
      <c r="B600" s="11" t="s">
        <v>747</v>
      </c>
      <c r="C600" s="94" t="s">
        <v>67</v>
      </c>
      <c r="D600" s="94" t="s">
        <v>748</v>
      </c>
      <c r="E600" s="154" t="s">
        <v>624</v>
      </c>
      <c r="F600" s="154"/>
      <c r="G600" s="12" t="s">
        <v>69</v>
      </c>
      <c r="H600" s="13">
        <v>6.0000000000000002E-5</v>
      </c>
      <c r="I600" s="14" t="s">
        <v>749</v>
      </c>
      <c r="J600" s="18" t="s">
        <v>722</v>
      </c>
    </row>
    <row r="601" spans="1:11" ht="25.95" customHeight="1" x14ac:dyDescent="0.25">
      <c r="A601" s="94" t="s">
        <v>621</v>
      </c>
      <c r="B601" s="11" t="s">
        <v>754</v>
      </c>
      <c r="C601" s="94" t="s">
        <v>67</v>
      </c>
      <c r="D601" s="94" t="s">
        <v>755</v>
      </c>
      <c r="E601" s="154" t="s">
        <v>624</v>
      </c>
      <c r="F601" s="154"/>
      <c r="G601" s="12" t="s">
        <v>69</v>
      </c>
      <c r="H601" s="13">
        <v>6.0000000000000002E-5</v>
      </c>
      <c r="I601" s="14" t="s">
        <v>756</v>
      </c>
      <c r="J601" s="18" t="s">
        <v>692</v>
      </c>
    </row>
    <row r="602" spans="1:11" ht="24" customHeight="1" x14ac:dyDescent="0.25">
      <c r="A602" s="94" t="s">
        <v>621</v>
      </c>
      <c r="B602" s="11" t="s">
        <v>707</v>
      </c>
      <c r="C602" s="94" t="s">
        <v>81</v>
      </c>
      <c r="D602" s="94" t="s">
        <v>708</v>
      </c>
      <c r="E602" s="154" t="s">
        <v>647</v>
      </c>
      <c r="F602" s="154"/>
      <c r="G602" s="12" t="s">
        <v>510</v>
      </c>
      <c r="H602" s="13">
        <v>0.3</v>
      </c>
      <c r="I602" s="14" t="s">
        <v>684</v>
      </c>
      <c r="J602" s="18" t="s">
        <v>826</v>
      </c>
    </row>
    <row r="603" spans="1:11" ht="24" customHeight="1" x14ac:dyDescent="0.25">
      <c r="A603" s="94" t="s">
        <v>621</v>
      </c>
      <c r="B603" s="11" t="s">
        <v>694</v>
      </c>
      <c r="C603" s="94" t="s">
        <v>67</v>
      </c>
      <c r="D603" s="94" t="s">
        <v>695</v>
      </c>
      <c r="E603" s="154" t="s">
        <v>647</v>
      </c>
      <c r="F603" s="154"/>
      <c r="G603" s="12" t="s">
        <v>467</v>
      </c>
      <c r="H603" s="13">
        <v>0.5</v>
      </c>
      <c r="I603" s="14" t="s">
        <v>696</v>
      </c>
      <c r="J603" s="18" t="s">
        <v>820</v>
      </c>
    </row>
    <row r="604" spans="1:11" x14ac:dyDescent="0.25">
      <c r="A604" s="95"/>
      <c r="B604" s="95"/>
      <c r="C604" s="95"/>
      <c r="D604" s="95"/>
      <c r="E604" s="95" t="s">
        <v>631</v>
      </c>
      <c r="F604" s="15">
        <v>15.9</v>
      </c>
      <c r="G604" s="95" t="s">
        <v>632</v>
      </c>
      <c r="H604" s="15">
        <v>0</v>
      </c>
      <c r="I604" s="95" t="s">
        <v>633</v>
      </c>
      <c r="J604" s="15">
        <v>15.9</v>
      </c>
    </row>
    <row r="605" spans="1:11" x14ac:dyDescent="0.25">
      <c r="A605" s="95"/>
      <c r="B605" s="95"/>
      <c r="C605" s="95"/>
      <c r="D605" s="95"/>
      <c r="E605" s="95" t="s">
        <v>634</v>
      </c>
      <c r="F605" s="15">
        <v>263.27999999999997</v>
      </c>
      <c r="G605" s="95"/>
      <c r="H605" s="150" t="s">
        <v>635</v>
      </c>
      <c r="I605" s="150"/>
      <c r="J605" s="15">
        <v>1282.19</v>
      </c>
    </row>
    <row r="606" spans="1:11" ht="49.95" customHeight="1" thickBot="1" x14ac:dyDescent="0.3">
      <c r="A606" s="87"/>
      <c r="B606" s="87"/>
      <c r="C606" s="87"/>
      <c r="D606" s="87"/>
      <c r="E606" s="87"/>
      <c r="F606" s="87"/>
      <c r="G606" s="87" t="s">
        <v>636</v>
      </c>
      <c r="H606" s="16" t="s">
        <v>817</v>
      </c>
      <c r="I606" s="87" t="s">
        <v>637</v>
      </c>
      <c r="J606" s="89">
        <v>25643.8</v>
      </c>
    </row>
    <row r="607" spans="1:11" ht="1.2" customHeight="1" thickTop="1" thickBot="1" x14ac:dyDescent="0.3">
      <c r="A607" s="17"/>
      <c r="B607" s="17"/>
      <c r="C607" s="17"/>
      <c r="D607" s="17"/>
      <c r="E607" s="17"/>
      <c r="F607" s="17"/>
      <c r="G607" s="17"/>
      <c r="H607" s="17"/>
      <c r="I607" s="17"/>
      <c r="J607" s="17"/>
    </row>
    <row r="608" spans="1:11" ht="18" hidden="1" customHeight="1" x14ac:dyDescent="0.25">
      <c r="A608" s="91" t="s">
        <v>125</v>
      </c>
      <c r="B608" s="97" t="s">
        <v>10</v>
      </c>
      <c r="C608" s="91" t="s">
        <v>11</v>
      </c>
      <c r="D608" s="91" t="s">
        <v>12</v>
      </c>
      <c r="E608" s="151" t="s">
        <v>609</v>
      </c>
      <c r="F608" s="151"/>
      <c r="G608" s="99" t="s">
        <v>13</v>
      </c>
      <c r="H608" s="97" t="s">
        <v>14</v>
      </c>
      <c r="I608" s="97" t="s">
        <v>610</v>
      </c>
      <c r="J608" s="97" t="s">
        <v>15</v>
      </c>
      <c r="K608" s="97" t="s">
        <v>17</v>
      </c>
    </row>
    <row r="609" spans="1:11" ht="25.95" hidden="1" customHeight="1" x14ac:dyDescent="0.25">
      <c r="A609" s="92" t="s">
        <v>611</v>
      </c>
      <c r="B609" s="3" t="s">
        <v>126</v>
      </c>
      <c r="C609" s="92" t="s">
        <v>92</v>
      </c>
      <c r="D609" s="92" t="s">
        <v>127</v>
      </c>
      <c r="E609" s="152" t="s">
        <v>839</v>
      </c>
      <c r="F609" s="152"/>
      <c r="G609" s="4" t="s">
        <v>83</v>
      </c>
      <c r="H609" s="5">
        <v>1</v>
      </c>
      <c r="I609" s="6"/>
      <c r="J609" s="6">
        <v>548.76</v>
      </c>
      <c r="K609" s="6">
        <v>548.76</v>
      </c>
    </row>
    <row r="610" spans="1:11" ht="24" hidden="1" customHeight="1" x14ac:dyDescent="0.25">
      <c r="A610" s="94" t="s">
        <v>621</v>
      </c>
      <c r="B610" s="11" t="s">
        <v>846</v>
      </c>
      <c r="C610" s="94" t="s">
        <v>92</v>
      </c>
      <c r="D610" s="94" t="s">
        <v>847</v>
      </c>
      <c r="E610" s="154" t="s">
        <v>624</v>
      </c>
      <c r="F610" s="154"/>
      <c r="G610" s="12" t="s">
        <v>131</v>
      </c>
      <c r="H610" s="13">
        <v>0.52500000000000002</v>
      </c>
      <c r="I610" s="13">
        <v>0</v>
      </c>
      <c r="J610" s="14">
        <v>2.38</v>
      </c>
      <c r="K610" s="14">
        <v>1.25</v>
      </c>
    </row>
    <row r="611" spans="1:11" ht="24" hidden="1" customHeight="1" x14ac:dyDescent="0.25">
      <c r="A611" s="94" t="s">
        <v>621</v>
      </c>
      <c r="B611" s="11" t="s">
        <v>811</v>
      </c>
      <c r="C611" s="94" t="s">
        <v>92</v>
      </c>
      <c r="D611" s="94" t="s">
        <v>812</v>
      </c>
      <c r="E611" s="154" t="s">
        <v>647</v>
      </c>
      <c r="F611" s="154"/>
      <c r="G611" s="12" t="s">
        <v>510</v>
      </c>
      <c r="H611" s="13">
        <v>0.9</v>
      </c>
      <c r="I611" s="13">
        <v>0</v>
      </c>
      <c r="J611" s="14">
        <v>24.5</v>
      </c>
      <c r="K611" s="14">
        <v>22.05</v>
      </c>
    </row>
    <row r="612" spans="1:11" ht="24" hidden="1" customHeight="1" x14ac:dyDescent="0.25">
      <c r="A612" s="94" t="s">
        <v>621</v>
      </c>
      <c r="B612" s="11" t="s">
        <v>842</v>
      </c>
      <c r="C612" s="94" t="s">
        <v>92</v>
      </c>
      <c r="D612" s="94" t="s">
        <v>843</v>
      </c>
      <c r="E612" s="154" t="s">
        <v>624</v>
      </c>
      <c r="F612" s="154"/>
      <c r="G612" s="12" t="s">
        <v>131</v>
      </c>
      <c r="H612" s="13">
        <v>0.1</v>
      </c>
      <c r="I612" s="13">
        <v>0</v>
      </c>
      <c r="J612" s="14">
        <v>1.0900000000000001</v>
      </c>
      <c r="K612" s="14">
        <v>0.11</v>
      </c>
    </row>
    <row r="613" spans="1:11" ht="24" hidden="1" customHeight="1" x14ac:dyDescent="0.25">
      <c r="A613" s="94" t="s">
        <v>621</v>
      </c>
      <c r="B613" s="11" t="s">
        <v>809</v>
      </c>
      <c r="C613" s="94" t="s">
        <v>92</v>
      </c>
      <c r="D613" s="94" t="s">
        <v>810</v>
      </c>
      <c r="E613" s="154" t="s">
        <v>647</v>
      </c>
      <c r="F613" s="154"/>
      <c r="G613" s="12" t="s">
        <v>510</v>
      </c>
      <c r="H613" s="13">
        <v>0.9</v>
      </c>
      <c r="I613" s="13">
        <v>0</v>
      </c>
      <c r="J613" s="14">
        <v>15.5</v>
      </c>
      <c r="K613" s="14">
        <v>13.95</v>
      </c>
    </row>
    <row r="614" spans="1:11" ht="25.95" hidden="1" customHeight="1" x14ac:dyDescent="0.25">
      <c r="A614" s="94" t="s">
        <v>621</v>
      </c>
      <c r="B614" s="11" t="s">
        <v>861</v>
      </c>
      <c r="C614" s="94" t="s">
        <v>92</v>
      </c>
      <c r="D614" s="94" t="s">
        <v>862</v>
      </c>
      <c r="E614" s="154" t="s">
        <v>624</v>
      </c>
      <c r="F614" s="154"/>
      <c r="G614" s="12" t="s">
        <v>83</v>
      </c>
      <c r="H614" s="13">
        <v>1</v>
      </c>
      <c r="I614" s="13">
        <v>0</v>
      </c>
      <c r="J614" s="14">
        <v>511.4</v>
      </c>
      <c r="K614" s="14">
        <v>511.4</v>
      </c>
    </row>
    <row r="615" spans="1:11" hidden="1" x14ac:dyDescent="0.25">
      <c r="A615" s="95"/>
      <c r="B615" s="95"/>
      <c r="C615" s="95"/>
      <c r="D615" s="95"/>
      <c r="E615" s="95"/>
      <c r="F615" s="95" t="s">
        <v>631</v>
      </c>
      <c r="G615" s="15">
        <v>36</v>
      </c>
      <c r="H615" s="95" t="s">
        <v>632</v>
      </c>
      <c r="I615" s="15">
        <v>0</v>
      </c>
      <c r="J615" s="95" t="s">
        <v>633</v>
      </c>
      <c r="K615" s="15">
        <v>36</v>
      </c>
    </row>
    <row r="616" spans="1:11" ht="26.4" hidden="1" x14ac:dyDescent="0.25">
      <c r="A616" s="95"/>
      <c r="B616" s="95"/>
      <c r="C616" s="95"/>
      <c r="D616" s="95"/>
      <c r="E616" s="95"/>
      <c r="F616" s="95" t="s">
        <v>634</v>
      </c>
      <c r="G616" s="15">
        <v>141.79</v>
      </c>
      <c r="H616" s="150"/>
      <c r="I616" s="150" t="s">
        <v>635</v>
      </c>
      <c r="J616" s="95"/>
      <c r="K616" s="15">
        <v>690.55</v>
      </c>
    </row>
    <row r="617" spans="1:11" ht="49.95" hidden="1" customHeight="1" thickBot="1" x14ac:dyDescent="0.3">
      <c r="A617" s="87"/>
      <c r="B617" s="87"/>
      <c r="C617" s="87"/>
      <c r="D617" s="87"/>
      <c r="E617" s="87"/>
      <c r="F617" s="87"/>
      <c r="G617" s="87"/>
      <c r="H617" s="87" t="s">
        <v>636</v>
      </c>
      <c r="I617" s="16" t="s">
        <v>863</v>
      </c>
      <c r="J617" s="87" t="s">
        <v>637</v>
      </c>
      <c r="K617" s="89">
        <v>27622</v>
      </c>
    </row>
    <row r="618" spans="1:11" ht="1.2" hidden="1" customHeight="1" thickTop="1" x14ac:dyDescent="0.25">
      <c r="A618" s="17"/>
      <c r="B618" s="17"/>
      <c r="C618" s="17"/>
      <c r="D618" s="17"/>
      <c r="E618" s="17"/>
      <c r="F618" s="17"/>
      <c r="G618" s="17"/>
      <c r="H618" s="17"/>
      <c r="I618" s="17"/>
      <c r="J618" s="17"/>
      <c r="K618" s="17"/>
    </row>
    <row r="619" spans="1:11" ht="18" hidden="1" customHeight="1" x14ac:dyDescent="0.25">
      <c r="A619" s="91" t="s">
        <v>128</v>
      </c>
      <c r="B619" s="97" t="s">
        <v>10</v>
      </c>
      <c r="C619" s="91" t="s">
        <v>11</v>
      </c>
      <c r="D619" s="91" t="s">
        <v>12</v>
      </c>
      <c r="E619" s="151" t="s">
        <v>609</v>
      </c>
      <c r="F619" s="151"/>
      <c r="G619" s="99" t="s">
        <v>13</v>
      </c>
      <c r="H619" s="97" t="s">
        <v>14</v>
      </c>
      <c r="I619" s="97" t="s">
        <v>610</v>
      </c>
      <c r="J619" s="97" t="s">
        <v>15</v>
      </c>
      <c r="K619" s="97" t="s">
        <v>17</v>
      </c>
    </row>
    <row r="620" spans="1:11" ht="25.95" hidden="1" customHeight="1" x14ac:dyDescent="0.25">
      <c r="A620" s="92" t="s">
        <v>611</v>
      </c>
      <c r="B620" s="3" t="s">
        <v>129</v>
      </c>
      <c r="C620" s="92" t="s">
        <v>92</v>
      </c>
      <c r="D620" s="92" t="s">
        <v>130</v>
      </c>
      <c r="E620" s="152" t="s">
        <v>864</v>
      </c>
      <c r="F620" s="152"/>
      <c r="G620" s="4" t="s">
        <v>131</v>
      </c>
      <c r="H620" s="5">
        <v>1</v>
      </c>
      <c r="I620" s="6"/>
      <c r="J620" s="6">
        <v>46.74</v>
      </c>
      <c r="K620" s="6">
        <v>46.74</v>
      </c>
    </row>
    <row r="621" spans="1:11" ht="24" hidden="1" customHeight="1" x14ac:dyDescent="0.25">
      <c r="A621" s="94" t="s">
        <v>621</v>
      </c>
      <c r="B621" s="11" t="s">
        <v>865</v>
      </c>
      <c r="C621" s="94" t="s">
        <v>92</v>
      </c>
      <c r="D621" s="94" t="s">
        <v>866</v>
      </c>
      <c r="E621" s="154" t="s">
        <v>624</v>
      </c>
      <c r="F621" s="154"/>
      <c r="G621" s="12" t="s">
        <v>131</v>
      </c>
      <c r="H621" s="13">
        <v>1.05</v>
      </c>
      <c r="I621" s="13">
        <v>0</v>
      </c>
      <c r="J621" s="14">
        <v>39.450000000000003</v>
      </c>
      <c r="K621" s="14">
        <v>41.42</v>
      </c>
    </row>
    <row r="622" spans="1:11" ht="24" hidden="1" customHeight="1" x14ac:dyDescent="0.25">
      <c r="A622" s="94" t="s">
        <v>621</v>
      </c>
      <c r="B622" s="11" t="s">
        <v>809</v>
      </c>
      <c r="C622" s="94" t="s">
        <v>92</v>
      </c>
      <c r="D622" s="94" t="s">
        <v>810</v>
      </c>
      <c r="E622" s="154" t="s">
        <v>647</v>
      </c>
      <c r="F622" s="154"/>
      <c r="G622" s="12" t="s">
        <v>510</v>
      </c>
      <c r="H622" s="13">
        <v>0.13300000000000001</v>
      </c>
      <c r="I622" s="13">
        <v>0</v>
      </c>
      <c r="J622" s="14">
        <v>15.5</v>
      </c>
      <c r="K622" s="14">
        <v>2.06</v>
      </c>
    </row>
    <row r="623" spans="1:11" ht="24" hidden="1" customHeight="1" x14ac:dyDescent="0.25">
      <c r="A623" s="94" t="s">
        <v>621</v>
      </c>
      <c r="B623" s="11" t="s">
        <v>811</v>
      </c>
      <c r="C623" s="94" t="s">
        <v>92</v>
      </c>
      <c r="D623" s="94" t="s">
        <v>812</v>
      </c>
      <c r="E623" s="154" t="s">
        <v>647</v>
      </c>
      <c r="F623" s="154"/>
      <c r="G623" s="12" t="s">
        <v>510</v>
      </c>
      <c r="H623" s="13">
        <v>0.13300000000000001</v>
      </c>
      <c r="I623" s="13">
        <v>0</v>
      </c>
      <c r="J623" s="14">
        <v>24.5</v>
      </c>
      <c r="K623" s="14">
        <v>3.26</v>
      </c>
    </row>
    <row r="624" spans="1:11" hidden="1" x14ac:dyDescent="0.25">
      <c r="A624" s="95"/>
      <c r="B624" s="95"/>
      <c r="C624" s="95"/>
      <c r="D624" s="95"/>
      <c r="E624" s="95"/>
      <c r="F624" s="95" t="s">
        <v>631</v>
      </c>
      <c r="G624" s="15">
        <v>5.32</v>
      </c>
      <c r="H624" s="95" t="s">
        <v>632</v>
      </c>
      <c r="I624" s="15">
        <v>0</v>
      </c>
      <c r="J624" s="95" t="s">
        <v>633</v>
      </c>
      <c r="K624" s="15">
        <v>5.32</v>
      </c>
    </row>
    <row r="625" spans="1:11" ht="26.4" hidden="1" x14ac:dyDescent="0.25">
      <c r="A625" s="95"/>
      <c r="B625" s="95"/>
      <c r="C625" s="95"/>
      <c r="D625" s="95"/>
      <c r="E625" s="95"/>
      <c r="F625" s="95" t="s">
        <v>634</v>
      </c>
      <c r="G625" s="15">
        <v>12.07</v>
      </c>
      <c r="H625" s="150"/>
      <c r="I625" s="150" t="s">
        <v>635</v>
      </c>
      <c r="J625" s="95"/>
      <c r="K625" s="15">
        <v>58.81</v>
      </c>
    </row>
    <row r="626" spans="1:11" ht="49.95" hidden="1" customHeight="1" thickBot="1" x14ac:dyDescent="0.3">
      <c r="A626" s="87"/>
      <c r="B626" s="87"/>
      <c r="C626" s="87"/>
      <c r="D626" s="87"/>
      <c r="E626" s="87"/>
      <c r="F626" s="87"/>
      <c r="G626" s="87"/>
      <c r="H626" s="87" t="s">
        <v>636</v>
      </c>
      <c r="I626" s="16" t="s">
        <v>807</v>
      </c>
      <c r="J626" s="87" t="s">
        <v>637</v>
      </c>
      <c r="K626" s="89">
        <v>5881</v>
      </c>
    </row>
    <row r="627" spans="1:11" ht="1.2" hidden="1" customHeight="1" thickTop="1" x14ac:dyDescent="0.25">
      <c r="A627" s="17"/>
      <c r="B627" s="17"/>
      <c r="C627" s="17"/>
      <c r="D627" s="17"/>
      <c r="E627" s="17"/>
      <c r="F627" s="17"/>
      <c r="G627" s="17"/>
      <c r="H627" s="17"/>
      <c r="I627" s="17"/>
      <c r="J627" s="17"/>
      <c r="K627" s="17"/>
    </row>
    <row r="628" spans="1:11" ht="18" hidden="1" customHeight="1" x14ac:dyDescent="0.25">
      <c r="A628" s="91" t="s">
        <v>132</v>
      </c>
      <c r="B628" s="97" t="s">
        <v>10</v>
      </c>
      <c r="C628" s="91" t="s">
        <v>11</v>
      </c>
      <c r="D628" s="91" t="s">
        <v>12</v>
      </c>
      <c r="E628" s="151" t="s">
        <v>609</v>
      </c>
      <c r="F628" s="151"/>
      <c r="G628" s="99" t="s">
        <v>13</v>
      </c>
      <c r="H628" s="97" t="s">
        <v>14</v>
      </c>
      <c r="I628" s="97" t="s">
        <v>610</v>
      </c>
      <c r="J628" s="97" t="s">
        <v>15</v>
      </c>
      <c r="K628" s="97" t="s">
        <v>17</v>
      </c>
    </row>
    <row r="629" spans="1:11" ht="25.95" hidden="1" customHeight="1" x14ac:dyDescent="0.25">
      <c r="A629" s="92" t="s">
        <v>611</v>
      </c>
      <c r="B629" s="3" t="s">
        <v>133</v>
      </c>
      <c r="C629" s="92" t="s">
        <v>92</v>
      </c>
      <c r="D629" s="92" t="s">
        <v>134</v>
      </c>
      <c r="E629" s="152" t="s">
        <v>864</v>
      </c>
      <c r="F629" s="152"/>
      <c r="G629" s="4" t="s">
        <v>131</v>
      </c>
      <c r="H629" s="5">
        <v>1</v>
      </c>
      <c r="I629" s="6"/>
      <c r="J629" s="6">
        <v>63.58</v>
      </c>
      <c r="K629" s="6">
        <v>63.58</v>
      </c>
    </row>
    <row r="630" spans="1:11" ht="24" hidden="1" customHeight="1" x14ac:dyDescent="0.25">
      <c r="A630" s="94" t="s">
        <v>621</v>
      </c>
      <c r="B630" s="11" t="s">
        <v>809</v>
      </c>
      <c r="C630" s="94" t="s">
        <v>92</v>
      </c>
      <c r="D630" s="94" t="s">
        <v>810</v>
      </c>
      <c r="E630" s="154" t="s">
        <v>647</v>
      </c>
      <c r="F630" s="154"/>
      <c r="G630" s="12" t="s">
        <v>510</v>
      </c>
      <c r="H630" s="13">
        <v>0.16500000000000001</v>
      </c>
      <c r="I630" s="13">
        <v>0</v>
      </c>
      <c r="J630" s="14">
        <v>15.5</v>
      </c>
      <c r="K630" s="14">
        <v>2.56</v>
      </c>
    </row>
    <row r="631" spans="1:11" ht="24" hidden="1" customHeight="1" x14ac:dyDescent="0.25">
      <c r="A631" s="94" t="s">
        <v>621</v>
      </c>
      <c r="B631" s="11" t="s">
        <v>867</v>
      </c>
      <c r="C631" s="94" t="s">
        <v>92</v>
      </c>
      <c r="D631" s="94" t="s">
        <v>868</v>
      </c>
      <c r="E631" s="154" t="s">
        <v>624</v>
      </c>
      <c r="F631" s="154"/>
      <c r="G631" s="12" t="s">
        <v>131</v>
      </c>
      <c r="H631" s="13">
        <v>1.05</v>
      </c>
      <c r="I631" s="13">
        <v>0</v>
      </c>
      <c r="J631" s="14">
        <v>54.27</v>
      </c>
      <c r="K631" s="14">
        <v>56.98</v>
      </c>
    </row>
    <row r="632" spans="1:11" ht="24" hidden="1" customHeight="1" x14ac:dyDescent="0.25">
      <c r="A632" s="94" t="s">
        <v>621</v>
      </c>
      <c r="B632" s="11" t="s">
        <v>811</v>
      </c>
      <c r="C632" s="94" t="s">
        <v>92</v>
      </c>
      <c r="D632" s="94" t="s">
        <v>812</v>
      </c>
      <c r="E632" s="154" t="s">
        <v>647</v>
      </c>
      <c r="F632" s="154"/>
      <c r="G632" s="12" t="s">
        <v>510</v>
      </c>
      <c r="H632" s="13">
        <v>0.16500000000000001</v>
      </c>
      <c r="I632" s="13">
        <v>0</v>
      </c>
      <c r="J632" s="14">
        <v>24.5</v>
      </c>
      <c r="K632" s="14">
        <v>4.04</v>
      </c>
    </row>
    <row r="633" spans="1:11" hidden="1" x14ac:dyDescent="0.25">
      <c r="A633" s="95"/>
      <c r="B633" s="95"/>
      <c r="C633" s="95"/>
      <c r="D633" s="95"/>
      <c r="E633" s="95"/>
      <c r="F633" s="95" t="s">
        <v>631</v>
      </c>
      <c r="G633" s="15">
        <v>6.6</v>
      </c>
      <c r="H633" s="95" t="s">
        <v>632</v>
      </c>
      <c r="I633" s="15">
        <v>0</v>
      </c>
      <c r="J633" s="95" t="s">
        <v>633</v>
      </c>
      <c r="K633" s="15">
        <v>6.6</v>
      </c>
    </row>
    <row r="634" spans="1:11" ht="26.4" hidden="1" x14ac:dyDescent="0.25">
      <c r="A634" s="95"/>
      <c r="B634" s="95"/>
      <c r="C634" s="95"/>
      <c r="D634" s="95"/>
      <c r="E634" s="95"/>
      <c r="F634" s="95" t="s">
        <v>634</v>
      </c>
      <c r="G634" s="15">
        <v>16.420000000000002</v>
      </c>
      <c r="H634" s="150"/>
      <c r="I634" s="150" t="s">
        <v>635</v>
      </c>
      <c r="J634" s="95"/>
      <c r="K634" s="15">
        <v>80</v>
      </c>
    </row>
    <row r="635" spans="1:11" ht="49.95" hidden="1" customHeight="1" thickBot="1" x14ac:dyDescent="0.3">
      <c r="A635" s="87"/>
      <c r="B635" s="87"/>
      <c r="C635" s="87"/>
      <c r="D635" s="87"/>
      <c r="E635" s="87"/>
      <c r="F635" s="87"/>
      <c r="G635" s="87"/>
      <c r="H635" s="87" t="s">
        <v>636</v>
      </c>
      <c r="I635" s="16" t="s">
        <v>807</v>
      </c>
      <c r="J635" s="87" t="s">
        <v>637</v>
      </c>
      <c r="K635" s="89">
        <v>8000</v>
      </c>
    </row>
    <row r="636" spans="1:11" ht="1.2" hidden="1" customHeight="1" thickTop="1" x14ac:dyDescent="0.25">
      <c r="A636" s="17"/>
      <c r="B636" s="17"/>
      <c r="C636" s="17"/>
      <c r="D636" s="17"/>
      <c r="E636" s="17"/>
      <c r="F636" s="17"/>
      <c r="G636" s="17"/>
      <c r="H636" s="17"/>
      <c r="I636" s="17"/>
      <c r="J636" s="17"/>
      <c r="K636" s="17"/>
    </row>
    <row r="637" spans="1:11" ht="18" hidden="1" customHeight="1" x14ac:dyDescent="0.25">
      <c r="A637" s="91" t="s">
        <v>135</v>
      </c>
      <c r="B637" s="97" t="s">
        <v>10</v>
      </c>
      <c r="C637" s="91" t="s">
        <v>11</v>
      </c>
      <c r="D637" s="91" t="s">
        <v>12</v>
      </c>
      <c r="E637" s="151" t="s">
        <v>609</v>
      </c>
      <c r="F637" s="151"/>
      <c r="G637" s="99" t="s">
        <v>13</v>
      </c>
      <c r="H637" s="97" t="s">
        <v>14</v>
      </c>
      <c r="I637" s="97" t="s">
        <v>610</v>
      </c>
      <c r="J637" s="97" t="s">
        <v>15</v>
      </c>
      <c r="K637" s="97" t="s">
        <v>17</v>
      </c>
    </row>
    <row r="638" spans="1:11" ht="25.95" hidden="1" customHeight="1" x14ac:dyDescent="0.25">
      <c r="A638" s="92" t="s">
        <v>611</v>
      </c>
      <c r="B638" s="3" t="s">
        <v>136</v>
      </c>
      <c r="C638" s="92" t="s">
        <v>92</v>
      </c>
      <c r="D638" s="92" t="s">
        <v>137</v>
      </c>
      <c r="E638" s="152" t="s">
        <v>864</v>
      </c>
      <c r="F638" s="152"/>
      <c r="G638" s="4" t="s">
        <v>131</v>
      </c>
      <c r="H638" s="5">
        <v>1</v>
      </c>
      <c r="I638" s="6"/>
      <c r="J638" s="6">
        <v>81.41</v>
      </c>
      <c r="K638" s="6">
        <v>81.41</v>
      </c>
    </row>
    <row r="639" spans="1:11" ht="24" hidden="1" customHeight="1" x14ac:dyDescent="0.25">
      <c r="A639" s="94" t="s">
        <v>621</v>
      </c>
      <c r="B639" s="11" t="s">
        <v>811</v>
      </c>
      <c r="C639" s="94" t="s">
        <v>92</v>
      </c>
      <c r="D639" s="94" t="s">
        <v>812</v>
      </c>
      <c r="E639" s="154" t="s">
        <v>647</v>
      </c>
      <c r="F639" s="154"/>
      <c r="G639" s="12" t="s">
        <v>510</v>
      </c>
      <c r="H639" s="13">
        <v>0.18</v>
      </c>
      <c r="I639" s="13">
        <v>0</v>
      </c>
      <c r="J639" s="14">
        <v>24.5</v>
      </c>
      <c r="K639" s="14">
        <v>4.41</v>
      </c>
    </row>
    <row r="640" spans="1:11" ht="24" hidden="1" customHeight="1" x14ac:dyDescent="0.25">
      <c r="A640" s="94" t="s">
        <v>621</v>
      </c>
      <c r="B640" s="11" t="s">
        <v>869</v>
      </c>
      <c r="C640" s="94" t="s">
        <v>92</v>
      </c>
      <c r="D640" s="94" t="s">
        <v>870</v>
      </c>
      <c r="E640" s="154" t="s">
        <v>624</v>
      </c>
      <c r="F640" s="154"/>
      <c r="G640" s="12" t="s">
        <v>131</v>
      </c>
      <c r="H640" s="13">
        <v>1.05</v>
      </c>
      <c r="I640" s="13">
        <v>0</v>
      </c>
      <c r="J640" s="14">
        <v>70.680000000000007</v>
      </c>
      <c r="K640" s="14">
        <v>74.209999999999994</v>
      </c>
    </row>
    <row r="641" spans="1:11" ht="24" hidden="1" customHeight="1" x14ac:dyDescent="0.25">
      <c r="A641" s="94" t="s">
        <v>621</v>
      </c>
      <c r="B641" s="11" t="s">
        <v>809</v>
      </c>
      <c r="C641" s="94" t="s">
        <v>92</v>
      </c>
      <c r="D641" s="94" t="s">
        <v>810</v>
      </c>
      <c r="E641" s="154" t="s">
        <v>647</v>
      </c>
      <c r="F641" s="154"/>
      <c r="G641" s="12" t="s">
        <v>510</v>
      </c>
      <c r="H641" s="13">
        <v>0.18</v>
      </c>
      <c r="I641" s="13">
        <v>0</v>
      </c>
      <c r="J641" s="14">
        <v>15.5</v>
      </c>
      <c r="K641" s="14">
        <v>2.79</v>
      </c>
    </row>
    <row r="642" spans="1:11" hidden="1" x14ac:dyDescent="0.25">
      <c r="A642" s="95"/>
      <c r="B642" s="95"/>
      <c r="C642" s="95"/>
      <c r="D642" s="95"/>
      <c r="E642" s="95"/>
      <c r="F642" s="95" t="s">
        <v>631</v>
      </c>
      <c r="G642" s="15">
        <v>7.2</v>
      </c>
      <c r="H642" s="95" t="s">
        <v>632</v>
      </c>
      <c r="I642" s="15">
        <v>0</v>
      </c>
      <c r="J642" s="95" t="s">
        <v>633</v>
      </c>
      <c r="K642" s="15">
        <v>7.2</v>
      </c>
    </row>
    <row r="643" spans="1:11" ht="26.4" hidden="1" x14ac:dyDescent="0.25">
      <c r="A643" s="95"/>
      <c r="B643" s="95"/>
      <c r="C643" s="95"/>
      <c r="D643" s="95"/>
      <c r="E643" s="95"/>
      <c r="F643" s="95" t="s">
        <v>634</v>
      </c>
      <c r="G643" s="15">
        <v>21.03</v>
      </c>
      <c r="H643" s="150"/>
      <c r="I643" s="150" t="s">
        <v>635</v>
      </c>
      <c r="J643" s="95"/>
      <c r="K643" s="15">
        <v>102.44</v>
      </c>
    </row>
    <row r="644" spans="1:11" ht="49.95" hidden="1" customHeight="1" thickBot="1" x14ac:dyDescent="0.3">
      <c r="A644" s="87"/>
      <c r="B644" s="87"/>
      <c r="C644" s="87"/>
      <c r="D644" s="87"/>
      <c r="E644" s="87"/>
      <c r="F644" s="87"/>
      <c r="G644" s="87"/>
      <c r="H644" s="87" t="s">
        <v>636</v>
      </c>
      <c r="I644" s="16" t="s">
        <v>807</v>
      </c>
      <c r="J644" s="87" t="s">
        <v>637</v>
      </c>
      <c r="K644" s="89">
        <v>10244</v>
      </c>
    </row>
    <row r="645" spans="1:11" ht="1.2" hidden="1" customHeight="1" thickTop="1" x14ac:dyDescent="0.25">
      <c r="A645" s="17"/>
      <c r="B645" s="17"/>
      <c r="C645" s="17"/>
      <c r="D645" s="17"/>
      <c r="E645" s="17"/>
      <c r="F645" s="17"/>
      <c r="G645" s="17"/>
      <c r="H645" s="17"/>
      <c r="I645" s="17"/>
      <c r="J645" s="17"/>
      <c r="K645" s="17"/>
    </row>
    <row r="646" spans="1:11" ht="18" hidden="1" customHeight="1" x14ac:dyDescent="0.25">
      <c r="A646" s="91" t="s">
        <v>138</v>
      </c>
      <c r="B646" s="97" t="s">
        <v>10</v>
      </c>
      <c r="C646" s="91" t="s">
        <v>11</v>
      </c>
      <c r="D646" s="91" t="s">
        <v>12</v>
      </c>
      <c r="E646" s="151" t="s">
        <v>609</v>
      </c>
      <c r="F646" s="151"/>
      <c r="G646" s="99" t="s">
        <v>13</v>
      </c>
      <c r="H646" s="97" t="s">
        <v>14</v>
      </c>
      <c r="I646" s="97" t="s">
        <v>610</v>
      </c>
      <c r="J646" s="97" t="s">
        <v>15</v>
      </c>
      <c r="K646" s="97" t="s">
        <v>17</v>
      </c>
    </row>
    <row r="647" spans="1:11" ht="25.95" hidden="1" customHeight="1" x14ac:dyDescent="0.25">
      <c r="A647" s="92" t="s">
        <v>611</v>
      </c>
      <c r="B647" s="3" t="s">
        <v>139</v>
      </c>
      <c r="C647" s="92" t="s">
        <v>92</v>
      </c>
      <c r="D647" s="92" t="s">
        <v>140</v>
      </c>
      <c r="E647" s="152" t="s">
        <v>864</v>
      </c>
      <c r="F647" s="152"/>
      <c r="G647" s="4" t="s">
        <v>131</v>
      </c>
      <c r="H647" s="5">
        <v>1</v>
      </c>
      <c r="I647" s="6"/>
      <c r="J647" s="6">
        <v>60.12</v>
      </c>
      <c r="K647" s="6">
        <v>60.12</v>
      </c>
    </row>
    <row r="648" spans="1:11" ht="24" hidden="1" customHeight="1" x14ac:dyDescent="0.25">
      <c r="A648" s="94" t="s">
        <v>621</v>
      </c>
      <c r="B648" s="11" t="s">
        <v>811</v>
      </c>
      <c r="C648" s="94" t="s">
        <v>92</v>
      </c>
      <c r="D648" s="94" t="s">
        <v>812</v>
      </c>
      <c r="E648" s="154" t="s">
        <v>647</v>
      </c>
      <c r="F648" s="154"/>
      <c r="G648" s="12" t="s">
        <v>510</v>
      </c>
      <c r="H648" s="13">
        <v>0.18</v>
      </c>
      <c r="I648" s="13">
        <v>0</v>
      </c>
      <c r="J648" s="14">
        <v>24.5</v>
      </c>
      <c r="K648" s="14">
        <v>4.41</v>
      </c>
    </row>
    <row r="649" spans="1:11" ht="24" hidden="1" customHeight="1" x14ac:dyDescent="0.25">
      <c r="A649" s="94" t="s">
        <v>621</v>
      </c>
      <c r="B649" s="11" t="s">
        <v>809</v>
      </c>
      <c r="C649" s="94" t="s">
        <v>92</v>
      </c>
      <c r="D649" s="94" t="s">
        <v>810</v>
      </c>
      <c r="E649" s="154" t="s">
        <v>647</v>
      </c>
      <c r="F649" s="154"/>
      <c r="G649" s="12" t="s">
        <v>510</v>
      </c>
      <c r="H649" s="13">
        <v>0.18</v>
      </c>
      <c r="I649" s="13">
        <v>0</v>
      </c>
      <c r="J649" s="14">
        <v>15.5</v>
      </c>
      <c r="K649" s="14">
        <v>2.79</v>
      </c>
    </row>
    <row r="650" spans="1:11" ht="24" hidden="1" customHeight="1" x14ac:dyDescent="0.25">
      <c r="A650" s="94" t="s">
        <v>621</v>
      </c>
      <c r="B650" s="11" t="s">
        <v>871</v>
      </c>
      <c r="C650" s="94" t="s">
        <v>92</v>
      </c>
      <c r="D650" s="94" t="s">
        <v>872</v>
      </c>
      <c r="E650" s="154" t="s">
        <v>624</v>
      </c>
      <c r="F650" s="154"/>
      <c r="G650" s="12" t="s">
        <v>131</v>
      </c>
      <c r="H650" s="13">
        <v>1.05</v>
      </c>
      <c r="I650" s="13">
        <v>0</v>
      </c>
      <c r="J650" s="14">
        <v>50.4</v>
      </c>
      <c r="K650" s="14">
        <v>52.92</v>
      </c>
    </row>
    <row r="651" spans="1:11" hidden="1" x14ac:dyDescent="0.25">
      <c r="A651" s="95"/>
      <c r="B651" s="95"/>
      <c r="C651" s="95"/>
      <c r="D651" s="95"/>
      <c r="E651" s="95"/>
      <c r="F651" s="95" t="s">
        <v>631</v>
      </c>
      <c r="G651" s="15">
        <v>7.2</v>
      </c>
      <c r="H651" s="95" t="s">
        <v>632</v>
      </c>
      <c r="I651" s="15">
        <v>0</v>
      </c>
      <c r="J651" s="95" t="s">
        <v>633</v>
      </c>
      <c r="K651" s="15">
        <v>7.2</v>
      </c>
    </row>
    <row r="652" spans="1:11" ht="26.4" hidden="1" x14ac:dyDescent="0.25">
      <c r="A652" s="95"/>
      <c r="B652" s="95"/>
      <c r="C652" s="95"/>
      <c r="D652" s="95"/>
      <c r="E652" s="95"/>
      <c r="F652" s="95" t="s">
        <v>634</v>
      </c>
      <c r="G652" s="15">
        <v>15.53</v>
      </c>
      <c r="H652" s="150"/>
      <c r="I652" s="150" t="s">
        <v>635</v>
      </c>
      <c r="J652" s="95"/>
      <c r="K652" s="15">
        <v>75.650000000000006</v>
      </c>
    </row>
    <row r="653" spans="1:11" ht="49.95" hidden="1" customHeight="1" thickBot="1" x14ac:dyDescent="0.3">
      <c r="A653" s="87"/>
      <c r="B653" s="87"/>
      <c r="C653" s="87"/>
      <c r="D653" s="87"/>
      <c r="E653" s="87"/>
      <c r="F653" s="87"/>
      <c r="G653" s="87"/>
      <c r="H653" s="87" t="s">
        <v>636</v>
      </c>
      <c r="I653" s="16" t="s">
        <v>807</v>
      </c>
      <c r="J653" s="87" t="s">
        <v>637</v>
      </c>
      <c r="K653" s="89">
        <v>7565</v>
      </c>
    </row>
    <row r="654" spans="1:11" ht="1.2" hidden="1" customHeight="1" thickTop="1" x14ac:dyDescent="0.25">
      <c r="A654" s="17"/>
      <c r="B654" s="17"/>
      <c r="C654" s="17"/>
      <c r="D654" s="17"/>
      <c r="E654" s="17"/>
      <c r="F654" s="17"/>
      <c r="G654" s="17"/>
      <c r="H654" s="17"/>
      <c r="I654" s="17"/>
      <c r="J654" s="17"/>
      <c r="K654" s="17"/>
    </row>
    <row r="655" spans="1:11" ht="18" hidden="1" customHeight="1" x14ac:dyDescent="0.25">
      <c r="A655" s="91" t="s">
        <v>141</v>
      </c>
      <c r="B655" s="97" t="s">
        <v>10</v>
      </c>
      <c r="C655" s="91" t="s">
        <v>11</v>
      </c>
      <c r="D655" s="91" t="s">
        <v>12</v>
      </c>
      <c r="E655" s="151" t="s">
        <v>609</v>
      </c>
      <c r="F655" s="151"/>
      <c r="G655" s="99" t="s">
        <v>13</v>
      </c>
      <c r="H655" s="97" t="s">
        <v>14</v>
      </c>
      <c r="I655" s="97" t="s">
        <v>610</v>
      </c>
      <c r="J655" s="97" t="s">
        <v>15</v>
      </c>
      <c r="K655" s="97" t="s">
        <v>17</v>
      </c>
    </row>
    <row r="656" spans="1:11" ht="25.95" hidden="1" customHeight="1" x14ac:dyDescent="0.25">
      <c r="A656" s="92" t="s">
        <v>611</v>
      </c>
      <c r="B656" s="3" t="s">
        <v>142</v>
      </c>
      <c r="C656" s="92" t="s">
        <v>92</v>
      </c>
      <c r="D656" s="92" t="s">
        <v>143</v>
      </c>
      <c r="E656" s="152" t="s">
        <v>864</v>
      </c>
      <c r="F656" s="152"/>
      <c r="G656" s="4" t="s">
        <v>131</v>
      </c>
      <c r="H656" s="5">
        <v>1</v>
      </c>
      <c r="I656" s="6"/>
      <c r="J656" s="6">
        <v>124.45</v>
      </c>
      <c r="K656" s="6">
        <v>124.45</v>
      </c>
    </row>
    <row r="657" spans="1:11" ht="24" hidden="1" customHeight="1" x14ac:dyDescent="0.25">
      <c r="A657" s="94" t="s">
        <v>621</v>
      </c>
      <c r="B657" s="11" t="s">
        <v>811</v>
      </c>
      <c r="C657" s="94" t="s">
        <v>92</v>
      </c>
      <c r="D657" s="94" t="s">
        <v>812</v>
      </c>
      <c r="E657" s="154" t="s">
        <v>647</v>
      </c>
      <c r="F657" s="154"/>
      <c r="G657" s="12" t="s">
        <v>510</v>
      </c>
      <c r="H657" s="13">
        <v>0.21</v>
      </c>
      <c r="I657" s="13">
        <v>0</v>
      </c>
      <c r="J657" s="14">
        <v>24.5</v>
      </c>
      <c r="K657" s="14">
        <v>5.15</v>
      </c>
    </row>
    <row r="658" spans="1:11" ht="24" hidden="1" customHeight="1" x14ac:dyDescent="0.25">
      <c r="A658" s="94" t="s">
        <v>621</v>
      </c>
      <c r="B658" s="11" t="s">
        <v>873</v>
      </c>
      <c r="C658" s="94" t="s">
        <v>92</v>
      </c>
      <c r="D658" s="94" t="s">
        <v>874</v>
      </c>
      <c r="E658" s="154" t="s">
        <v>624</v>
      </c>
      <c r="F658" s="154"/>
      <c r="G658" s="12" t="s">
        <v>131</v>
      </c>
      <c r="H658" s="13">
        <v>1.05</v>
      </c>
      <c r="I658" s="13">
        <v>0</v>
      </c>
      <c r="J658" s="14">
        <v>110.51</v>
      </c>
      <c r="K658" s="14">
        <v>116.04</v>
      </c>
    </row>
    <row r="659" spans="1:11" ht="24" hidden="1" customHeight="1" x14ac:dyDescent="0.25">
      <c r="A659" s="94" t="s">
        <v>621</v>
      </c>
      <c r="B659" s="11" t="s">
        <v>809</v>
      </c>
      <c r="C659" s="94" t="s">
        <v>92</v>
      </c>
      <c r="D659" s="94" t="s">
        <v>810</v>
      </c>
      <c r="E659" s="154" t="s">
        <v>647</v>
      </c>
      <c r="F659" s="154"/>
      <c r="G659" s="12" t="s">
        <v>510</v>
      </c>
      <c r="H659" s="13">
        <v>0.21</v>
      </c>
      <c r="I659" s="13">
        <v>0</v>
      </c>
      <c r="J659" s="14">
        <v>15.5</v>
      </c>
      <c r="K659" s="14">
        <v>3.26</v>
      </c>
    </row>
    <row r="660" spans="1:11" hidden="1" x14ac:dyDescent="0.25">
      <c r="A660" s="95"/>
      <c r="B660" s="95"/>
      <c r="C660" s="95"/>
      <c r="D660" s="95"/>
      <c r="E660" s="95"/>
      <c r="F660" s="95" t="s">
        <v>631</v>
      </c>
      <c r="G660" s="15">
        <v>8.41</v>
      </c>
      <c r="H660" s="95" t="s">
        <v>632</v>
      </c>
      <c r="I660" s="15">
        <v>0</v>
      </c>
      <c r="J660" s="95" t="s">
        <v>633</v>
      </c>
      <c r="K660" s="15">
        <v>8.41</v>
      </c>
    </row>
    <row r="661" spans="1:11" ht="26.4" hidden="1" x14ac:dyDescent="0.25">
      <c r="A661" s="95"/>
      <c r="B661" s="95"/>
      <c r="C661" s="95"/>
      <c r="D661" s="95"/>
      <c r="E661" s="95"/>
      <c r="F661" s="95" t="s">
        <v>634</v>
      </c>
      <c r="G661" s="15">
        <v>32.15</v>
      </c>
      <c r="H661" s="150"/>
      <c r="I661" s="150" t="s">
        <v>635</v>
      </c>
      <c r="J661" s="95"/>
      <c r="K661" s="15">
        <v>156.6</v>
      </c>
    </row>
    <row r="662" spans="1:11" ht="49.95" hidden="1" customHeight="1" thickBot="1" x14ac:dyDescent="0.3">
      <c r="A662" s="87"/>
      <c r="B662" s="87"/>
      <c r="C662" s="87"/>
      <c r="D662" s="87"/>
      <c r="E662" s="87"/>
      <c r="F662" s="87"/>
      <c r="G662" s="87"/>
      <c r="H662" s="87" t="s">
        <v>636</v>
      </c>
      <c r="I662" s="16" t="s">
        <v>807</v>
      </c>
      <c r="J662" s="87" t="s">
        <v>637</v>
      </c>
      <c r="K662" s="89">
        <v>15660</v>
      </c>
    </row>
    <row r="663" spans="1:11" ht="1.2" hidden="1" customHeight="1" thickTop="1" x14ac:dyDescent="0.25">
      <c r="A663" s="17"/>
      <c r="B663" s="17"/>
      <c r="C663" s="17"/>
      <c r="D663" s="17"/>
      <c r="E663" s="17"/>
      <c r="F663" s="17"/>
      <c r="G663" s="17"/>
      <c r="H663" s="17"/>
      <c r="I663" s="17"/>
      <c r="J663" s="17"/>
      <c r="K663" s="17"/>
    </row>
    <row r="664" spans="1:11" ht="18" hidden="1" customHeight="1" x14ac:dyDescent="0.25">
      <c r="A664" s="91" t="s">
        <v>144</v>
      </c>
      <c r="B664" s="97" t="s">
        <v>10</v>
      </c>
      <c r="C664" s="91" t="s">
        <v>11</v>
      </c>
      <c r="D664" s="91" t="s">
        <v>12</v>
      </c>
      <c r="E664" s="151" t="s">
        <v>609</v>
      </c>
      <c r="F664" s="151"/>
      <c r="G664" s="99" t="s">
        <v>13</v>
      </c>
      <c r="H664" s="97" t="s">
        <v>14</v>
      </c>
      <c r="I664" s="97" t="s">
        <v>610</v>
      </c>
      <c r="J664" s="97" t="s">
        <v>15</v>
      </c>
      <c r="K664" s="97" t="s">
        <v>17</v>
      </c>
    </row>
    <row r="665" spans="1:11" ht="25.95" hidden="1" customHeight="1" x14ac:dyDescent="0.25">
      <c r="A665" s="92" t="s">
        <v>611</v>
      </c>
      <c r="B665" s="3" t="s">
        <v>145</v>
      </c>
      <c r="C665" s="92" t="s">
        <v>92</v>
      </c>
      <c r="D665" s="92" t="s">
        <v>146</v>
      </c>
      <c r="E665" s="152" t="s">
        <v>864</v>
      </c>
      <c r="F665" s="152"/>
      <c r="G665" s="4" t="s">
        <v>131</v>
      </c>
      <c r="H665" s="5">
        <v>1</v>
      </c>
      <c r="I665" s="6"/>
      <c r="J665" s="6">
        <v>143.4</v>
      </c>
      <c r="K665" s="6">
        <v>143.4</v>
      </c>
    </row>
    <row r="666" spans="1:11" ht="24" hidden="1" customHeight="1" x14ac:dyDescent="0.25">
      <c r="A666" s="94" t="s">
        <v>621</v>
      </c>
      <c r="B666" s="11" t="s">
        <v>811</v>
      </c>
      <c r="C666" s="94" t="s">
        <v>92</v>
      </c>
      <c r="D666" s="94" t="s">
        <v>812</v>
      </c>
      <c r="E666" s="154" t="s">
        <v>647</v>
      </c>
      <c r="F666" s="154"/>
      <c r="G666" s="12" t="s">
        <v>510</v>
      </c>
      <c r="H666" s="13">
        <v>0.25700000000000001</v>
      </c>
      <c r="I666" s="13">
        <v>0</v>
      </c>
      <c r="J666" s="14">
        <v>24.5</v>
      </c>
      <c r="K666" s="14">
        <v>6.3</v>
      </c>
    </row>
    <row r="667" spans="1:11" ht="24" hidden="1" customHeight="1" x14ac:dyDescent="0.25">
      <c r="A667" s="94" t="s">
        <v>621</v>
      </c>
      <c r="B667" s="11" t="s">
        <v>809</v>
      </c>
      <c r="C667" s="94" t="s">
        <v>92</v>
      </c>
      <c r="D667" s="94" t="s">
        <v>810</v>
      </c>
      <c r="E667" s="154" t="s">
        <v>647</v>
      </c>
      <c r="F667" s="154"/>
      <c r="G667" s="12" t="s">
        <v>510</v>
      </c>
      <c r="H667" s="13">
        <v>0.25700000000000001</v>
      </c>
      <c r="I667" s="13">
        <v>0</v>
      </c>
      <c r="J667" s="14">
        <v>15.5</v>
      </c>
      <c r="K667" s="14">
        <v>3.98</v>
      </c>
    </row>
    <row r="668" spans="1:11" ht="24" hidden="1" customHeight="1" x14ac:dyDescent="0.25">
      <c r="A668" s="94" t="s">
        <v>621</v>
      </c>
      <c r="B668" s="11" t="s">
        <v>875</v>
      </c>
      <c r="C668" s="94" t="s">
        <v>92</v>
      </c>
      <c r="D668" s="94" t="s">
        <v>876</v>
      </c>
      <c r="E668" s="154" t="s">
        <v>624</v>
      </c>
      <c r="F668" s="154"/>
      <c r="G668" s="12" t="s">
        <v>131</v>
      </c>
      <c r="H668" s="13">
        <v>1.05</v>
      </c>
      <c r="I668" s="13">
        <v>0</v>
      </c>
      <c r="J668" s="14">
        <v>126.78</v>
      </c>
      <c r="K668" s="14">
        <v>133.12</v>
      </c>
    </row>
    <row r="669" spans="1:11" hidden="1" x14ac:dyDescent="0.25">
      <c r="A669" s="95"/>
      <c r="B669" s="95"/>
      <c r="C669" s="95"/>
      <c r="D669" s="95"/>
      <c r="E669" s="95"/>
      <c r="F669" s="95" t="s">
        <v>631</v>
      </c>
      <c r="G669" s="15">
        <v>10.28</v>
      </c>
      <c r="H669" s="95" t="s">
        <v>632</v>
      </c>
      <c r="I669" s="15">
        <v>0</v>
      </c>
      <c r="J669" s="95" t="s">
        <v>633</v>
      </c>
      <c r="K669" s="15">
        <v>10.28</v>
      </c>
    </row>
    <row r="670" spans="1:11" ht="26.4" hidden="1" x14ac:dyDescent="0.25">
      <c r="A670" s="95"/>
      <c r="B670" s="95"/>
      <c r="C670" s="95"/>
      <c r="D670" s="95"/>
      <c r="E670" s="95"/>
      <c r="F670" s="95" t="s">
        <v>634</v>
      </c>
      <c r="G670" s="15">
        <v>37.049999999999997</v>
      </c>
      <c r="H670" s="150"/>
      <c r="I670" s="150" t="s">
        <v>635</v>
      </c>
      <c r="J670" s="95"/>
      <c r="K670" s="15">
        <v>180.45</v>
      </c>
    </row>
    <row r="671" spans="1:11" ht="49.95" hidden="1" customHeight="1" thickBot="1" x14ac:dyDescent="0.3">
      <c r="A671" s="87"/>
      <c r="B671" s="87"/>
      <c r="C671" s="87"/>
      <c r="D671" s="87"/>
      <c r="E671" s="87"/>
      <c r="F671" s="87"/>
      <c r="G671" s="87"/>
      <c r="H671" s="87" t="s">
        <v>636</v>
      </c>
      <c r="I671" s="16" t="s">
        <v>658</v>
      </c>
      <c r="J671" s="87" t="s">
        <v>637</v>
      </c>
      <c r="K671" s="89">
        <v>9022.5</v>
      </c>
    </row>
    <row r="672" spans="1:11" ht="1.2" hidden="1" customHeight="1" thickTop="1" x14ac:dyDescent="0.25">
      <c r="A672" s="17"/>
      <c r="B672" s="17"/>
      <c r="C672" s="17"/>
      <c r="D672" s="17"/>
      <c r="E672" s="17"/>
      <c r="F672" s="17"/>
      <c r="G672" s="17"/>
      <c r="H672" s="17"/>
      <c r="I672" s="17"/>
      <c r="J672" s="17"/>
      <c r="K672" s="17"/>
    </row>
    <row r="673" spans="1:11" ht="18" hidden="1" customHeight="1" x14ac:dyDescent="0.25">
      <c r="A673" s="91" t="s">
        <v>147</v>
      </c>
      <c r="B673" s="97" t="s">
        <v>10</v>
      </c>
      <c r="C673" s="91" t="s">
        <v>11</v>
      </c>
      <c r="D673" s="91" t="s">
        <v>12</v>
      </c>
      <c r="E673" s="151" t="s">
        <v>609</v>
      </c>
      <c r="F673" s="151"/>
      <c r="G673" s="99" t="s">
        <v>13</v>
      </c>
      <c r="H673" s="97" t="s">
        <v>14</v>
      </c>
      <c r="I673" s="97" t="s">
        <v>610</v>
      </c>
      <c r="J673" s="97" t="s">
        <v>15</v>
      </c>
      <c r="K673" s="97" t="s">
        <v>17</v>
      </c>
    </row>
    <row r="674" spans="1:11" ht="25.95" hidden="1" customHeight="1" x14ac:dyDescent="0.25">
      <c r="A674" s="92" t="s">
        <v>611</v>
      </c>
      <c r="B674" s="3" t="s">
        <v>148</v>
      </c>
      <c r="C674" s="92" t="s">
        <v>92</v>
      </c>
      <c r="D674" s="92" t="s">
        <v>149</v>
      </c>
      <c r="E674" s="152" t="s">
        <v>864</v>
      </c>
      <c r="F674" s="152"/>
      <c r="G674" s="4" t="s">
        <v>131</v>
      </c>
      <c r="H674" s="5">
        <v>1</v>
      </c>
      <c r="I674" s="6"/>
      <c r="J674" s="6">
        <v>193.3</v>
      </c>
      <c r="K674" s="6">
        <v>193.3</v>
      </c>
    </row>
    <row r="675" spans="1:11" ht="24" hidden="1" customHeight="1" x14ac:dyDescent="0.25">
      <c r="A675" s="94" t="s">
        <v>621</v>
      </c>
      <c r="B675" s="11" t="s">
        <v>877</v>
      </c>
      <c r="C675" s="94" t="s">
        <v>92</v>
      </c>
      <c r="D675" s="94" t="s">
        <v>878</v>
      </c>
      <c r="E675" s="154" t="s">
        <v>624</v>
      </c>
      <c r="F675" s="154"/>
      <c r="G675" s="12" t="s">
        <v>131</v>
      </c>
      <c r="H675" s="13">
        <v>1.05</v>
      </c>
      <c r="I675" s="13">
        <v>0</v>
      </c>
      <c r="J675" s="14">
        <v>170.42</v>
      </c>
      <c r="K675" s="14">
        <v>178.94</v>
      </c>
    </row>
    <row r="676" spans="1:11" ht="24" hidden="1" customHeight="1" x14ac:dyDescent="0.25">
      <c r="A676" s="94" t="s">
        <v>621</v>
      </c>
      <c r="B676" s="11" t="s">
        <v>811</v>
      </c>
      <c r="C676" s="94" t="s">
        <v>92</v>
      </c>
      <c r="D676" s="94" t="s">
        <v>812</v>
      </c>
      <c r="E676" s="154" t="s">
        <v>647</v>
      </c>
      <c r="F676" s="154"/>
      <c r="G676" s="12" t="s">
        <v>510</v>
      </c>
      <c r="H676" s="13">
        <v>0.35899999999999999</v>
      </c>
      <c r="I676" s="13">
        <v>0</v>
      </c>
      <c r="J676" s="14">
        <v>24.5</v>
      </c>
      <c r="K676" s="14">
        <v>8.8000000000000007</v>
      </c>
    </row>
    <row r="677" spans="1:11" ht="24" hidden="1" customHeight="1" x14ac:dyDescent="0.25">
      <c r="A677" s="94" t="s">
        <v>621</v>
      </c>
      <c r="B677" s="11" t="s">
        <v>809</v>
      </c>
      <c r="C677" s="94" t="s">
        <v>92</v>
      </c>
      <c r="D677" s="94" t="s">
        <v>810</v>
      </c>
      <c r="E677" s="154" t="s">
        <v>647</v>
      </c>
      <c r="F677" s="154"/>
      <c r="G677" s="12" t="s">
        <v>510</v>
      </c>
      <c r="H677" s="13">
        <v>0.35899999999999999</v>
      </c>
      <c r="I677" s="13">
        <v>0</v>
      </c>
      <c r="J677" s="14">
        <v>15.5</v>
      </c>
      <c r="K677" s="14">
        <v>5.56</v>
      </c>
    </row>
    <row r="678" spans="1:11" hidden="1" x14ac:dyDescent="0.25">
      <c r="A678" s="95"/>
      <c r="B678" s="95"/>
      <c r="C678" s="95"/>
      <c r="D678" s="95"/>
      <c r="E678" s="95"/>
      <c r="F678" s="95" t="s">
        <v>631</v>
      </c>
      <c r="G678" s="15">
        <v>14.36</v>
      </c>
      <c r="H678" s="95" t="s">
        <v>632</v>
      </c>
      <c r="I678" s="15">
        <v>0</v>
      </c>
      <c r="J678" s="95" t="s">
        <v>633</v>
      </c>
      <c r="K678" s="15">
        <v>14.36</v>
      </c>
    </row>
    <row r="679" spans="1:11" ht="26.4" hidden="1" x14ac:dyDescent="0.25">
      <c r="A679" s="95"/>
      <c r="B679" s="95"/>
      <c r="C679" s="95"/>
      <c r="D679" s="95"/>
      <c r="E679" s="95"/>
      <c r="F679" s="95" t="s">
        <v>634</v>
      </c>
      <c r="G679" s="15">
        <v>49.94</v>
      </c>
      <c r="H679" s="150"/>
      <c r="I679" s="150" t="s">
        <v>635</v>
      </c>
      <c r="J679" s="95"/>
      <c r="K679" s="15">
        <v>243.24</v>
      </c>
    </row>
    <row r="680" spans="1:11" ht="49.95" hidden="1" customHeight="1" thickBot="1" x14ac:dyDescent="0.3">
      <c r="A680" s="87"/>
      <c r="B680" s="87"/>
      <c r="C680" s="87"/>
      <c r="D680" s="87"/>
      <c r="E680" s="87"/>
      <c r="F680" s="87"/>
      <c r="G680" s="87"/>
      <c r="H680" s="87" t="s">
        <v>636</v>
      </c>
      <c r="I680" s="16" t="s">
        <v>658</v>
      </c>
      <c r="J680" s="87" t="s">
        <v>637</v>
      </c>
      <c r="K680" s="89">
        <v>12162</v>
      </c>
    </row>
    <row r="681" spans="1:11" ht="1.2" hidden="1" customHeight="1" thickTop="1" x14ac:dyDescent="0.25">
      <c r="A681" s="17"/>
      <c r="B681" s="17"/>
      <c r="C681" s="17"/>
      <c r="D681" s="17"/>
      <c r="E681" s="17"/>
      <c r="F681" s="17"/>
      <c r="G681" s="17"/>
      <c r="H681" s="17"/>
      <c r="I681" s="17"/>
      <c r="J681" s="17"/>
      <c r="K681" s="17"/>
    </row>
    <row r="682" spans="1:11" ht="18" hidden="1" customHeight="1" x14ac:dyDescent="0.25">
      <c r="A682" s="91" t="s">
        <v>150</v>
      </c>
      <c r="B682" s="97" t="s">
        <v>10</v>
      </c>
      <c r="C682" s="91" t="s">
        <v>11</v>
      </c>
      <c r="D682" s="91" t="s">
        <v>12</v>
      </c>
      <c r="E682" s="151" t="s">
        <v>609</v>
      </c>
      <c r="F682" s="151"/>
      <c r="G682" s="99" t="s">
        <v>13</v>
      </c>
      <c r="H682" s="97" t="s">
        <v>14</v>
      </c>
      <c r="I682" s="97" t="s">
        <v>610</v>
      </c>
      <c r="J682" s="97" t="s">
        <v>15</v>
      </c>
      <c r="K682" s="97" t="s">
        <v>17</v>
      </c>
    </row>
    <row r="683" spans="1:11" ht="24" hidden="1" customHeight="1" x14ac:dyDescent="0.25">
      <c r="A683" s="92" t="s">
        <v>611</v>
      </c>
      <c r="B683" s="3" t="s">
        <v>151</v>
      </c>
      <c r="C683" s="92" t="s">
        <v>92</v>
      </c>
      <c r="D683" s="92" t="s">
        <v>152</v>
      </c>
      <c r="E683" s="152" t="s">
        <v>864</v>
      </c>
      <c r="F683" s="152"/>
      <c r="G683" s="4" t="s">
        <v>131</v>
      </c>
      <c r="H683" s="5">
        <v>1</v>
      </c>
      <c r="I683" s="6"/>
      <c r="J683" s="6">
        <v>58.57</v>
      </c>
      <c r="K683" s="6">
        <v>58.57</v>
      </c>
    </row>
    <row r="684" spans="1:11" ht="24" hidden="1" customHeight="1" x14ac:dyDescent="0.25">
      <c r="A684" s="94" t="s">
        <v>621</v>
      </c>
      <c r="B684" s="11" t="s">
        <v>879</v>
      </c>
      <c r="C684" s="94" t="s">
        <v>92</v>
      </c>
      <c r="D684" s="94" t="s">
        <v>880</v>
      </c>
      <c r="E684" s="154" t="s">
        <v>624</v>
      </c>
      <c r="F684" s="154"/>
      <c r="G684" s="12" t="s">
        <v>131</v>
      </c>
      <c r="H684" s="13">
        <v>1.05</v>
      </c>
      <c r="I684" s="13">
        <v>0</v>
      </c>
      <c r="J684" s="14">
        <v>50.37</v>
      </c>
      <c r="K684" s="14">
        <v>52.89</v>
      </c>
    </row>
    <row r="685" spans="1:11" ht="24" hidden="1" customHeight="1" x14ac:dyDescent="0.25">
      <c r="A685" s="94" t="s">
        <v>621</v>
      </c>
      <c r="B685" s="11" t="s">
        <v>809</v>
      </c>
      <c r="C685" s="94" t="s">
        <v>92</v>
      </c>
      <c r="D685" s="94" t="s">
        <v>810</v>
      </c>
      <c r="E685" s="154" t="s">
        <v>647</v>
      </c>
      <c r="F685" s="154"/>
      <c r="G685" s="12" t="s">
        <v>510</v>
      </c>
      <c r="H685" s="13">
        <v>0.14199999999999999</v>
      </c>
      <c r="I685" s="13">
        <v>0</v>
      </c>
      <c r="J685" s="14">
        <v>15.5</v>
      </c>
      <c r="K685" s="14">
        <v>2.2000000000000002</v>
      </c>
    </row>
    <row r="686" spans="1:11" ht="24" hidden="1" customHeight="1" x14ac:dyDescent="0.25">
      <c r="A686" s="94" t="s">
        <v>621</v>
      </c>
      <c r="B686" s="11" t="s">
        <v>811</v>
      </c>
      <c r="C686" s="94" t="s">
        <v>92</v>
      </c>
      <c r="D686" s="94" t="s">
        <v>812</v>
      </c>
      <c r="E686" s="154" t="s">
        <v>647</v>
      </c>
      <c r="F686" s="154"/>
      <c r="G686" s="12" t="s">
        <v>510</v>
      </c>
      <c r="H686" s="13">
        <v>0.14199999999999999</v>
      </c>
      <c r="I686" s="13">
        <v>0</v>
      </c>
      <c r="J686" s="14">
        <v>24.5</v>
      </c>
      <c r="K686" s="14">
        <v>3.48</v>
      </c>
    </row>
    <row r="687" spans="1:11" hidden="1" x14ac:dyDescent="0.25">
      <c r="A687" s="95"/>
      <c r="B687" s="95"/>
      <c r="C687" s="95"/>
      <c r="D687" s="95"/>
      <c r="E687" s="95"/>
      <c r="F687" s="95" t="s">
        <v>631</v>
      </c>
      <c r="G687" s="15">
        <v>5.68</v>
      </c>
      <c r="H687" s="95" t="s">
        <v>632</v>
      </c>
      <c r="I687" s="15">
        <v>0</v>
      </c>
      <c r="J687" s="95" t="s">
        <v>633</v>
      </c>
      <c r="K687" s="15">
        <v>5.68</v>
      </c>
    </row>
    <row r="688" spans="1:11" ht="26.4" hidden="1" x14ac:dyDescent="0.25">
      <c r="A688" s="95"/>
      <c r="B688" s="95"/>
      <c r="C688" s="95"/>
      <c r="D688" s="95"/>
      <c r="E688" s="95"/>
      <c r="F688" s="95" t="s">
        <v>634</v>
      </c>
      <c r="G688" s="15">
        <v>15.13</v>
      </c>
      <c r="H688" s="150"/>
      <c r="I688" s="150" t="s">
        <v>635</v>
      </c>
      <c r="J688" s="95"/>
      <c r="K688" s="15">
        <v>73.7</v>
      </c>
    </row>
    <row r="689" spans="1:11" ht="49.95" hidden="1" customHeight="1" thickBot="1" x14ac:dyDescent="0.3">
      <c r="A689" s="87"/>
      <c r="B689" s="87"/>
      <c r="C689" s="87"/>
      <c r="D689" s="87"/>
      <c r="E689" s="87"/>
      <c r="F689" s="87"/>
      <c r="G689" s="87"/>
      <c r="H689" s="87" t="s">
        <v>636</v>
      </c>
      <c r="I689" s="16" t="s">
        <v>658</v>
      </c>
      <c r="J689" s="87" t="s">
        <v>637</v>
      </c>
      <c r="K689" s="89">
        <v>3685</v>
      </c>
    </row>
    <row r="690" spans="1:11" ht="1.2" hidden="1" customHeight="1" thickTop="1" x14ac:dyDescent="0.25">
      <c r="A690" s="17"/>
      <c r="B690" s="17"/>
      <c r="C690" s="17"/>
      <c r="D690" s="17"/>
      <c r="E690" s="17"/>
      <c r="F690" s="17"/>
      <c r="G690" s="17"/>
      <c r="H690" s="17"/>
      <c r="I690" s="17"/>
      <c r="J690" s="17"/>
      <c r="K690" s="17"/>
    </row>
    <row r="691" spans="1:11" ht="18" hidden="1" customHeight="1" x14ac:dyDescent="0.25">
      <c r="A691" s="91" t="s">
        <v>153</v>
      </c>
      <c r="B691" s="97" t="s">
        <v>10</v>
      </c>
      <c r="C691" s="91" t="s">
        <v>11</v>
      </c>
      <c r="D691" s="91" t="s">
        <v>12</v>
      </c>
      <c r="E691" s="151" t="s">
        <v>609</v>
      </c>
      <c r="F691" s="151"/>
      <c r="G691" s="99" t="s">
        <v>13</v>
      </c>
      <c r="H691" s="97" t="s">
        <v>14</v>
      </c>
      <c r="I691" s="97" t="s">
        <v>15</v>
      </c>
      <c r="J691" s="97" t="s">
        <v>17</v>
      </c>
    </row>
    <row r="692" spans="1:11" ht="25.95" hidden="1" customHeight="1" x14ac:dyDescent="0.25">
      <c r="A692" s="92" t="s">
        <v>611</v>
      </c>
      <c r="B692" s="3" t="s">
        <v>154</v>
      </c>
      <c r="C692" s="92" t="s">
        <v>67</v>
      </c>
      <c r="D692" s="92" t="s">
        <v>155</v>
      </c>
      <c r="E692" s="152" t="s">
        <v>881</v>
      </c>
      <c r="F692" s="152"/>
      <c r="G692" s="4" t="s">
        <v>156</v>
      </c>
      <c r="H692" s="5">
        <v>1</v>
      </c>
      <c r="I692" s="6">
        <v>7.48</v>
      </c>
      <c r="J692" s="6">
        <v>7.48</v>
      </c>
    </row>
    <row r="693" spans="1:11" ht="15" hidden="1" customHeight="1" x14ac:dyDescent="0.25">
      <c r="A693" s="91" t="s">
        <v>9</v>
      </c>
      <c r="B693" s="97" t="s">
        <v>10</v>
      </c>
      <c r="C693" s="91" t="s">
        <v>11</v>
      </c>
      <c r="D693" s="91" t="s">
        <v>12</v>
      </c>
      <c r="E693" s="151" t="s">
        <v>609</v>
      </c>
      <c r="F693" s="157"/>
      <c r="G693" s="99" t="s">
        <v>13</v>
      </c>
      <c r="H693" s="97" t="s">
        <v>14</v>
      </c>
      <c r="I693" s="97" t="s">
        <v>15</v>
      </c>
      <c r="J693" s="97" t="s">
        <v>17</v>
      </c>
    </row>
    <row r="694" spans="1:11" ht="24" hidden="1" customHeight="1" x14ac:dyDescent="0.25">
      <c r="A694" s="93" t="s">
        <v>611</v>
      </c>
      <c r="B694" s="7" t="s">
        <v>698</v>
      </c>
      <c r="C694" s="93" t="s">
        <v>67</v>
      </c>
      <c r="D694" s="93" t="s">
        <v>699</v>
      </c>
      <c r="E694" s="153" t="s">
        <v>700</v>
      </c>
      <c r="F694" s="153"/>
      <c r="G694" s="8" t="s">
        <v>467</v>
      </c>
      <c r="H694" s="9">
        <v>0.13</v>
      </c>
      <c r="I694" s="10" t="s">
        <v>701</v>
      </c>
      <c r="J694" s="19" t="s">
        <v>882</v>
      </c>
    </row>
    <row r="695" spans="1:11" ht="24" hidden="1" customHeight="1" x14ac:dyDescent="0.25">
      <c r="A695" s="94" t="s">
        <v>621</v>
      </c>
      <c r="B695" s="11" t="s">
        <v>707</v>
      </c>
      <c r="C695" s="94" t="s">
        <v>81</v>
      </c>
      <c r="D695" s="94" t="s">
        <v>708</v>
      </c>
      <c r="E695" s="154" t="s">
        <v>647</v>
      </c>
      <c r="F695" s="154"/>
      <c r="G695" s="12" t="s">
        <v>510</v>
      </c>
      <c r="H695" s="13">
        <v>0.13</v>
      </c>
      <c r="I695" s="14" t="s">
        <v>684</v>
      </c>
      <c r="J695" s="18" t="s">
        <v>883</v>
      </c>
    </row>
    <row r="696" spans="1:11" ht="24" hidden="1" customHeight="1" x14ac:dyDescent="0.25">
      <c r="A696" s="93" t="s">
        <v>611</v>
      </c>
      <c r="B696" s="7" t="s">
        <v>703</v>
      </c>
      <c r="C696" s="93" t="s">
        <v>67</v>
      </c>
      <c r="D696" s="93" t="s">
        <v>704</v>
      </c>
      <c r="E696" s="153" t="s">
        <v>700</v>
      </c>
      <c r="F696" s="153"/>
      <c r="G696" s="8" t="s">
        <v>467</v>
      </c>
      <c r="H696" s="9">
        <v>0.13</v>
      </c>
      <c r="I696" s="10" t="s">
        <v>705</v>
      </c>
      <c r="J696" s="19" t="s">
        <v>884</v>
      </c>
    </row>
    <row r="697" spans="1:11" ht="24" hidden="1" customHeight="1" x14ac:dyDescent="0.25">
      <c r="A697" s="94" t="s">
        <v>621</v>
      </c>
      <c r="B697" s="11" t="s">
        <v>694</v>
      </c>
      <c r="C697" s="94" t="s">
        <v>67</v>
      </c>
      <c r="D697" s="94" t="s">
        <v>695</v>
      </c>
      <c r="E697" s="154" t="s">
        <v>647</v>
      </c>
      <c r="F697" s="154"/>
      <c r="G697" s="12" t="s">
        <v>467</v>
      </c>
      <c r="H697" s="13">
        <v>0.13</v>
      </c>
      <c r="I697" s="14" t="s">
        <v>696</v>
      </c>
      <c r="J697" s="18" t="s">
        <v>885</v>
      </c>
    </row>
    <row r="698" spans="1:11" ht="39" hidden="1" customHeight="1" x14ac:dyDescent="0.25">
      <c r="A698" s="94" t="s">
        <v>621</v>
      </c>
      <c r="B698" s="11" t="s">
        <v>886</v>
      </c>
      <c r="C698" s="94" t="s">
        <v>67</v>
      </c>
      <c r="D698" s="94" t="s">
        <v>887</v>
      </c>
      <c r="E698" s="154" t="s">
        <v>624</v>
      </c>
      <c r="F698" s="154"/>
      <c r="G698" s="12" t="s">
        <v>156</v>
      </c>
      <c r="H698" s="13">
        <v>1.02</v>
      </c>
      <c r="I698" s="14" t="s">
        <v>888</v>
      </c>
      <c r="J698" s="18" t="s">
        <v>889</v>
      </c>
    </row>
    <row r="699" spans="1:11" ht="40.200000000000003" hidden="1" customHeight="1" x14ac:dyDescent="0.25">
      <c r="A699" s="156" t="s">
        <v>666</v>
      </c>
      <c r="B699" s="157"/>
      <c r="C699" s="157"/>
      <c r="D699" s="157"/>
      <c r="E699" s="157"/>
      <c r="F699" s="157"/>
      <c r="G699" s="157"/>
      <c r="H699" s="157"/>
      <c r="I699" s="157"/>
      <c r="J699" s="157"/>
    </row>
    <row r="700" spans="1:11" ht="15" hidden="1" customHeight="1" x14ac:dyDescent="0.25">
      <c r="A700" s="91" t="s">
        <v>9</v>
      </c>
      <c r="B700" s="97" t="s">
        <v>10</v>
      </c>
      <c r="C700" s="91" t="s">
        <v>11</v>
      </c>
      <c r="D700" s="91" t="s">
        <v>12</v>
      </c>
      <c r="E700" s="151" t="s">
        <v>609</v>
      </c>
      <c r="F700" s="157"/>
      <c r="G700" s="99" t="s">
        <v>13</v>
      </c>
      <c r="H700" s="97" t="s">
        <v>14</v>
      </c>
      <c r="I700" s="97" t="s">
        <v>15</v>
      </c>
      <c r="J700" s="97" t="s">
        <v>17</v>
      </c>
    </row>
    <row r="701" spans="1:11" ht="24" hidden="1" customHeight="1" x14ac:dyDescent="0.25">
      <c r="A701" s="94" t="s">
        <v>621</v>
      </c>
      <c r="B701" s="11" t="s">
        <v>713</v>
      </c>
      <c r="C701" s="94" t="s">
        <v>67</v>
      </c>
      <c r="D701" s="94" t="s">
        <v>714</v>
      </c>
      <c r="E701" s="154" t="s">
        <v>715</v>
      </c>
      <c r="F701" s="154"/>
      <c r="G701" s="12" t="s">
        <v>716</v>
      </c>
      <c r="H701" s="13">
        <v>1.0399999999999999E-4</v>
      </c>
      <c r="I701" s="14" t="s">
        <v>717</v>
      </c>
      <c r="J701" s="18" t="s">
        <v>890</v>
      </c>
    </row>
    <row r="702" spans="1:11" ht="25.95" hidden="1" customHeight="1" x14ac:dyDescent="0.25">
      <c r="A702" s="94" t="s">
        <v>621</v>
      </c>
      <c r="B702" s="11" t="s">
        <v>719</v>
      </c>
      <c r="C702" s="94" t="s">
        <v>81</v>
      </c>
      <c r="D702" s="94" t="s">
        <v>720</v>
      </c>
      <c r="E702" s="154" t="s">
        <v>624</v>
      </c>
      <c r="F702" s="154"/>
      <c r="G702" s="12" t="s">
        <v>83</v>
      </c>
      <c r="H702" s="13">
        <v>1.56E-4</v>
      </c>
      <c r="I702" s="14" t="s">
        <v>721</v>
      </c>
      <c r="J702" s="18" t="s">
        <v>722</v>
      </c>
    </row>
    <row r="703" spans="1:11" ht="24" hidden="1" customHeight="1" x14ac:dyDescent="0.25">
      <c r="A703" s="94" t="s">
        <v>621</v>
      </c>
      <c r="B703" s="11" t="s">
        <v>723</v>
      </c>
      <c r="C703" s="94" t="s">
        <v>67</v>
      </c>
      <c r="D703" s="94" t="s">
        <v>724</v>
      </c>
      <c r="E703" s="154" t="s">
        <v>624</v>
      </c>
      <c r="F703" s="154"/>
      <c r="G703" s="12" t="s">
        <v>69</v>
      </c>
      <c r="H703" s="13">
        <v>3.8999999999999999E-4</v>
      </c>
      <c r="I703" s="14" t="s">
        <v>725</v>
      </c>
      <c r="J703" s="18" t="s">
        <v>891</v>
      </c>
    </row>
    <row r="704" spans="1:11" ht="24" hidden="1" customHeight="1" x14ac:dyDescent="0.25">
      <c r="A704" s="94" t="s">
        <v>621</v>
      </c>
      <c r="B704" s="11" t="s">
        <v>726</v>
      </c>
      <c r="C704" s="94" t="s">
        <v>67</v>
      </c>
      <c r="D704" s="94" t="s">
        <v>727</v>
      </c>
      <c r="E704" s="154" t="s">
        <v>715</v>
      </c>
      <c r="F704" s="154"/>
      <c r="G704" s="12" t="s">
        <v>69</v>
      </c>
      <c r="H704" s="13">
        <v>1.17E-3</v>
      </c>
      <c r="I704" s="14" t="s">
        <v>728</v>
      </c>
      <c r="J704" s="18" t="s">
        <v>692</v>
      </c>
    </row>
    <row r="705" spans="1:10" ht="25.95" hidden="1" customHeight="1" x14ac:dyDescent="0.25">
      <c r="A705" s="94" t="s">
        <v>621</v>
      </c>
      <c r="B705" s="11" t="s">
        <v>730</v>
      </c>
      <c r="C705" s="94" t="s">
        <v>67</v>
      </c>
      <c r="D705" s="94" t="s">
        <v>731</v>
      </c>
      <c r="E705" s="154" t="s">
        <v>715</v>
      </c>
      <c r="F705" s="154"/>
      <c r="G705" s="12" t="s">
        <v>69</v>
      </c>
      <c r="H705" s="13">
        <v>2.6467999999999998E-2</v>
      </c>
      <c r="I705" s="14" t="s">
        <v>670</v>
      </c>
      <c r="J705" s="18" t="s">
        <v>689</v>
      </c>
    </row>
    <row r="706" spans="1:10" ht="25.95" hidden="1" customHeight="1" x14ac:dyDescent="0.25">
      <c r="A706" s="94" t="s">
        <v>621</v>
      </c>
      <c r="B706" s="11" t="s">
        <v>733</v>
      </c>
      <c r="C706" s="94" t="s">
        <v>67</v>
      </c>
      <c r="D706" s="94" t="s">
        <v>734</v>
      </c>
      <c r="E706" s="154" t="s">
        <v>624</v>
      </c>
      <c r="F706" s="154"/>
      <c r="G706" s="12" t="s">
        <v>735</v>
      </c>
      <c r="H706" s="13">
        <v>1.95E-4</v>
      </c>
      <c r="I706" s="14" t="s">
        <v>736</v>
      </c>
      <c r="J706" s="18" t="s">
        <v>692</v>
      </c>
    </row>
    <row r="707" spans="1:10" ht="24" hidden="1" customHeight="1" x14ac:dyDescent="0.25">
      <c r="A707" s="94" t="s">
        <v>621</v>
      </c>
      <c r="B707" s="11" t="s">
        <v>737</v>
      </c>
      <c r="C707" s="94" t="s">
        <v>67</v>
      </c>
      <c r="D707" s="94" t="s">
        <v>738</v>
      </c>
      <c r="E707" s="154" t="s">
        <v>624</v>
      </c>
      <c r="F707" s="154"/>
      <c r="G707" s="12" t="s">
        <v>69</v>
      </c>
      <c r="H707" s="13">
        <v>3.8999999999999999E-5</v>
      </c>
      <c r="I707" s="14" t="s">
        <v>739</v>
      </c>
      <c r="J707" s="18" t="s">
        <v>722</v>
      </c>
    </row>
    <row r="708" spans="1:10" ht="24" hidden="1" customHeight="1" x14ac:dyDescent="0.25">
      <c r="A708" s="94" t="s">
        <v>621</v>
      </c>
      <c r="B708" s="11" t="s">
        <v>740</v>
      </c>
      <c r="C708" s="94" t="s">
        <v>67</v>
      </c>
      <c r="D708" s="94" t="s">
        <v>741</v>
      </c>
      <c r="E708" s="154" t="s">
        <v>624</v>
      </c>
      <c r="F708" s="154"/>
      <c r="G708" s="12" t="s">
        <v>742</v>
      </c>
      <c r="H708" s="13">
        <v>2.0799999999999999E-4</v>
      </c>
      <c r="I708" s="14" t="s">
        <v>743</v>
      </c>
      <c r="J708" s="18" t="s">
        <v>722</v>
      </c>
    </row>
    <row r="709" spans="1:10" ht="24" hidden="1" customHeight="1" x14ac:dyDescent="0.25">
      <c r="A709" s="94" t="s">
        <v>621</v>
      </c>
      <c r="B709" s="11" t="s">
        <v>744</v>
      </c>
      <c r="C709" s="94" t="s">
        <v>67</v>
      </c>
      <c r="D709" s="94" t="s">
        <v>745</v>
      </c>
      <c r="E709" s="154" t="s">
        <v>624</v>
      </c>
      <c r="F709" s="154"/>
      <c r="G709" s="12" t="s">
        <v>69</v>
      </c>
      <c r="H709" s="13">
        <v>1.2999999999999999E-5</v>
      </c>
      <c r="I709" s="14" t="s">
        <v>746</v>
      </c>
      <c r="J709" s="18" t="s">
        <v>722</v>
      </c>
    </row>
    <row r="710" spans="1:10" ht="24" hidden="1" customHeight="1" x14ac:dyDescent="0.25">
      <c r="A710" s="94" t="s">
        <v>621</v>
      </c>
      <c r="B710" s="11" t="s">
        <v>747</v>
      </c>
      <c r="C710" s="94" t="s">
        <v>67</v>
      </c>
      <c r="D710" s="94" t="s">
        <v>748</v>
      </c>
      <c r="E710" s="154" t="s">
        <v>624</v>
      </c>
      <c r="F710" s="154"/>
      <c r="G710" s="12" t="s">
        <v>69</v>
      </c>
      <c r="H710" s="13">
        <v>2.5999999999999998E-5</v>
      </c>
      <c r="I710" s="14" t="s">
        <v>749</v>
      </c>
      <c r="J710" s="18" t="s">
        <v>722</v>
      </c>
    </row>
    <row r="711" spans="1:10" ht="24" hidden="1" customHeight="1" x14ac:dyDescent="0.25">
      <c r="A711" s="94" t="s">
        <v>621</v>
      </c>
      <c r="B711" s="11" t="s">
        <v>750</v>
      </c>
      <c r="C711" s="94" t="s">
        <v>67</v>
      </c>
      <c r="D711" s="94" t="s">
        <v>751</v>
      </c>
      <c r="E711" s="154" t="s">
        <v>624</v>
      </c>
      <c r="F711" s="154"/>
      <c r="G711" s="12" t="s">
        <v>69</v>
      </c>
      <c r="H711" s="13">
        <v>2.6467999999999998E-2</v>
      </c>
      <c r="I711" s="14" t="s">
        <v>752</v>
      </c>
      <c r="J711" s="18" t="s">
        <v>892</v>
      </c>
    </row>
    <row r="712" spans="1:10" ht="25.95" hidden="1" customHeight="1" x14ac:dyDescent="0.25">
      <c r="A712" s="94" t="s">
        <v>621</v>
      </c>
      <c r="B712" s="11" t="s">
        <v>754</v>
      </c>
      <c r="C712" s="94" t="s">
        <v>67</v>
      </c>
      <c r="D712" s="94" t="s">
        <v>755</v>
      </c>
      <c r="E712" s="154" t="s">
        <v>624</v>
      </c>
      <c r="F712" s="154"/>
      <c r="G712" s="12" t="s">
        <v>69</v>
      </c>
      <c r="H712" s="13">
        <v>2.5999999999999998E-5</v>
      </c>
      <c r="I712" s="14" t="s">
        <v>756</v>
      </c>
      <c r="J712" s="18" t="s">
        <v>722</v>
      </c>
    </row>
    <row r="713" spans="1:10" ht="24" hidden="1" customHeight="1" x14ac:dyDescent="0.25">
      <c r="A713" s="94" t="s">
        <v>621</v>
      </c>
      <c r="B713" s="11" t="s">
        <v>757</v>
      </c>
      <c r="C713" s="94" t="s">
        <v>67</v>
      </c>
      <c r="D713" s="94" t="s">
        <v>758</v>
      </c>
      <c r="E713" s="154" t="s">
        <v>624</v>
      </c>
      <c r="F713" s="154"/>
      <c r="G713" s="12" t="s">
        <v>69</v>
      </c>
      <c r="H713" s="13">
        <v>4.6799999999999999E-4</v>
      </c>
      <c r="I713" s="14" t="s">
        <v>759</v>
      </c>
      <c r="J713" s="18" t="s">
        <v>722</v>
      </c>
    </row>
    <row r="714" spans="1:10" ht="24" hidden="1" customHeight="1" x14ac:dyDescent="0.25">
      <c r="A714" s="94" t="s">
        <v>621</v>
      </c>
      <c r="B714" s="11" t="s">
        <v>760</v>
      </c>
      <c r="C714" s="94" t="s">
        <v>67</v>
      </c>
      <c r="D714" s="94" t="s">
        <v>761</v>
      </c>
      <c r="E714" s="154" t="s">
        <v>624</v>
      </c>
      <c r="F714" s="154"/>
      <c r="G714" s="12" t="s">
        <v>735</v>
      </c>
      <c r="H714" s="13">
        <v>5.9800000000000001E-4</v>
      </c>
      <c r="I714" s="14" t="s">
        <v>762</v>
      </c>
      <c r="J714" s="18" t="s">
        <v>722</v>
      </c>
    </row>
    <row r="715" spans="1:10" ht="24" hidden="1" customHeight="1" x14ac:dyDescent="0.25">
      <c r="A715" s="94" t="s">
        <v>621</v>
      </c>
      <c r="B715" s="11" t="s">
        <v>763</v>
      </c>
      <c r="C715" s="94" t="s">
        <v>67</v>
      </c>
      <c r="D715" s="94" t="s">
        <v>764</v>
      </c>
      <c r="E715" s="154" t="s">
        <v>624</v>
      </c>
      <c r="F715" s="154"/>
      <c r="G715" s="12" t="s">
        <v>69</v>
      </c>
      <c r="H715" s="13">
        <v>2.0735E-2</v>
      </c>
      <c r="I715" s="14" t="s">
        <v>697</v>
      </c>
      <c r="J715" s="18" t="s">
        <v>827</v>
      </c>
    </row>
    <row r="716" spans="1:10" ht="25.95" hidden="1" customHeight="1" x14ac:dyDescent="0.25">
      <c r="A716" s="94" t="s">
        <v>621</v>
      </c>
      <c r="B716" s="11" t="s">
        <v>766</v>
      </c>
      <c r="C716" s="94" t="s">
        <v>67</v>
      </c>
      <c r="D716" s="94" t="s">
        <v>767</v>
      </c>
      <c r="E716" s="154" t="s">
        <v>624</v>
      </c>
      <c r="F716" s="154"/>
      <c r="G716" s="12" t="s">
        <v>69</v>
      </c>
      <c r="H716" s="13">
        <v>5.1999999999999997E-5</v>
      </c>
      <c r="I716" s="14" t="s">
        <v>768</v>
      </c>
      <c r="J716" s="18" t="s">
        <v>722</v>
      </c>
    </row>
    <row r="717" spans="1:10" ht="24" hidden="1" customHeight="1" x14ac:dyDescent="0.25">
      <c r="A717" s="94" t="s">
        <v>621</v>
      </c>
      <c r="B717" s="11" t="s">
        <v>769</v>
      </c>
      <c r="C717" s="94" t="s">
        <v>67</v>
      </c>
      <c r="D717" s="94" t="s">
        <v>770</v>
      </c>
      <c r="E717" s="154" t="s">
        <v>624</v>
      </c>
      <c r="F717" s="154"/>
      <c r="G717" s="12" t="s">
        <v>69</v>
      </c>
      <c r="H717" s="13">
        <v>1.17E-3</v>
      </c>
      <c r="I717" s="14" t="s">
        <v>771</v>
      </c>
      <c r="J717" s="18" t="s">
        <v>722</v>
      </c>
    </row>
    <row r="718" spans="1:10" ht="24" hidden="1" customHeight="1" x14ac:dyDescent="0.25">
      <c r="A718" s="94" t="s">
        <v>621</v>
      </c>
      <c r="B718" s="11" t="s">
        <v>772</v>
      </c>
      <c r="C718" s="94" t="s">
        <v>67</v>
      </c>
      <c r="D718" s="94" t="s">
        <v>773</v>
      </c>
      <c r="E718" s="154" t="s">
        <v>624</v>
      </c>
      <c r="F718" s="154"/>
      <c r="G718" s="12" t="s">
        <v>69</v>
      </c>
      <c r="H718" s="13">
        <v>1.17E-3</v>
      </c>
      <c r="I718" s="14" t="s">
        <v>774</v>
      </c>
      <c r="J718" s="18" t="s">
        <v>828</v>
      </c>
    </row>
    <row r="719" spans="1:10" ht="24" hidden="1" customHeight="1" x14ac:dyDescent="0.25">
      <c r="A719" s="94" t="s">
        <v>621</v>
      </c>
      <c r="B719" s="11" t="s">
        <v>707</v>
      </c>
      <c r="C719" s="94" t="s">
        <v>81</v>
      </c>
      <c r="D719" s="94" t="s">
        <v>708</v>
      </c>
      <c r="E719" s="154" t="s">
        <v>647</v>
      </c>
      <c r="F719" s="154"/>
      <c r="G719" s="12" t="s">
        <v>510</v>
      </c>
      <c r="H719" s="13">
        <v>0.13</v>
      </c>
      <c r="I719" s="14" t="s">
        <v>684</v>
      </c>
      <c r="J719" s="18" t="s">
        <v>883</v>
      </c>
    </row>
    <row r="720" spans="1:10" ht="24" hidden="1" customHeight="1" x14ac:dyDescent="0.25">
      <c r="A720" s="94" t="s">
        <v>621</v>
      </c>
      <c r="B720" s="11" t="s">
        <v>776</v>
      </c>
      <c r="C720" s="94" t="s">
        <v>67</v>
      </c>
      <c r="D720" s="94" t="s">
        <v>777</v>
      </c>
      <c r="E720" s="154" t="s">
        <v>624</v>
      </c>
      <c r="F720" s="154"/>
      <c r="G720" s="12" t="s">
        <v>69</v>
      </c>
      <c r="H720" s="13">
        <v>2.5999999999999998E-5</v>
      </c>
      <c r="I720" s="14" t="s">
        <v>778</v>
      </c>
      <c r="J720" s="18" t="s">
        <v>722</v>
      </c>
    </row>
    <row r="721" spans="1:10" ht="24" hidden="1" customHeight="1" x14ac:dyDescent="0.25">
      <c r="A721" s="94" t="s">
        <v>621</v>
      </c>
      <c r="B721" s="11" t="s">
        <v>779</v>
      </c>
      <c r="C721" s="94" t="s">
        <v>67</v>
      </c>
      <c r="D721" s="94" t="s">
        <v>780</v>
      </c>
      <c r="E721" s="154" t="s">
        <v>624</v>
      </c>
      <c r="F721" s="154"/>
      <c r="G721" s="12" t="s">
        <v>69</v>
      </c>
      <c r="H721" s="13">
        <v>2.5999999999999998E-5</v>
      </c>
      <c r="I721" s="14" t="s">
        <v>781</v>
      </c>
      <c r="J721" s="18" t="s">
        <v>722</v>
      </c>
    </row>
    <row r="722" spans="1:10" ht="24" hidden="1" customHeight="1" x14ac:dyDescent="0.25">
      <c r="A722" s="94" t="s">
        <v>621</v>
      </c>
      <c r="B722" s="11" t="s">
        <v>782</v>
      </c>
      <c r="C722" s="94" t="s">
        <v>67</v>
      </c>
      <c r="D722" s="94" t="s">
        <v>783</v>
      </c>
      <c r="E722" s="154" t="s">
        <v>624</v>
      </c>
      <c r="F722" s="154"/>
      <c r="G722" s="12" t="s">
        <v>69</v>
      </c>
      <c r="H722" s="13">
        <v>1.2999999999999999E-5</v>
      </c>
      <c r="I722" s="14" t="s">
        <v>784</v>
      </c>
      <c r="J722" s="18" t="s">
        <v>722</v>
      </c>
    </row>
    <row r="723" spans="1:10" ht="24" hidden="1" customHeight="1" x14ac:dyDescent="0.25">
      <c r="A723" s="94" t="s">
        <v>621</v>
      </c>
      <c r="B723" s="11" t="s">
        <v>785</v>
      </c>
      <c r="C723" s="94" t="s">
        <v>67</v>
      </c>
      <c r="D723" s="94" t="s">
        <v>786</v>
      </c>
      <c r="E723" s="154" t="s">
        <v>624</v>
      </c>
      <c r="F723" s="154"/>
      <c r="G723" s="12" t="s">
        <v>69</v>
      </c>
      <c r="H723" s="13">
        <v>2.5999999999999998E-5</v>
      </c>
      <c r="I723" s="14" t="s">
        <v>787</v>
      </c>
      <c r="J723" s="18" t="s">
        <v>722</v>
      </c>
    </row>
    <row r="724" spans="1:10" ht="24" hidden="1" customHeight="1" x14ac:dyDescent="0.25">
      <c r="A724" s="94" t="s">
        <v>621</v>
      </c>
      <c r="B724" s="11" t="s">
        <v>694</v>
      </c>
      <c r="C724" s="94" t="s">
        <v>67</v>
      </c>
      <c r="D724" s="94" t="s">
        <v>695</v>
      </c>
      <c r="E724" s="154" t="s">
        <v>647</v>
      </c>
      <c r="F724" s="154"/>
      <c r="G724" s="12" t="s">
        <v>467</v>
      </c>
      <c r="H724" s="13">
        <v>0.13</v>
      </c>
      <c r="I724" s="14" t="s">
        <v>696</v>
      </c>
      <c r="J724" s="18" t="s">
        <v>885</v>
      </c>
    </row>
    <row r="725" spans="1:10" ht="39" hidden="1" customHeight="1" x14ac:dyDescent="0.25">
      <c r="A725" s="94" t="s">
        <v>621</v>
      </c>
      <c r="B725" s="11" t="s">
        <v>886</v>
      </c>
      <c r="C725" s="94" t="s">
        <v>67</v>
      </c>
      <c r="D725" s="94" t="s">
        <v>887</v>
      </c>
      <c r="E725" s="154" t="s">
        <v>624</v>
      </c>
      <c r="F725" s="154"/>
      <c r="G725" s="12" t="s">
        <v>156</v>
      </c>
      <c r="H725" s="13">
        <v>1.02</v>
      </c>
      <c r="I725" s="14" t="s">
        <v>888</v>
      </c>
      <c r="J725" s="18" t="s">
        <v>889</v>
      </c>
    </row>
    <row r="726" spans="1:10" hidden="1" x14ac:dyDescent="0.25">
      <c r="A726" s="95"/>
      <c r="B726" s="95"/>
      <c r="C726" s="95"/>
      <c r="D726" s="95"/>
      <c r="E726" s="95" t="s">
        <v>631</v>
      </c>
      <c r="F726" s="15">
        <v>4.93</v>
      </c>
      <c r="G726" s="95" t="s">
        <v>632</v>
      </c>
      <c r="H726" s="15">
        <v>0</v>
      </c>
      <c r="I726" s="95" t="s">
        <v>633</v>
      </c>
      <c r="J726" s="15">
        <v>4.93</v>
      </c>
    </row>
    <row r="727" spans="1:10" hidden="1" x14ac:dyDescent="0.25">
      <c r="A727" s="95"/>
      <c r="B727" s="95"/>
      <c r="C727" s="95"/>
      <c r="D727" s="95"/>
      <c r="E727" s="95" t="s">
        <v>634</v>
      </c>
      <c r="F727" s="15">
        <v>1.93</v>
      </c>
      <c r="G727" s="95"/>
      <c r="H727" s="150" t="s">
        <v>635</v>
      </c>
      <c r="I727" s="150"/>
      <c r="J727" s="15">
        <v>9.41</v>
      </c>
    </row>
    <row r="728" spans="1:10" ht="49.95" hidden="1" customHeight="1" thickBot="1" x14ac:dyDescent="0.3">
      <c r="A728" s="87"/>
      <c r="B728" s="87"/>
      <c r="C728" s="87"/>
      <c r="D728" s="87"/>
      <c r="E728" s="87"/>
      <c r="F728" s="87"/>
      <c r="G728" s="87" t="s">
        <v>636</v>
      </c>
      <c r="H728" s="16" t="s">
        <v>893</v>
      </c>
      <c r="I728" s="87" t="s">
        <v>637</v>
      </c>
      <c r="J728" s="89">
        <v>1882</v>
      </c>
    </row>
    <row r="729" spans="1:10" ht="1.2" hidden="1" customHeight="1" thickTop="1" x14ac:dyDescent="0.25">
      <c r="A729" s="17"/>
      <c r="B729" s="17"/>
      <c r="C729" s="17"/>
      <c r="D729" s="17"/>
      <c r="E729" s="17"/>
      <c r="F729" s="17"/>
      <c r="G729" s="17"/>
      <c r="H729" s="17"/>
      <c r="I729" s="17"/>
      <c r="J729" s="17"/>
    </row>
    <row r="730" spans="1:10" ht="18" hidden="1" customHeight="1" x14ac:dyDescent="0.25">
      <c r="A730" s="91" t="s">
        <v>157</v>
      </c>
      <c r="B730" s="97" t="s">
        <v>10</v>
      </c>
      <c r="C730" s="91" t="s">
        <v>11</v>
      </c>
      <c r="D730" s="91" t="s">
        <v>12</v>
      </c>
      <c r="E730" s="151" t="s">
        <v>609</v>
      </c>
      <c r="F730" s="151"/>
      <c r="G730" s="99" t="s">
        <v>13</v>
      </c>
      <c r="H730" s="97" t="s">
        <v>14</v>
      </c>
      <c r="I730" s="97" t="s">
        <v>15</v>
      </c>
      <c r="J730" s="97" t="s">
        <v>17</v>
      </c>
    </row>
    <row r="731" spans="1:10" ht="25.95" hidden="1" customHeight="1" x14ac:dyDescent="0.25">
      <c r="A731" s="92" t="s">
        <v>611</v>
      </c>
      <c r="B731" s="3" t="s">
        <v>158</v>
      </c>
      <c r="C731" s="92" t="s">
        <v>67</v>
      </c>
      <c r="D731" s="92" t="s">
        <v>159</v>
      </c>
      <c r="E731" s="152" t="s">
        <v>881</v>
      </c>
      <c r="F731" s="152"/>
      <c r="G731" s="4" t="s">
        <v>156</v>
      </c>
      <c r="H731" s="5">
        <v>1</v>
      </c>
      <c r="I731" s="6">
        <v>8.3800000000000008</v>
      </c>
      <c r="J731" s="6">
        <v>8.3800000000000008</v>
      </c>
    </row>
    <row r="732" spans="1:10" ht="15" hidden="1" customHeight="1" x14ac:dyDescent="0.25">
      <c r="A732" s="91" t="s">
        <v>9</v>
      </c>
      <c r="B732" s="97" t="s">
        <v>10</v>
      </c>
      <c r="C732" s="91" t="s">
        <v>11</v>
      </c>
      <c r="D732" s="91" t="s">
        <v>12</v>
      </c>
      <c r="E732" s="151" t="s">
        <v>609</v>
      </c>
      <c r="F732" s="157"/>
      <c r="G732" s="99" t="s">
        <v>13</v>
      </c>
      <c r="H732" s="97" t="s">
        <v>14</v>
      </c>
      <c r="I732" s="97" t="s">
        <v>15</v>
      </c>
      <c r="J732" s="97" t="s">
        <v>17</v>
      </c>
    </row>
    <row r="733" spans="1:10" ht="24" hidden="1" customHeight="1" x14ac:dyDescent="0.25">
      <c r="A733" s="93" t="s">
        <v>611</v>
      </c>
      <c r="B733" s="7" t="s">
        <v>703</v>
      </c>
      <c r="C733" s="93" t="s">
        <v>67</v>
      </c>
      <c r="D733" s="93" t="s">
        <v>704</v>
      </c>
      <c r="E733" s="153" t="s">
        <v>700</v>
      </c>
      <c r="F733" s="153"/>
      <c r="G733" s="8" t="s">
        <v>467</v>
      </c>
      <c r="H733" s="9">
        <v>0.13</v>
      </c>
      <c r="I733" s="10" t="s">
        <v>705</v>
      </c>
      <c r="J733" s="19" t="s">
        <v>884</v>
      </c>
    </row>
    <row r="734" spans="1:10" ht="39" hidden="1" customHeight="1" x14ac:dyDescent="0.25">
      <c r="A734" s="94" t="s">
        <v>621</v>
      </c>
      <c r="B734" s="11" t="s">
        <v>654</v>
      </c>
      <c r="C734" s="94" t="s">
        <v>81</v>
      </c>
      <c r="D734" s="94" t="s">
        <v>655</v>
      </c>
      <c r="E734" s="154" t="s">
        <v>624</v>
      </c>
      <c r="F734" s="154"/>
      <c r="G734" s="12" t="s">
        <v>131</v>
      </c>
      <c r="H734" s="13">
        <v>1.02</v>
      </c>
      <c r="I734" s="14" t="s">
        <v>894</v>
      </c>
      <c r="J734" s="18" t="s">
        <v>895</v>
      </c>
    </row>
    <row r="735" spans="1:10" ht="24" hidden="1" customHeight="1" x14ac:dyDescent="0.25">
      <c r="A735" s="94" t="s">
        <v>621</v>
      </c>
      <c r="B735" s="11" t="s">
        <v>707</v>
      </c>
      <c r="C735" s="94" t="s">
        <v>81</v>
      </c>
      <c r="D735" s="94" t="s">
        <v>708</v>
      </c>
      <c r="E735" s="154" t="s">
        <v>647</v>
      </c>
      <c r="F735" s="154"/>
      <c r="G735" s="12" t="s">
        <v>510</v>
      </c>
      <c r="H735" s="13">
        <v>0.13</v>
      </c>
      <c r="I735" s="14" t="s">
        <v>684</v>
      </c>
      <c r="J735" s="18" t="s">
        <v>883</v>
      </c>
    </row>
    <row r="736" spans="1:10" ht="24" hidden="1" customHeight="1" x14ac:dyDescent="0.25">
      <c r="A736" s="93" t="s">
        <v>611</v>
      </c>
      <c r="B736" s="7" t="s">
        <v>698</v>
      </c>
      <c r="C736" s="93" t="s">
        <v>67</v>
      </c>
      <c r="D736" s="93" t="s">
        <v>699</v>
      </c>
      <c r="E736" s="153" t="s">
        <v>700</v>
      </c>
      <c r="F736" s="153"/>
      <c r="G736" s="8" t="s">
        <v>467</v>
      </c>
      <c r="H736" s="9">
        <v>0.13</v>
      </c>
      <c r="I736" s="10" t="s">
        <v>701</v>
      </c>
      <c r="J736" s="19" t="s">
        <v>882</v>
      </c>
    </row>
    <row r="737" spans="1:10" ht="24" hidden="1" customHeight="1" x14ac:dyDescent="0.25">
      <c r="A737" s="94" t="s">
        <v>621</v>
      </c>
      <c r="B737" s="11" t="s">
        <v>694</v>
      </c>
      <c r="C737" s="94" t="s">
        <v>67</v>
      </c>
      <c r="D737" s="94" t="s">
        <v>695</v>
      </c>
      <c r="E737" s="154" t="s">
        <v>647</v>
      </c>
      <c r="F737" s="154"/>
      <c r="G737" s="12" t="s">
        <v>467</v>
      </c>
      <c r="H737" s="13">
        <v>0.13</v>
      </c>
      <c r="I737" s="14" t="s">
        <v>696</v>
      </c>
      <c r="J737" s="18" t="s">
        <v>885</v>
      </c>
    </row>
    <row r="738" spans="1:10" ht="40.200000000000003" hidden="1" customHeight="1" x14ac:dyDescent="0.25">
      <c r="A738" s="156" t="s">
        <v>666</v>
      </c>
      <c r="B738" s="157"/>
      <c r="C738" s="157"/>
      <c r="D738" s="157"/>
      <c r="E738" s="157"/>
      <c r="F738" s="157"/>
      <c r="G738" s="157"/>
      <c r="H738" s="157"/>
      <c r="I738" s="157"/>
      <c r="J738" s="157"/>
    </row>
    <row r="739" spans="1:10" ht="15" hidden="1" customHeight="1" x14ac:dyDescent="0.25">
      <c r="A739" s="91" t="s">
        <v>9</v>
      </c>
      <c r="B739" s="97" t="s">
        <v>10</v>
      </c>
      <c r="C739" s="91" t="s">
        <v>11</v>
      </c>
      <c r="D739" s="91" t="s">
        <v>12</v>
      </c>
      <c r="E739" s="151" t="s">
        <v>609</v>
      </c>
      <c r="F739" s="157"/>
      <c r="G739" s="99" t="s">
        <v>13</v>
      </c>
      <c r="H739" s="97" t="s">
        <v>14</v>
      </c>
      <c r="I739" s="97" t="s">
        <v>15</v>
      </c>
      <c r="J739" s="97" t="s">
        <v>17</v>
      </c>
    </row>
    <row r="740" spans="1:10" ht="24" hidden="1" customHeight="1" x14ac:dyDescent="0.25">
      <c r="A740" s="94" t="s">
        <v>621</v>
      </c>
      <c r="B740" s="11" t="s">
        <v>723</v>
      </c>
      <c r="C740" s="94" t="s">
        <v>67</v>
      </c>
      <c r="D740" s="94" t="s">
        <v>724</v>
      </c>
      <c r="E740" s="154" t="s">
        <v>624</v>
      </c>
      <c r="F740" s="154"/>
      <c r="G740" s="12" t="s">
        <v>69</v>
      </c>
      <c r="H740" s="13">
        <v>3.8999999999999999E-4</v>
      </c>
      <c r="I740" s="14" t="s">
        <v>725</v>
      </c>
      <c r="J740" s="18" t="s">
        <v>891</v>
      </c>
    </row>
    <row r="741" spans="1:10" ht="24" hidden="1" customHeight="1" x14ac:dyDescent="0.25">
      <c r="A741" s="94" t="s">
        <v>621</v>
      </c>
      <c r="B741" s="11" t="s">
        <v>713</v>
      </c>
      <c r="C741" s="94" t="s">
        <v>67</v>
      </c>
      <c r="D741" s="94" t="s">
        <v>714</v>
      </c>
      <c r="E741" s="154" t="s">
        <v>715</v>
      </c>
      <c r="F741" s="154"/>
      <c r="G741" s="12" t="s">
        <v>716</v>
      </c>
      <c r="H741" s="13">
        <v>1.0399999999999999E-4</v>
      </c>
      <c r="I741" s="14" t="s">
        <v>717</v>
      </c>
      <c r="J741" s="18" t="s">
        <v>890</v>
      </c>
    </row>
    <row r="742" spans="1:10" ht="24" hidden="1" customHeight="1" x14ac:dyDescent="0.25">
      <c r="A742" s="94" t="s">
        <v>621</v>
      </c>
      <c r="B742" s="11" t="s">
        <v>760</v>
      </c>
      <c r="C742" s="94" t="s">
        <v>67</v>
      </c>
      <c r="D742" s="94" t="s">
        <v>761</v>
      </c>
      <c r="E742" s="154" t="s">
        <v>624</v>
      </c>
      <c r="F742" s="154"/>
      <c r="G742" s="12" t="s">
        <v>735</v>
      </c>
      <c r="H742" s="13">
        <v>5.9800000000000001E-4</v>
      </c>
      <c r="I742" s="14" t="s">
        <v>762</v>
      </c>
      <c r="J742" s="18" t="s">
        <v>722</v>
      </c>
    </row>
    <row r="743" spans="1:10" ht="24" hidden="1" customHeight="1" x14ac:dyDescent="0.25">
      <c r="A743" s="94" t="s">
        <v>621</v>
      </c>
      <c r="B743" s="11" t="s">
        <v>757</v>
      </c>
      <c r="C743" s="94" t="s">
        <v>67</v>
      </c>
      <c r="D743" s="94" t="s">
        <v>758</v>
      </c>
      <c r="E743" s="154" t="s">
        <v>624</v>
      </c>
      <c r="F743" s="154"/>
      <c r="G743" s="12" t="s">
        <v>69</v>
      </c>
      <c r="H743" s="13">
        <v>4.6799999999999999E-4</v>
      </c>
      <c r="I743" s="14" t="s">
        <v>759</v>
      </c>
      <c r="J743" s="18" t="s">
        <v>722</v>
      </c>
    </row>
    <row r="744" spans="1:10" ht="25.95" hidden="1" customHeight="1" x14ac:dyDescent="0.25">
      <c r="A744" s="94" t="s">
        <v>621</v>
      </c>
      <c r="B744" s="11" t="s">
        <v>719</v>
      </c>
      <c r="C744" s="94" t="s">
        <v>81</v>
      </c>
      <c r="D744" s="94" t="s">
        <v>720</v>
      </c>
      <c r="E744" s="154" t="s">
        <v>624</v>
      </c>
      <c r="F744" s="154"/>
      <c r="G744" s="12" t="s">
        <v>83</v>
      </c>
      <c r="H744" s="13">
        <v>1.56E-4</v>
      </c>
      <c r="I744" s="14" t="s">
        <v>721</v>
      </c>
      <c r="J744" s="18" t="s">
        <v>722</v>
      </c>
    </row>
    <row r="745" spans="1:10" ht="24" hidden="1" customHeight="1" x14ac:dyDescent="0.25">
      <c r="A745" s="94" t="s">
        <v>621</v>
      </c>
      <c r="B745" s="11" t="s">
        <v>763</v>
      </c>
      <c r="C745" s="94" t="s">
        <v>67</v>
      </c>
      <c r="D745" s="94" t="s">
        <v>764</v>
      </c>
      <c r="E745" s="154" t="s">
        <v>624</v>
      </c>
      <c r="F745" s="154"/>
      <c r="G745" s="12" t="s">
        <v>69</v>
      </c>
      <c r="H745" s="13">
        <v>2.0735E-2</v>
      </c>
      <c r="I745" s="14" t="s">
        <v>697</v>
      </c>
      <c r="J745" s="18" t="s">
        <v>827</v>
      </c>
    </row>
    <row r="746" spans="1:10" ht="25.95" hidden="1" customHeight="1" x14ac:dyDescent="0.25">
      <c r="A746" s="94" t="s">
        <v>621</v>
      </c>
      <c r="B746" s="11" t="s">
        <v>733</v>
      </c>
      <c r="C746" s="94" t="s">
        <v>67</v>
      </c>
      <c r="D746" s="94" t="s">
        <v>734</v>
      </c>
      <c r="E746" s="154" t="s">
        <v>624</v>
      </c>
      <c r="F746" s="154"/>
      <c r="G746" s="12" t="s">
        <v>735</v>
      </c>
      <c r="H746" s="13">
        <v>1.95E-4</v>
      </c>
      <c r="I746" s="14" t="s">
        <v>736</v>
      </c>
      <c r="J746" s="18" t="s">
        <v>692</v>
      </c>
    </row>
    <row r="747" spans="1:10" ht="24" hidden="1" customHeight="1" x14ac:dyDescent="0.25">
      <c r="A747" s="94" t="s">
        <v>621</v>
      </c>
      <c r="B747" s="11" t="s">
        <v>726</v>
      </c>
      <c r="C747" s="94" t="s">
        <v>67</v>
      </c>
      <c r="D747" s="94" t="s">
        <v>727</v>
      </c>
      <c r="E747" s="154" t="s">
        <v>715</v>
      </c>
      <c r="F747" s="154"/>
      <c r="G747" s="12" t="s">
        <v>69</v>
      </c>
      <c r="H747" s="13">
        <v>1.17E-3</v>
      </c>
      <c r="I747" s="14" t="s">
        <v>728</v>
      </c>
      <c r="J747" s="18" t="s">
        <v>692</v>
      </c>
    </row>
    <row r="748" spans="1:10" ht="24" hidden="1" customHeight="1" x14ac:dyDescent="0.25">
      <c r="A748" s="94" t="s">
        <v>621</v>
      </c>
      <c r="B748" s="11" t="s">
        <v>772</v>
      </c>
      <c r="C748" s="94" t="s">
        <v>67</v>
      </c>
      <c r="D748" s="94" t="s">
        <v>773</v>
      </c>
      <c r="E748" s="154" t="s">
        <v>624</v>
      </c>
      <c r="F748" s="154"/>
      <c r="G748" s="12" t="s">
        <v>69</v>
      </c>
      <c r="H748" s="13">
        <v>1.17E-3</v>
      </c>
      <c r="I748" s="14" t="s">
        <v>774</v>
      </c>
      <c r="J748" s="18" t="s">
        <v>828</v>
      </c>
    </row>
    <row r="749" spans="1:10" ht="24" hidden="1" customHeight="1" x14ac:dyDescent="0.25">
      <c r="A749" s="94" t="s">
        <v>621</v>
      </c>
      <c r="B749" s="11" t="s">
        <v>750</v>
      </c>
      <c r="C749" s="94" t="s">
        <v>67</v>
      </c>
      <c r="D749" s="94" t="s">
        <v>751</v>
      </c>
      <c r="E749" s="154" t="s">
        <v>624</v>
      </c>
      <c r="F749" s="154"/>
      <c r="G749" s="12" t="s">
        <v>69</v>
      </c>
      <c r="H749" s="13">
        <v>2.6467999999999998E-2</v>
      </c>
      <c r="I749" s="14" t="s">
        <v>752</v>
      </c>
      <c r="J749" s="18" t="s">
        <v>892</v>
      </c>
    </row>
    <row r="750" spans="1:10" ht="24" hidden="1" customHeight="1" x14ac:dyDescent="0.25">
      <c r="A750" s="94" t="s">
        <v>621</v>
      </c>
      <c r="B750" s="11" t="s">
        <v>776</v>
      </c>
      <c r="C750" s="94" t="s">
        <v>67</v>
      </c>
      <c r="D750" s="94" t="s">
        <v>777</v>
      </c>
      <c r="E750" s="154" t="s">
        <v>624</v>
      </c>
      <c r="F750" s="154"/>
      <c r="G750" s="12" t="s">
        <v>69</v>
      </c>
      <c r="H750" s="13">
        <v>2.5999999999999998E-5</v>
      </c>
      <c r="I750" s="14" t="s">
        <v>778</v>
      </c>
      <c r="J750" s="18" t="s">
        <v>722</v>
      </c>
    </row>
    <row r="751" spans="1:10" ht="25.95" hidden="1" customHeight="1" x14ac:dyDescent="0.25">
      <c r="A751" s="94" t="s">
        <v>621</v>
      </c>
      <c r="B751" s="11" t="s">
        <v>730</v>
      </c>
      <c r="C751" s="94" t="s">
        <v>67</v>
      </c>
      <c r="D751" s="94" t="s">
        <v>731</v>
      </c>
      <c r="E751" s="154" t="s">
        <v>715</v>
      </c>
      <c r="F751" s="154"/>
      <c r="G751" s="12" t="s">
        <v>69</v>
      </c>
      <c r="H751" s="13">
        <v>2.6467999999999998E-2</v>
      </c>
      <c r="I751" s="14" t="s">
        <v>670</v>
      </c>
      <c r="J751" s="18" t="s">
        <v>689</v>
      </c>
    </row>
    <row r="752" spans="1:10" ht="25.95" hidden="1" customHeight="1" x14ac:dyDescent="0.25">
      <c r="A752" s="94" t="s">
        <v>621</v>
      </c>
      <c r="B752" s="11" t="s">
        <v>766</v>
      </c>
      <c r="C752" s="94" t="s">
        <v>67</v>
      </c>
      <c r="D752" s="94" t="s">
        <v>767</v>
      </c>
      <c r="E752" s="154" t="s">
        <v>624</v>
      </c>
      <c r="F752" s="154"/>
      <c r="G752" s="12" t="s">
        <v>69</v>
      </c>
      <c r="H752" s="13">
        <v>5.1999999999999997E-5</v>
      </c>
      <c r="I752" s="14" t="s">
        <v>768</v>
      </c>
      <c r="J752" s="18" t="s">
        <v>722</v>
      </c>
    </row>
    <row r="753" spans="1:10" ht="24" hidden="1" customHeight="1" x14ac:dyDescent="0.25">
      <c r="A753" s="94" t="s">
        <v>621</v>
      </c>
      <c r="B753" s="11" t="s">
        <v>740</v>
      </c>
      <c r="C753" s="94" t="s">
        <v>67</v>
      </c>
      <c r="D753" s="94" t="s">
        <v>741</v>
      </c>
      <c r="E753" s="154" t="s">
        <v>624</v>
      </c>
      <c r="F753" s="154"/>
      <c r="G753" s="12" t="s">
        <v>742</v>
      </c>
      <c r="H753" s="13">
        <v>2.0799999999999999E-4</v>
      </c>
      <c r="I753" s="14" t="s">
        <v>743</v>
      </c>
      <c r="J753" s="18" t="s">
        <v>722</v>
      </c>
    </row>
    <row r="754" spans="1:10" ht="24" hidden="1" customHeight="1" x14ac:dyDescent="0.25">
      <c r="A754" s="94" t="s">
        <v>621</v>
      </c>
      <c r="B754" s="11" t="s">
        <v>779</v>
      </c>
      <c r="C754" s="94" t="s">
        <v>67</v>
      </c>
      <c r="D754" s="94" t="s">
        <v>780</v>
      </c>
      <c r="E754" s="154" t="s">
        <v>624</v>
      </c>
      <c r="F754" s="154"/>
      <c r="G754" s="12" t="s">
        <v>69</v>
      </c>
      <c r="H754" s="13">
        <v>2.5999999999999998E-5</v>
      </c>
      <c r="I754" s="14" t="s">
        <v>781</v>
      </c>
      <c r="J754" s="18" t="s">
        <v>722</v>
      </c>
    </row>
    <row r="755" spans="1:10" ht="24" hidden="1" customHeight="1" x14ac:dyDescent="0.25">
      <c r="A755" s="94" t="s">
        <v>621</v>
      </c>
      <c r="B755" s="11" t="s">
        <v>782</v>
      </c>
      <c r="C755" s="94" t="s">
        <v>67</v>
      </c>
      <c r="D755" s="94" t="s">
        <v>783</v>
      </c>
      <c r="E755" s="154" t="s">
        <v>624</v>
      </c>
      <c r="F755" s="154"/>
      <c r="G755" s="12" t="s">
        <v>69</v>
      </c>
      <c r="H755" s="13">
        <v>1.2999999999999999E-5</v>
      </c>
      <c r="I755" s="14" t="s">
        <v>784</v>
      </c>
      <c r="J755" s="18" t="s">
        <v>722</v>
      </c>
    </row>
    <row r="756" spans="1:10" ht="24" hidden="1" customHeight="1" x14ac:dyDescent="0.25">
      <c r="A756" s="94" t="s">
        <v>621</v>
      </c>
      <c r="B756" s="11" t="s">
        <v>769</v>
      </c>
      <c r="C756" s="94" t="s">
        <v>67</v>
      </c>
      <c r="D756" s="94" t="s">
        <v>770</v>
      </c>
      <c r="E756" s="154" t="s">
        <v>624</v>
      </c>
      <c r="F756" s="154"/>
      <c r="G756" s="12" t="s">
        <v>69</v>
      </c>
      <c r="H756" s="13">
        <v>1.17E-3</v>
      </c>
      <c r="I756" s="14" t="s">
        <v>771</v>
      </c>
      <c r="J756" s="18" t="s">
        <v>722</v>
      </c>
    </row>
    <row r="757" spans="1:10" ht="24" hidden="1" customHeight="1" x14ac:dyDescent="0.25">
      <c r="A757" s="94" t="s">
        <v>621</v>
      </c>
      <c r="B757" s="11" t="s">
        <v>785</v>
      </c>
      <c r="C757" s="94" t="s">
        <v>67</v>
      </c>
      <c r="D757" s="94" t="s">
        <v>786</v>
      </c>
      <c r="E757" s="154" t="s">
        <v>624</v>
      </c>
      <c r="F757" s="154"/>
      <c r="G757" s="12" t="s">
        <v>69</v>
      </c>
      <c r="H757" s="13">
        <v>2.5999999999999998E-5</v>
      </c>
      <c r="I757" s="14" t="s">
        <v>787</v>
      </c>
      <c r="J757" s="18" t="s">
        <v>722</v>
      </c>
    </row>
    <row r="758" spans="1:10" ht="39" hidden="1" customHeight="1" x14ac:dyDescent="0.25">
      <c r="A758" s="94" t="s">
        <v>621</v>
      </c>
      <c r="B758" s="11" t="s">
        <v>654</v>
      </c>
      <c r="C758" s="94" t="s">
        <v>81</v>
      </c>
      <c r="D758" s="94" t="s">
        <v>655</v>
      </c>
      <c r="E758" s="154" t="s">
        <v>624</v>
      </c>
      <c r="F758" s="154"/>
      <c r="G758" s="12" t="s">
        <v>131</v>
      </c>
      <c r="H758" s="13">
        <v>1.02</v>
      </c>
      <c r="I758" s="14" t="s">
        <v>894</v>
      </c>
      <c r="J758" s="18" t="s">
        <v>895</v>
      </c>
    </row>
    <row r="759" spans="1:10" ht="24" hidden="1" customHeight="1" x14ac:dyDescent="0.25">
      <c r="A759" s="94" t="s">
        <v>621</v>
      </c>
      <c r="B759" s="11" t="s">
        <v>707</v>
      </c>
      <c r="C759" s="94" t="s">
        <v>81</v>
      </c>
      <c r="D759" s="94" t="s">
        <v>708</v>
      </c>
      <c r="E759" s="154" t="s">
        <v>647</v>
      </c>
      <c r="F759" s="154"/>
      <c r="G759" s="12" t="s">
        <v>510</v>
      </c>
      <c r="H759" s="13">
        <v>0.13</v>
      </c>
      <c r="I759" s="14" t="s">
        <v>684</v>
      </c>
      <c r="J759" s="18" t="s">
        <v>883</v>
      </c>
    </row>
    <row r="760" spans="1:10" ht="24" hidden="1" customHeight="1" x14ac:dyDescent="0.25">
      <c r="A760" s="94" t="s">
        <v>621</v>
      </c>
      <c r="B760" s="11" t="s">
        <v>737</v>
      </c>
      <c r="C760" s="94" t="s">
        <v>67</v>
      </c>
      <c r="D760" s="94" t="s">
        <v>738</v>
      </c>
      <c r="E760" s="154" t="s">
        <v>624</v>
      </c>
      <c r="F760" s="154"/>
      <c r="G760" s="12" t="s">
        <v>69</v>
      </c>
      <c r="H760" s="13">
        <v>3.8999999999999999E-5</v>
      </c>
      <c r="I760" s="14" t="s">
        <v>739</v>
      </c>
      <c r="J760" s="18" t="s">
        <v>722</v>
      </c>
    </row>
    <row r="761" spans="1:10" ht="24" hidden="1" customHeight="1" x14ac:dyDescent="0.25">
      <c r="A761" s="94" t="s">
        <v>621</v>
      </c>
      <c r="B761" s="11" t="s">
        <v>744</v>
      </c>
      <c r="C761" s="94" t="s">
        <v>67</v>
      </c>
      <c r="D761" s="94" t="s">
        <v>745</v>
      </c>
      <c r="E761" s="154" t="s">
        <v>624</v>
      </c>
      <c r="F761" s="154"/>
      <c r="G761" s="12" t="s">
        <v>69</v>
      </c>
      <c r="H761" s="13">
        <v>1.2999999999999999E-5</v>
      </c>
      <c r="I761" s="14" t="s">
        <v>746</v>
      </c>
      <c r="J761" s="18" t="s">
        <v>722</v>
      </c>
    </row>
    <row r="762" spans="1:10" ht="24" hidden="1" customHeight="1" x14ac:dyDescent="0.25">
      <c r="A762" s="94" t="s">
        <v>621</v>
      </c>
      <c r="B762" s="11" t="s">
        <v>747</v>
      </c>
      <c r="C762" s="94" t="s">
        <v>67</v>
      </c>
      <c r="D762" s="94" t="s">
        <v>748</v>
      </c>
      <c r="E762" s="154" t="s">
        <v>624</v>
      </c>
      <c r="F762" s="154"/>
      <c r="G762" s="12" t="s">
        <v>69</v>
      </c>
      <c r="H762" s="13">
        <v>2.5999999999999998E-5</v>
      </c>
      <c r="I762" s="14" t="s">
        <v>749</v>
      </c>
      <c r="J762" s="18" t="s">
        <v>722</v>
      </c>
    </row>
    <row r="763" spans="1:10" ht="25.95" hidden="1" customHeight="1" x14ac:dyDescent="0.25">
      <c r="A763" s="94" t="s">
        <v>621</v>
      </c>
      <c r="B763" s="11" t="s">
        <v>754</v>
      </c>
      <c r="C763" s="94" t="s">
        <v>67</v>
      </c>
      <c r="D763" s="94" t="s">
        <v>755</v>
      </c>
      <c r="E763" s="154" t="s">
        <v>624</v>
      </c>
      <c r="F763" s="154"/>
      <c r="G763" s="12" t="s">
        <v>69</v>
      </c>
      <c r="H763" s="13">
        <v>2.5999999999999998E-5</v>
      </c>
      <c r="I763" s="14" t="s">
        <v>756</v>
      </c>
      <c r="J763" s="18" t="s">
        <v>722</v>
      </c>
    </row>
    <row r="764" spans="1:10" ht="24" hidden="1" customHeight="1" x14ac:dyDescent="0.25">
      <c r="A764" s="94" t="s">
        <v>621</v>
      </c>
      <c r="B764" s="11" t="s">
        <v>694</v>
      </c>
      <c r="C764" s="94" t="s">
        <v>67</v>
      </c>
      <c r="D764" s="94" t="s">
        <v>695</v>
      </c>
      <c r="E764" s="154" t="s">
        <v>647</v>
      </c>
      <c r="F764" s="154"/>
      <c r="G764" s="12" t="s">
        <v>467</v>
      </c>
      <c r="H764" s="13">
        <v>0.13</v>
      </c>
      <c r="I764" s="14" t="s">
        <v>696</v>
      </c>
      <c r="J764" s="18" t="s">
        <v>885</v>
      </c>
    </row>
    <row r="765" spans="1:10" hidden="1" x14ac:dyDescent="0.25">
      <c r="A765" s="95"/>
      <c r="B765" s="95"/>
      <c r="C765" s="95"/>
      <c r="D765" s="95"/>
      <c r="E765" s="95" t="s">
        <v>631</v>
      </c>
      <c r="F765" s="15">
        <v>4.93</v>
      </c>
      <c r="G765" s="95" t="s">
        <v>632</v>
      </c>
      <c r="H765" s="15">
        <v>0</v>
      </c>
      <c r="I765" s="95" t="s">
        <v>633</v>
      </c>
      <c r="J765" s="15">
        <v>4.93</v>
      </c>
    </row>
    <row r="766" spans="1:10" hidden="1" x14ac:dyDescent="0.25">
      <c r="A766" s="95"/>
      <c r="B766" s="95"/>
      <c r="C766" s="95"/>
      <c r="D766" s="95"/>
      <c r="E766" s="95" t="s">
        <v>634</v>
      </c>
      <c r="F766" s="15">
        <v>2.16</v>
      </c>
      <c r="G766" s="95"/>
      <c r="H766" s="150" t="s">
        <v>635</v>
      </c>
      <c r="I766" s="150"/>
      <c r="J766" s="15">
        <v>10.54</v>
      </c>
    </row>
    <row r="767" spans="1:10" ht="49.95" hidden="1" customHeight="1" thickBot="1" x14ac:dyDescent="0.3">
      <c r="A767" s="87"/>
      <c r="B767" s="87"/>
      <c r="C767" s="87"/>
      <c r="D767" s="87"/>
      <c r="E767" s="87"/>
      <c r="F767" s="87"/>
      <c r="G767" s="87" t="s">
        <v>636</v>
      </c>
      <c r="H767" s="16" t="s">
        <v>893</v>
      </c>
      <c r="I767" s="87" t="s">
        <v>637</v>
      </c>
      <c r="J767" s="89">
        <v>2108</v>
      </c>
    </row>
    <row r="768" spans="1:10" ht="1.2" hidden="1" customHeight="1" thickTop="1" x14ac:dyDescent="0.25">
      <c r="A768" s="17"/>
      <c r="B768" s="17"/>
      <c r="C768" s="17"/>
      <c r="D768" s="17"/>
      <c r="E768" s="17"/>
      <c r="F768" s="17"/>
      <c r="G768" s="17"/>
      <c r="H768" s="17"/>
      <c r="I768" s="17"/>
      <c r="J768" s="17"/>
    </row>
    <row r="769" spans="1:10" ht="18" hidden="1" customHeight="1" x14ac:dyDescent="0.25">
      <c r="A769" s="91" t="s">
        <v>160</v>
      </c>
      <c r="B769" s="97" t="s">
        <v>10</v>
      </c>
      <c r="C769" s="91" t="s">
        <v>11</v>
      </c>
      <c r="D769" s="91" t="s">
        <v>12</v>
      </c>
      <c r="E769" s="151" t="s">
        <v>609</v>
      </c>
      <c r="F769" s="151"/>
      <c r="G769" s="99" t="s">
        <v>13</v>
      </c>
      <c r="H769" s="97" t="s">
        <v>14</v>
      </c>
      <c r="I769" s="97" t="s">
        <v>15</v>
      </c>
      <c r="J769" s="97" t="s">
        <v>17</v>
      </c>
    </row>
    <row r="770" spans="1:10" ht="25.95" hidden="1" customHeight="1" x14ac:dyDescent="0.25">
      <c r="A770" s="92" t="s">
        <v>611</v>
      </c>
      <c r="B770" s="3" t="s">
        <v>161</v>
      </c>
      <c r="C770" s="92" t="s">
        <v>67</v>
      </c>
      <c r="D770" s="92" t="s">
        <v>162</v>
      </c>
      <c r="E770" s="152" t="s">
        <v>881</v>
      </c>
      <c r="F770" s="152"/>
      <c r="G770" s="4" t="s">
        <v>156</v>
      </c>
      <c r="H770" s="5">
        <v>1</v>
      </c>
      <c r="I770" s="6">
        <v>10.050000000000001</v>
      </c>
      <c r="J770" s="6">
        <v>10.050000000000001</v>
      </c>
    </row>
    <row r="771" spans="1:10" ht="15" hidden="1" customHeight="1" x14ac:dyDescent="0.25">
      <c r="A771" s="91" t="s">
        <v>9</v>
      </c>
      <c r="B771" s="97" t="s">
        <v>10</v>
      </c>
      <c r="C771" s="91" t="s">
        <v>11</v>
      </c>
      <c r="D771" s="91" t="s">
        <v>12</v>
      </c>
      <c r="E771" s="151" t="s">
        <v>609</v>
      </c>
      <c r="F771" s="157"/>
      <c r="G771" s="99" t="s">
        <v>13</v>
      </c>
      <c r="H771" s="97" t="s">
        <v>14</v>
      </c>
      <c r="I771" s="97" t="s">
        <v>15</v>
      </c>
      <c r="J771" s="97" t="s">
        <v>17</v>
      </c>
    </row>
    <row r="772" spans="1:10" ht="24" hidden="1" customHeight="1" x14ac:dyDescent="0.25">
      <c r="A772" s="94" t="s">
        <v>621</v>
      </c>
      <c r="B772" s="11" t="s">
        <v>694</v>
      </c>
      <c r="C772" s="94" t="s">
        <v>67</v>
      </c>
      <c r="D772" s="94" t="s">
        <v>695</v>
      </c>
      <c r="E772" s="154" t="s">
        <v>647</v>
      </c>
      <c r="F772" s="154"/>
      <c r="G772" s="12" t="s">
        <v>467</v>
      </c>
      <c r="H772" s="13">
        <v>0.13</v>
      </c>
      <c r="I772" s="14" t="s">
        <v>696</v>
      </c>
      <c r="J772" s="18" t="s">
        <v>885</v>
      </c>
    </row>
    <row r="773" spans="1:10" ht="24" hidden="1" customHeight="1" x14ac:dyDescent="0.25">
      <c r="A773" s="93" t="s">
        <v>611</v>
      </c>
      <c r="B773" s="7" t="s">
        <v>703</v>
      </c>
      <c r="C773" s="93" t="s">
        <v>67</v>
      </c>
      <c r="D773" s="93" t="s">
        <v>704</v>
      </c>
      <c r="E773" s="153" t="s">
        <v>700</v>
      </c>
      <c r="F773" s="153"/>
      <c r="G773" s="8" t="s">
        <v>467</v>
      </c>
      <c r="H773" s="9">
        <v>0.13</v>
      </c>
      <c r="I773" s="10" t="s">
        <v>705</v>
      </c>
      <c r="J773" s="19" t="s">
        <v>884</v>
      </c>
    </row>
    <row r="774" spans="1:10" ht="24" hidden="1" customHeight="1" x14ac:dyDescent="0.25">
      <c r="A774" s="94" t="s">
        <v>621</v>
      </c>
      <c r="B774" s="11" t="s">
        <v>707</v>
      </c>
      <c r="C774" s="94" t="s">
        <v>81</v>
      </c>
      <c r="D774" s="94" t="s">
        <v>708</v>
      </c>
      <c r="E774" s="154" t="s">
        <v>647</v>
      </c>
      <c r="F774" s="154"/>
      <c r="G774" s="12" t="s">
        <v>510</v>
      </c>
      <c r="H774" s="13">
        <v>0.13</v>
      </c>
      <c r="I774" s="14" t="s">
        <v>684</v>
      </c>
      <c r="J774" s="18" t="s">
        <v>883</v>
      </c>
    </row>
    <row r="775" spans="1:10" ht="39" hidden="1" customHeight="1" x14ac:dyDescent="0.25">
      <c r="A775" s="94" t="s">
        <v>621</v>
      </c>
      <c r="B775" s="11" t="s">
        <v>896</v>
      </c>
      <c r="C775" s="94" t="s">
        <v>81</v>
      </c>
      <c r="D775" s="94" t="s">
        <v>897</v>
      </c>
      <c r="E775" s="154" t="s">
        <v>624</v>
      </c>
      <c r="F775" s="154"/>
      <c r="G775" s="12" t="s">
        <v>131</v>
      </c>
      <c r="H775" s="13">
        <v>1.02</v>
      </c>
      <c r="I775" s="14" t="s">
        <v>898</v>
      </c>
      <c r="J775" s="18" t="s">
        <v>899</v>
      </c>
    </row>
    <row r="776" spans="1:10" ht="24" hidden="1" customHeight="1" x14ac:dyDescent="0.25">
      <c r="A776" s="93" t="s">
        <v>611</v>
      </c>
      <c r="B776" s="7" t="s">
        <v>698</v>
      </c>
      <c r="C776" s="93" t="s">
        <v>67</v>
      </c>
      <c r="D776" s="93" t="s">
        <v>699</v>
      </c>
      <c r="E776" s="153" t="s">
        <v>700</v>
      </c>
      <c r="F776" s="153"/>
      <c r="G776" s="8" t="s">
        <v>467</v>
      </c>
      <c r="H776" s="9">
        <v>0.13</v>
      </c>
      <c r="I776" s="10" t="s">
        <v>701</v>
      </c>
      <c r="J776" s="19" t="s">
        <v>882</v>
      </c>
    </row>
    <row r="777" spans="1:10" ht="40.200000000000003" hidden="1" customHeight="1" x14ac:dyDescent="0.25">
      <c r="A777" s="156" t="s">
        <v>666</v>
      </c>
      <c r="B777" s="157"/>
      <c r="C777" s="157"/>
      <c r="D777" s="157"/>
      <c r="E777" s="157"/>
      <c r="F777" s="157"/>
      <c r="G777" s="157"/>
      <c r="H777" s="157"/>
      <c r="I777" s="157"/>
      <c r="J777" s="157"/>
    </row>
    <row r="778" spans="1:10" ht="15" hidden="1" customHeight="1" x14ac:dyDescent="0.25">
      <c r="A778" s="91" t="s">
        <v>9</v>
      </c>
      <c r="B778" s="97" t="s">
        <v>10</v>
      </c>
      <c r="C778" s="91" t="s">
        <v>11</v>
      </c>
      <c r="D778" s="91" t="s">
        <v>12</v>
      </c>
      <c r="E778" s="151" t="s">
        <v>609</v>
      </c>
      <c r="F778" s="157"/>
      <c r="G778" s="99" t="s">
        <v>13</v>
      </c>
      <c r="H778" s="97" t="s">
        <v>14</v>
      </c>
      <c r="I778" s="97" t="s">
        <v>15</v>
      </c>
      <c r="J778" s="97" t="s">
        <v>17</v>
      </c>
    </row>
    <row r="779" spans="1:10" ht="24" hidden="1" customHeight="1" x14ac:dyDescent="0.25">
      <c r="A779" s="94" t="s">
        <v>621</v>
      </c>
      <c r="B779" s="11" t="s">
        <v>694</v>
      </c>
      <c r="C779" s="94" t="s">
        <v>67</v>
      </c>
      <c r="D779" s="94" t="s">
        <v>695</v>
      </c>
      <c r="E779" s="154" t="s">
        <v>647</v>
      </c>
      <c r="F779" s="154"/>
      <c r="G779" s="12" t="s">
        <v>467</v>
      </c>
      <c r="H779" s="13">
        <v>0.13</v>
      </c>
      <c r="I779" s="14" t="s">
        <v>696</v>
      </c>
      <c r="J779" s="18" t="s">
        <v>885</v>
      </c>
    </row>
    <row r="780" spans="1:10" ht="24" hidden="1" customHeight="1" x14ac:dyDescent="0.25">
      <c r="A780" s="94" t="s">
        <v>621</v>
      </c>
      <c r="B780" s="11" t="s">
        <v>723</v>
      </c>
      <c r="C780" s="94" t="s">
        <v>67</v>
      </c>
      <c r="D780" s="94" t="s">
        <v>724</v>
      </c>
      <c r="E780" s="154" t="s">
        <v>624</v>
      </c>
      <c r="F780" s="154"/>
      <c r="G780" s="12" t="s">
        <v>69</v>
      </c>
      <c r="H780" s="13">
        <v>3.8999999999999999E-4</v>
      </c>
      <c r="I780" s="14" t="s">
        <v>725</v>
      </c>
      <c r="J780" s="18" t="s">
        <v>891</v>
      </c>
    </row>
    <row r="781" spans="1:10" ht="24" hidden="1" customHeight="1" x14ac:dyDescent="0.25">
      <c r="A781" s="94" t="s">
        <v>621</v>
      </c>
      <c r="B781" s="11" t="s">
        <v>713</v>
      </c>
      <c r="C781" s="94" t="s">
        <v>67</v>
      </c>
      <c r="D781" s="94" t="s">
        <v>714</v>
      </c>
      <c r="E781" s="154" t="s">
        <v>715</v>
      </c>
      <c r="F781" s="154"/>
      <c r="G781" s="12" t="s">
        <v>716</v>
      </c>
      <c r="H781" s="13">
        <v>1.0399999999999999E-4</v>
      </c>
      <c r="I781" s="14" t="s">
        <v>717</v>
      </c>
      <c r="J781" s="18" t="s">
        <v>890</v>
      </c>
    </row>
    <row r="782" spans="1:10" ht="24" hidden="1" customHeight="1" x14ac:dyDescent="0.25">
      <c r="A782" s="94" t="s">
        <v>621</v>
      </c>
      <c r="B782" s="11" t="s">
        <v>760</v>
      </c>
      <c r="C782" s="94" t="s">
        <v>67</v>
      </c>
      <c r="D782" s="94" t="s">
        <v>761</v>
      </c>
      <c r="E782" s="154" t="s">
        <v>624</v>
      </c>
      <c r="F782" s="154"/>
      <c r="G782" s="12" t="s">
        <v>735</v>
      </c>
      <c r="H782" s="13">
        <v>5.9800000000000001E-4</v>
      </c>
      <c r="I782" s="14" t="s">
        <v>762</v>
      </c>
      <c r="J782" s="18" t="s">
        <v>722</v>
      </c>
    </row>
    <row r="783" spans="1:10" ht="24" hidden="1" customHeight="1" x14ac:dyDescent="0.25">
      <c r="A783" s="94" t="s">
        <v>621</v>
      </c>
      <c r="B783" s="11" t="s">
        <v>757</v>
      </c>
      <c r="C783" s="94" t="s">
        <v>67</v>
      </c>
      <c r="D783" s="94" t="s">
        <v>758</v>
      </c>
      <c r="E783" s="154" t="s">
        <v>624</v>
      </c>
      <c r="F783" s="154"/>
      <c r="G783" s="12" t="s">
        <v>69</v>
      </c>
      <c r="H783" s="13">
        <v>4.6799999999999999E-4</v>
      </c>
      <c r="I783" s="14" t="s">
        <v>759</v>
      </c>
      <c r="J783" s="18" t="s">
        <v>722</v>
      </c>
    </row>
    <row r="784" spans="1:10" ht="25.95" hidden="1" customHeight="1" x14ac:dyDescent="0.25">
      <c r="A784" s="94" t="s">
        <v>621</v>
      </c>
      <c r="B784" s="11" t="s">
        <v>719</v>
      </c>
      <c r="C784" s="94" t="s">
        <v>81</v>
      </c>
      <c r="D784" s="94" t="s">
        <v>720</v>
      </c>
      <c r="E784" s="154" t="s">
        <v>624</v>
      </c>
      <c r="F784" s="154"/>
      <c r="G784" s="12" t="s">
        <v>83</v>
      </c>
      <c r="H784" s="13">
        <v>1.56E-4</v>
      </c>
      <c r="I784" s="14" t="s">
        <v>721</v>
      </c>
      <c r="J784" s="18" t="s">
        <v>722</v>
      </c>
    </row>
    <row r="785" spans="1:10" ht="24" hidden="1" customHeight="1" x14ac:dyDescent="0.25">
      <c r="A785" s="94" t="s">
        <v>621</v>
      </c>
      <c r="B785" s="11" t="s">
        <v>763</v>
      </c>
      <c r="C785" s="94" t="s">
        <v>67</v>
      </c>
      <c r="D785" s="94" t="s">
        <v>764</v>
      </c>
      <c r="E785" s="154" t="s">
        <v>624</v>
      </c>
      <c r="F785" s="154"/>
      <c r="G785" s="12" t="s">
        <v>69</v>
      </c>
      <c r="H785" s="13">
        <v>2.0735E-2</v>
      </c>
      <c r="I785" s="14" t="s">
        <v>697</v>
      </c>
      <c r="J785" s="18" t="s">
        <v>827</v>
      </c>
    </row>
    <row r="786" spans="1:10" ht="25.95" hidden="1" customHeight="1" x14ac:dyDescent="0.25">
      <c r="A786" s="94" t="s">
        <v>621</v>
      </c>
      <c r="B786" s="11" t="s">
        <v>733</v>
      </c>
      <c r="C786" s="94" t="s">
        <v>67</v>
      </c>
      <c r="D786" s="94" t="s">
        <v>734</v>
      </c>
      <c r="E786" s="154" t="s">
        <v>624</v>
      </c>
      <c r="F786" s="154"/>
      <c r="G786" s="12" t="s">
        <v>735</v>
      </c>
      <c r="H786" s="13">
        <v>1.95E-4</v>
      </c>
      <c r="I786" s="14" t="s">
        <v>736</v>
      </c>
      <c r="J786" s="18" t="s">
        <v>692</v>
      </c>
    </row>
    <row r="787" spans="1:10" ht="24" hidden="1" customHeight="1" x14ac:dyDescent="0.25">
      <c r="A787" s="94" t="s">
        <v>621</v>
      </c>
      <c r="B787" s="11" t="s">
        <v>726</v>
      </c>
      <c r="C787" s="94" t="s">
        <v>67</v>
      </c>
      <c r="D787" s="94" t="s">
        <v>727</v>
      </c>
      <c r="E787" s="154" t="s">
        <v>715</v>
      </c>
      <c r="F787" s="154"/>
      <c r="G787" s="12" t="s">
        <v>69</v>
      </c>
      <c r="H787" s="13">
        <v>1.17E-3</v>
      </c>
      <c r="I787" s="14" t="s">
        <v>728</v>
      </c>
      <c r="J787" s="18" t="s">
        <v>692</v>
      </c>
    </row>
    <row r="788" spans="1:10" ht="24" hidden="1" customHeight="1" x14ac:dyDescent="0.25">
      <c r="A788" s="94" t="s">
        <v>621</v>
      </c>
      <c r="B788" s="11" t="s">
        <v>772</v>
      </c>
      <c r="C788" s="94" t="s">
        <v>67</v>
      </c>
      <c r="D788" s="94" t="s">
        <v>773</v>
      </c>
      <c r="E788" s="154" t="s">
        <v>624</v>
      </c>
      <c r="F788" s="154"/>
      <c r="G788" s="12" t="s">
        <v>69</v>
      </c>
      <c r="H788" s="13">
        <v>1.17E-3</v>
      </c>
      <c r="I788" s="14" t="s">
        <v>774</v>
      </c>
      <c r="J788" s="18" t="s">
        <v>828</v>
      </c>
    </row>
    <row r="789" spans="1:10" ht="24" hidden="1" customHeight="1" x14ac:dyDescent="0.25">
      <c r="A789" s="94" t="s">
        <v>621</v>
      </c>
      <c r="B789" s="11" t="s">
        <v>750</v>
      </c>
      <c r="C789" s="94" t="s">
        <v>67</v>
      </c>
      <c r="D789" s="94" t="s">
        <v>751</v>
      </c>
      <c r="E789" s="154" t="s">
        <v>624</v>
      </c>
      <c r="F789" s="154"/>
      <c r="G789" s="12" t="s">
        <v>69</v>
      </c>
      <c r="H789" s="13">
        <v>2.6467999999999998E-2</v>
      </c>
      <c r="I789" s="14" t="s">
        <v>752</v>
      </c>
      <c r="J789" s="18" t="s">
        <v>892</v>
      </c>
    </row>
    <row r="790" spans="1:10" ht="24" hidden="1" customHeight="1" x14ac:dyDescent="0.25">
      <c r="A790" s="94" t="s">
        <v>621</v>
      </c>
      <c r="B790" s="11" t="s">
        <v>776</v>
      </c>
      <c r="C790" s="94" t="s">
        <v>67</v>
      </c>
      <c r="D790" s="94" t="s">
        <v>777</v>
      </c>
      <c r="E790" s="154" t="s">
        <v>624</v>
      </c>
      <c r="F790" s="154"/>
      <c r="G790" s="12" t="s">
        <v>69</v>
      </c>
      <c r="H790" s="13">
        <v>2.5999999999999998E-5</v>
      </c>
      <c r="I790" s="14" t="s">
        <v>778</v>
      </c>
      <c r="J790" s="18" t="s">
        <v>722</v>
      </c>
    </row>
    <row r="791" spans="1:10" ht="25.95" hidden="1" customHeight="1" x14ac:dyDescent="0.25">
      <c r="A791" s="94" t="s">
        <v>621</v>
      </c>
      <c r="B791" s="11" t="s">
        <v>730</v>
      </c>
      <c r="C791" s="94" t="s">
        <v>67</v>
      </c>
      <c r="D791" s="94" t="s">
        <v>731</v>
      </c>
      <c r="E791" s="154" t="s">
        <v>715</v>
      </c>
      <c r="F791" s="154"/>
      <c r="G791" s="12" t="s">
        <v>69</v>
      </c>
      <c r="H791" s="13">
        <v>2.6467999999999998E-2</v>
      </c>
      <c r="I791" s="14" t="s">
        <v>670</v>
      </c>
      <c r="J791" s="18" t="s">
        <v>689</v>
      </c>
    </row>
    <row r="792" spans="1:10" ht="25.95" hidden="1" customHeight="1" x14ac:dyDescent="0.25">
      <c r="A792" s="94" t="s">
        <v>621</v>
      </c>
      <c r="B792" s="11" t="s">
        <v>766</v>
      </c>
      <c r="C792" s="94" t="s">
        <v>67</v>
      </c>
      <c r="D792" s="94" t="s">
        <v>767</v>
      </c>
      <c r="E792" s="154" t="s">
        <v>624</v>
      </c>
      <c r="F792" s="154"/>
      <c r="G792" s="12" t="s">
        <v>69</v>
      </c>
      <c r="H792" s="13">
        <v>5.1999999999999997E-5</v>
      </c>
      <c r="I792" s="14" t="s">
        <v>768</v>
      </c>
      <c r="J792" s="18" t="s">
        <v>722</v>
      </c>
    </row>
    <row r="793" spans="1:10" ht="24" hidden="1" customHeight="1" x14ac:dyDescent="0.25">
      <c r="A793" s="94" t="s">
        <v>621</v>
      </c>
      <c r="B793" s="11" t="s">
        <v>740</v>
      </c>
      <c r="C793" s="94" t="s">
        <v>67</v>
      </c>
      <c r="D793" s="94" t="s">
        <v>741</v>
      </c>
      <c r="E793" s="154" t="s">
        <v>624</v>
      </c>
      <c r="F793" s="154"/>
      <c r="G793" s="12" t="s">
        <v>742</v>
      </c>
      <c r="H793" s="13">
        <v>2.0799999999999999E-4</v>
      </c>
      <c r="I793" s="14" t="s">
        <v>743</v>
      </c>
      <c r="J793" s="18" t="s">
        <v>722</v>
      </c>
    </row>
    <row r="794" spans="1:10" ht="24" hidden="1" customHeight="1" x14ac:dyDescent="0.25">
      <c r="A794" s="94" t="s">
        <v>621</v>
      </c>
      <c r="B794" s="11" t="s">
        <v>779</v>
      </c>
      <c r="C794" s="94" t="s">
        <v>67</v>
      </c>
      <c r="D794" s="94" t="s">
        <v>780</v>
      </c>
      <c r="E794" s="154" t="s">
        <v>624</v>
      </c>
      <c r="F794" s="154"/>
      <c r="G794" s="12" t="s">
        <v>69</v>
      </c>
      <c r="H794" s="13">
        <v>2.5999999999999998E-5</v>
      </c>
      <c r="I794" s="14" t="s">
        <v>781</v>
      </c>
      <c r="J794" s="18" t="s">
        <v>722</v>
      </c>
    </row>
    <row r="795" spans="1:10" ht="24" hidden="1" customHeight="1" x14ac:dyDescent="0.25">
      <c r="A795" s="94" t="s">
        <v>621</v>
      </c>
      <c r="B795" s="11" t="s">
        <v>782</v>
      </c>
      <c r="C795" s="94" t="s">
        <v>67</v>
      </c>
      <c r="D795" s="94" t="s">
        <v>783</v>
      </c>
      <c r="E795" s="154" t="s">
        <v>624</v>
      </c>
      <c r="F795" s="154"/>
      <c r="G795" s="12" t="s">
        <v>69</v>
      </c>
      <c r="H795" s="13">
        <v>1.2999999999999999E-5</v>
      </c>
      <c r="I795" s="14" t="s">
        <v>784</v>
      </c>
      <c r="J795" s="18" t="s">
        <v>722</v>
      </c>
    </row>
    <row r="796" spans="1:10" ht="24" hidden="1" customHeight="1" x14ac:dyDescent="0.25">
      <c r="A796" s="94" t="s">
        <v>621</v>
      </c>
      <c r="B796" s="11" t="s">
        <v>769</v>
      </c>
      <c r="C796" s="94" t="s">
        <v>67</v>
      </c>
      <c r="D796" s="94" t="s">
        <v>770</v>
      </c>
      <c r="E796" s="154" t="s">
        <v>624</v>
      </c>
      <c r="F796" s="154"/>
      <c r="G796" s="12" t="s">
        <v>69</v>
      </c>
      <c r="H796" s="13">
        <v>1.17E-3</v>
      </c>
      <c r="I796" s="14" t="s">
        <v>771</v>
      </c>
      <c r="J796" s="18" t="s">
        <v>722</v>
      </c>
    </row>
    <row r="797" spans="1:10" ht="24" hidden="1" customHeight="1" x14ac:dyDescent="0.25">
      <c r="A797" s="94" t="s">
        <v>621</v>
      </c>
      <c r="B797" s="11" t="s">
        <v>785</v>
      </c>
      <c r="C797" s="94" t="s">
        <v>67</v>
      </c>
      <c r="D797" s="94" t="s">
        <v>786</v>
      </c>
      <c r="E797" s="154" t="s">
        <v>624</v>
      </c>
      <c r="F797" s="154"/>
      <c r="G797" s="12" t="s">
        <v>69</v>
      </c>
      <c r="H797" s="13">
        <v>2.5999999999999998E-5</v>
      </c>
      <c r="I797" s="14" t="s">
        <v>787</v>
      </c>
      <c r="J797" s="18" t="s">
        <v>722</v>
      </c>
    </row>
    <row r="798" spans="1:10" ht="24" hidden="1" customHeight="1" x14ac:dyDescent="0.25">
      <c r="A798" s="94" t="s">
        <v>621</v>
      </c>
      <c r="B798" s="11" t="s">
        <v>707</v>
      </c>
      <c r="C798" s="94" t="s">
        <v>81</v>
      </c>
      <c r="D798" s="94" t="s">
        <v>708</v>
      </c>
      <c r="E798" s="154" t="s">
        <v>647</v>
      </c>
      <c r="F798" s="154"/>
      <c r="G798" s="12" t="s">
        <v>510</v>
      </c>
      <c r="H798" s="13">
        <v>0.13</v>
      </c>
      <c r="I798" s="14" t="s">
        <v>684</v>
      </c>
      <c r="J798" s="18" t="s">
        <v>883</v>
      </c>
    </row>
    <row r="799" spans="1:10" ht="39" hidden="1" customHeight="1" x14ac:dyDescent="0.25">
      <c r="A799" s="94" t="s">
        <v>621</v>
      </c>
      <c r="B799" s="11" t="s">
        <v>896</v>
      </c>
      <c r="C799" s="94" t="s">
        <v>81</v>
      </c>
      <c r="D799" s="94" t="s">
        <v>897</v>
      </c>
      <c r="E799" s="154" t="s">
        <v>624</v>
      </c>
      <c r="F799" s="154"/>
      <c r="G799" s="12" t="s">
        <v>131</v>
      </c>
      <c r="H799" s="13">
        <v>1.02</v>
      </c>
      <c r="I799" s="14" t="s">
        <v>898</v>
      </c>
      <c r="J799" s="18" t="s">
        <v>899</v>
      </c>
    </row>
    <row r="800" spans="1:10" ht="24" hidden="1" customHeight="1" x14ac:dyDescent="0.25">
      <c r="A800" s="94" t="s">
        <v>621</v>
      </c>
      <c r="B800" s="11" t="s">
        <v>737</v>
      </c>
      <c r="C800" s="94" t="s">
        <v>67</v>
      </c>
      <c r="D800" s="94" t="s">
        <v>738</v>
      </c>
      <c r="E800" s="154" t="s">
        <v>624</v>
      </c>
      <c r="F800" s="154"/>
      <c r="G800" s="12" t="s">
        <v>69</v>
      </c>
      <c r="H800" s="13">
        <v>3.8999999999999999E-5</v>
      </c>
      <c r="I800" s="14" t="s">
        <v>739</v>
      </c>
      <c r="J800" s="18" t="s">
        <v>722</v>
      </c>
    </row>
    <row r="801" spans="1:10" ht="24" hidden="1" customHeight="1" x14ac:dyDescent="0.25">
      <c r="A801" s="94" t="s">
        <v>621</v>
      </c>
      <c r="B801" s="11" t="s">
        <v>744</v>
      </c>
      <c r="C801" s="94" t="s">
        <v>67</v>
      </c>
      <c r="D801" s="94" t="s">
        <v>745</v>
      </c>
      <c r="E801" s="154" t="s">
        <v>624</v>
      </c>
      <c r="F801" s="154"/>
      <c r="G801" s="12" t="s">
        <v>69</v>
      </c>
      <c r="H801" s="13">
        <v>1.2999999999999999E-5</v>
      </c>
      <c r="I801" s="14" t="s">
        <v>746</v>
      </c>
      <c r="J801" s="18" t="s">
        <v>722</v>
      </c>
    </row>
    <row r="802" spans="1:10" ht="24" hidden="1" customHeight="1" x14ac:dyDescent="0.25">
      <c r="A802" s="94" t="s">
        <v>621</v>
      </c>
      <c r="B802" s="11" t="s">
        <v>747</v>
      </c>
      <c r="C802" s="94" t="s">
        <v>67</v>
      </c>
      <c r="D802" s="94" t="s">
        <v>748</v>
      </c>
      <c r="E802" s="154" t="s">
        <v>624</v>
      </c>
      <c r="F802" s="154"/>
      <c r="G802" s="12" t="s">
        <v>69</v>
      </c>
      <c r="H802" s="13">
        <v>2.5999999999999998E-5</v>
      </c>
      <c r="I802" s="14" t="s">
        <v>749</v>
      </c>
      <c r="J802" s="18" t="s">
        <v>722</v>
      </c>
    </row>
    <row r="803" spans="1:10" ht="25.95" hidden="1" customHeight="1" x14ac:dyDescent="0.25">
      <c r="A803" s="94" t="s">
        <v>621</v>
      </c>
      <c r="B803" s="11" t="s">
        <v>754</v>
      </c>
      <c r="C803" s="94" t="s">
        <v>67</v>
      </c>
      <c r="D803" s="94" t="s">
        <v>755</v>
      </c>
      <c r="E803" s="154" t="s">
        <v>624</v>
      </c>
      <c r="F803" s="154"/>
      <c r="G803" s="12" t="s">
        <v>69</v>
      </c>
      <c r="H803" s="13">
        <v>2.5999999999999998E-5</v>
      </c>
      <c r="I803" s="14" t="s">
        <v>756</v>
      </c>
      <c r="J803" s="18" t="s">
        <v>722</v>
      </c>
    </row>
    <row r="804" spans="1:10" hidden="1" x14ac:dyDescent="0.25">
      <c r="A804" s="95"/>
      <c r="B804" s="95"/>
      <c r="C804" s="95"/>
      <c r="D804" s="95"/>
      <c r="E804" s="95" t="s">
        <v>631</v>
      </c>
      <c r="F804" s="15">
        <v>4.93</v>
      </c>
      <c r="G804" s="95" t="s">
        <v>632</v>
      </c>
      <c r="H804" s="15">
        <v>0</v>
      </c>
      <c r="I804" s="95" t="s">
        <v>633</v>
      </c>
      <c r="J804" s="15">
        <v>4.93</v>
      </c>
    </row>
    <row r="805" spans="1:10" hidden="1" x14ac:dyDescent="0.25">
      <c r="A805" s="95"/>
      <c r="B805" s="95"/>
      <c r="C805" s="95"/>
      <c r="D805" s="95"/>
      <c r="E805" s="95" t="s">
        <v>634</v>
      </c>
      <c r="F805" s="15">
        <v>2.59</v>
      </c>
      <c r="G805" s="95"/>
      <c r="H805" s="150" t="s">
        <v>635</v>
      </c>
      <c r="I805" s="150"/>
      <c r="J805" s="15">
        <v>12.64</v>
      </c>
    </row>
    <row r="806" spans="1:10" ht="49.95" hidden="1" customHeight="1" thickBot="1" x14ac:dyDescent="0.3">
      <c r="A806" s="87"/>
      <c r="B806" s="87"/>
      <c r="C806" s="87"/>
      <c r="D806" s="87"/>
      <c r="E806" s="87"/>
      <c r="F806" s="87"/>
      <c r="G806" s="87" t="s">
        <v>636</v>
      </c>
      <c r="H806" s="16" t="s">
        <v>802</v>
      </c>
      <c r="I806" s="87" t="s">
        <v>637</v>
      </c>
      <c r="J806" s="89">
        <v>1896</v>
      </c>
    </row>
    <row r="807" spans="1:10" ht="1.2" hidden="1" customHeight="1" thickTop="1" x14ac:dyDescent="0.25">
      <c r="A807" s="17"/>
      <c r="B807" s="17"/>
      <c r="C807" s="17"/>
      <c r="D807" s="17"/>
      <c r="E807" s="17"/>
      <c r="F807" s="17"/>
      <c r="G807" s="17"/>
      <c r="H807" s="17"/>
      <c r="I807" s="17"/>
      <c r="J807" s="17"/>
    </row>
    <row r="808" spans="1:10" ht="18" hidden="1" customHeight="1" x14ac:dyDescent="0.25">
      <c r="A808" s="91" t="s">
        <v>163</v>
      </c>
      <c r="B808" s="97" t="s">
        <v>10</v>
      </c>
      <c r="C808" s="91" t="s">
        <v>11</v>
      </c>
      <c r="D808" s="91" t="s">
        <v>12</v>
      </c>
      <c r="E808" s="151" t="s">
        <v>609</v>
      </c>
      <c r="F808" s="151"/>
      <c r="G808" s="99" t="s">
        <v>13</v>
      </c>
      <c r="H808" s="97" t="s">
        <v>14</v>
      </c>
      <c r="I808" s="97" t="s">
        <v>15</v>
      </c>
      <c r="J808" s="97" t="s">
        <v>17</v>
      </c>
    </row>
    <row r="809" spans="1:10" ht="25.95" hidden="1" customHeight="1" x14ac:dyDescent="0.25">
      <c r="A809" s="92" t="s">
        <v>611</v>
      </c>
      <c r="B809" s="3" t="s">
        <v>164</v>
      </c>
      <c r="C809" s="92" t="s">
        <v>67</v>
      </c>
      <c r="D809" s="92" t="s">
        <v>165</v>
      </c>
      <c r="E809" s="152" t="s">
        <v>881</v>
      </c>
      <c r="F809" s="152"/>
      <c r="G809" s="4" t="s">
        <v>156</v>
      </c>
      <c r="H809" s="5">
        <v>1</v>
      </c>
      <c r="I809" s="6">
        <v>11.93</v>
      </c>
      <c r="J809" s="6">
        <v>11.93</v>
      </c>
    </row>
    <row r="810" spans="1:10" ht="15" hidden="1" customHeight="1" x14ac:dyDescent="0.25">
      <c r="A810" s="91" t="s">
        <v>9</v>
      </c>
      <c r="B810" s="97" t="s">
        <v>10</v>
      </c>
      <c r="C810" s="91" t="s">
        <v>11</v>
      </c>
      <c r="D810" s="91" t="s">
        <v>12</v>
      </c>
      <c r="E810" s="151" t="s">
        <v>609</v>
      </c>
      <c r="F810" s="157"/>
      <c r="G810" s="99" t="s">
        <v>13</v>
      </c>
      <c r="H810" s="97" t="s">
        <v>14</v>
      </c>
      <c r="I810" s="97" t="s">
        <v>15</v>
      </c>
      <c r="J810" s="97" t="s">
        <v>17</v>
      </c>
    </row>
    <row r="811" spans="1:10" ht="24" hidden="1" customHeight="1" x14ac:dyDescent="0.25">
      <c r="A811" s="94" t="s">
        <v>621</v>
      </c>
      <c r="B811" s="11" t="s">
        <v>707</v>
      </c>
      <c r="C811" s="94" t="s">
        <v>81</v>
      </c>
      <c r="D811" s="94" t="s">
        <v>708</v>
      </c>
      <c r="E811" s="154" t="s">
        <v>647</v>
      </c>
      <c r="F811" s="154"/>
      <c r="G811" s="12" t="s">
        <v>510</v>
      </c>
      <c r="H811" s="13">
        <v>0.13</v>
      </c>
      <c r="I811" s="14" t="s">
        <v>684</v>
      </c>
      <c r="J811" s="18" t="s">
        <v>883</v>
      </c>
    </row>
    <row r="812" spans="1:10" ht="24" hidden="1" customHeight="1" x14ac:dyDescent="0.25">
      <c r="A812" s="94" t="s">
        <v>621</v>
      </c>
      <c r="B812" s="11" t="s">
        <v>694</v>
      </c>
      <c r="C812" s="94" t="s">
        <v>67</v>
      </c>
      <c r="D812" s="94" t="s">
        <v>695</v>
      </c>
      <c r="E812" s="154" t="s">
        <v>647</v>
      </c>
      <c r="F812" s="154"/>
      <c r="G812" s="12" t="s">
        <v>467</v>
      </c>
      <c r="H812" s="13">
        <v>0.13</v>
      </c>
      <c r="I812" s="14" t="s">
        <v>696</v>
      </c>
      <c r="J812" s="18" t="s">
        <v>885</v>
      </c>
    </row>
    <row r="813" spans="1:10" ht="39" hidden="1" customHeight="1" x14ac:dyDescent="0.25">
      <c r="A813" s="94" t="s">
        <v>621</v>
      </c>
      <c r="B813" s="11" t="s">
        <v>900</v>
      </c>
      <c r="C813" s="94" t="s">
        <v>67</v>
      </c>
      <c r="D813" s="94" t="s">
        <v>901</v>
      </c>
      <c r="E813" s="154" t="s">
        <v>624</v>
      </c>
      <c r="F813" s="154"/>
      <c r="G813" s="12" t="s">
        <v>156</v>
      </c>
      <c r="H813" s="13">
        <v>1.02</v>
      </c>
      <c r="I813" s="14" t="s">
        <v>902</v>
      </c>
      <c r="J813" s="18" t="s">
        <v>903</v>
      </c>
    </row>
    <row r="814" spans="1:10" ht="24" hidden="1" customHeight="1" x14ac:dyDescent="0.25">
      <c r="A814" s="93" t="s">
        <v>611</v>
      </c>
      <c r="B814" s="7" t="s">
        <v>698</v>
      </c>
      <c r="C814" s="93" t="s">
        <v>67</v>
      </c>
      <c r="D814" s="93" t="s">
        <v>699</v>
      </c>
      <c r="E814" s="153" t="s">
        <v>700</v>
      </c>
      <c r="F814" s="153"/>
      <c r="G814" s="8" t="s">
        <v>467</v>
      </c>
      <c r="H814" s="9">
        <v>0.13</v>
      </c>
      <c r="I814" s="10" t="s">
        <v>701</v>
      </c>
      <c r="J814" s="19" t="s">
        <v>882</v>
      </c>
    </row>
    <row r="815" spans="1:10" ht="24" hidden="1" customHeight="1" x14ac:dyDescent="0.25">
      <c r="A815" s="93" t="s">
        <v>611</v>
      </c>
      <c r="B815" s="7" t="s">
        <v>703</v>
      </c>
      <c r="C815" s="93" t="s">
        <v>67</v>
      </c>
      <c r="D815" s="93" t="s">
        <v>704</v>
      </c>
      <c r="E815" s="153" t="s">
        <v>700</v>
      </c>
      <c r="F815" s="153"/>
      <c r="G815" s="8" t="s">
        <v>467</v>
      </c>
      <c r="H815" s="9">
        <v>0.13</v>
      </c>
      <c r="I815" s="10" t="s">
        <v>705</v>
      </c>
      <c r="J815" s="19" t="s">
        <v>884</v>
      </c>
    </row>
    <row r="816" spans="1:10" ht="40.200000000000003" hidden="1" customHeight="1" x14ac:dyDescent="0.25">
      <c r="A816" s="156" t="s">
        <v>666</v>
      </c>
      <c r="B816" s="157"/>
      <c r="C816" s="157"/>
      <c r="D816" s="157"/>
      <c r="E816" s="157"/>
      <c r="F816" s="157"/>
      <c r="G816" s="157"/>
      <c r="H816" s="157"/>
      <c r="I816" s="157"/>
      <c r="J816" s="157"/>
    </row>
    <row r="817" spans="1:10" ht="15" hidden="1" customHeight="1" x14ac:dyDescent="0.25">
      <c r="A817" s="91" t="s">
        <v>9</v>
      </c>
      <c r="B817" s="97" t="s">
        <v>10</v>
      </c>
      <c r="C817" s="91" t="s">
        <v>11</v>
      </c>
      <c r="D817" s="91" t="s">
        <v>12</v>
      </c>
      <c r="E817" s="151" t="s">
        <v>609</v>
      </c>
      <c r="F817" s="157"/>
      <c r="G817" s="99" t="s">
        <v>13</v>
      </c>
      <c r="H817" s="97" t="s">
        <v>14</v>
      </c>
      <c r="I817" s="97" t="s">
        <v>15</v>
      </c>
      <c r="J817" s="97" t="s">
        <v>17</v>
      </c>
    </row>
    <row r="818" spans="1:10" ht="24" hidden="1" customHeight="1" x14ac:dyDescent="0.25">
      <c r="A818" s="94" t="s">
        <v>621</v>
      </c>
      <c r="B818" s="11" t="s">
        <v>707</v>
      </c>
      <c r="C818" s="94" t="s">
        <v>81</v>
      </c>
      <c r="D818" s="94" t="s">
        <v>708</v>
      </c>
      <c r="E818" s="154" t="s">
        <v>647</v>
      </c>
      <c r="F818" s="154"/>
      <c r="G818" s="12" t="s">
        <v>510</v>
      </c>
      <c r="H818" s="13">
        <v>0.13</v>
      </c>
      <c r="I818" s="14" t="s">
        <v>684</v>
      </c>
      <c r="J818" s="18" t="s">
        <v>883</v>
      </c>
    </row>
    <row r="819" spans="1:10" ht="24" hidden="1" customHeight="1" x14ac:dyDescent="0.25">
      <c r="A819" s="94" t="s">
        <v>621</v>
      </c>
      <c r="B819" s="11" t="s">
        <v>694</v>
      </c>
      <c r="C819" s="94" t="s">
        <v>67</v>
      </c>
      <c r="D819" s="94" t="s">
        <v>695</v>
      </c>
      <c r="E819" s="154" t="s">
        <v>647</v>
      </c>
      <c r="F819" s="154"/>
      <c r="G819" s="12" t="s">
        <v>467</v>
      </c>
      <c r="H819" s="13">
        <v>0.13</v>
      </c>
      <c r="I819" s="14" t="s">
        <v>696</v>
      </c>
      <c r="J819" s="18" t="s">
        <v>885</v>
      </c>
    </row>
    <row r="820" spans="1:10" ht="39" hidden="1" customHeight="1" x14ac:dyDescent="0.25">
      <c r="A820" s="94" t="s">
        <v>621</v>
      </c>
      <c r="B820" s="11" t="s">
        <v>900</v>
      </c>
      <c r="C820" s="94" t="s">
        <v>67</v>
      </c>
      <c r="D820" s="94" t="s">
        <v>901</v>
      </c>
      <c r="E820" s="154" t="s">
        <v>624</v>
      </c>
      <c r="F820" s="154"/>
      <c r="G820" s="12" t="s">
        <v>156</v>
      </c>
      <c r="H820" s="13">
        <v>1.02</v>
      </c>
      <c r="I820" s="14" t="s">
        <v>902</v>
      </c>
      <c r="J820" s="18" t="s">
        <v>903</v>
      </c>
    </row>
    <row r="821" spans="1:10" ht="24" hidden="1" customHeight="1" x14ac:dyDescent="0.25">
      <c r="A821" s="94" t="s">
        <v>621</v>
      </c>
      <c r="B821" s="11" t="s">
        <v>713</v>
      </c>
      <c r="C821" s="94" t="s">
        <v>67</v>
      </c>
      <c r="D821" s="94" t="s">
        <v>714</v>
      </c>
      <c r="E821" s="154" t="s">
        <v>715</v>
      </c>
      <c r="F821" s="154"/>
      <c r="G821" s="12" t="s">
        <v>716</v>
      </c>
      <c r="H821" s="13">
        <v>1.0399999999999999E-4</v>
      </c>
      <c r="I821" s="14" t="s">
        <v>717</v>
      </c>
      <c r="J821" s="18" t="s">
        <v>890</v>
      </c>
    </row>
    <row r="822" spans="1:10" ht="25.95" hidden="1" customHeight="1" x14ac:dyDescent="0.25">
      <c r="A822" s="94" t="s">
        <v>621</v>
      </c>
      <c r="B822" s="11" t="s">
        <v>719</v>
      </c>
      <c r="C822" s="94" t="s">
        <v>81</v>
      </c>
      <c r="D822" s="94" t="s">
        <v>720</v>
      </c>
      <c r="E822" s="154" t="s">
        <v>624</v>
      </c>
      <c r="F822" s="154"/>
      <c r="G822" s="12" t="s">
        <v>83</v>
      </c>
      <c r="H822" s="13">
        <v>1.56E-4</v>
      </c>
      <c r="I822" s="14" t="s">
        <v>721</v>
      </c>
      <c r="J822" s="18" t="s">
        <v>722</v>
      </c>
    </row>
    <row r="823" spans="1:10" ht="24" hidden="1" customHeight="1" x14ac:dyDescent="0.25">
      <c r="A823" s="94" t="s">
        <v>621</v>
      </c>
      <c r="B823" s="11" t="s">
        <v>723</v>
      </c>
      <c r="C823" s="94" t="s">
        <v>67</v>
      </c>
      <c r="D823" s="94" t="s">
        <v>724</v>
      </c>
      <c r="E823" s="154" t="s">
        <v>624</v>
      </c>
      <c r="F823" s="154"/>
      <c r="G823" s="12" t="s">
        <v>69</v>
      </c>
      <c r="H823" s="13">
        <v>3.8999999999999999E-4</v>
      </c>
      <c r="I823" s="14" t="s">
        <v>725</v>
      </c>
      <c r="J823" s="18" t="s">
        <v>891</v>
      </c>
    </row>
    <row r="824" spans="1:10" ht="24" hidden="1" customHeight="1" x14ac:dyDescent="0.25">
      <c r="A824" s="94" t="s">
        <v>621</v>
      </c>
      <c r="B824" s="11" t="s">
        <v>726</v>
      </c>
      <c r="C824" s="94" t="s">
        <v>67</v>
      </c>
      <c r="D824" s="94" t="s">
        <v>727</v>
      </c>
      <c r="E824" s="154" t="s">
        <v>715</v>
      </c>
      <c r="F824" s="154"/>
      <c r="G824" s="12" t="s">
        <v>69</v>
      </c>
      <c r="H824" s="13">
        <v>1.17E-3</v>
      </c>
      <c r="I824" s="14" t="s">
        <v>728</v>
      </c>
      <c r="J824" s="18" t="s">
        <v>692</v>
      </c>
    </row>
    <row r="825" spans="1:10" ht="25.95" hidden="1" customHeight="1" x14ac:dyDescent="0.25">
      <c r="A825" s="94" t="s">
        <v>621</v>
      </c>
      <c r="B825" s="11" t="s">
        <v>730</v>
      </c>
      <c r="C825" s="94" t="s">
        <v>67</v>
      </c>
      <c r="D825" s="94" t="s">
        <v>731</v>
      </c>
      <c r="E825" s="154" t="s">
        <v>715</v>
      </c>
      <c r="F825" s="154"/>
      <c r="G825" s="12" t="s">
        <v>69</v>
      </c>
      <c r="H825" s="13">
        <v>2.6467999999999998E-2</v>
      </c>
      <c r="I825" s="14" t="s">
        <v>670</v>
      </c>
      <c r="J825" s="18" t="s">
        <v>689</v>
      </c>
    </row>
    <row r="826" spans="1:10" ht="25.95" hidden="1" customHeight="1" x14ac:dyDescent="0.25">
      <c r="A826" s="94" t="s">
        <v>621</v>
      </c>
      <c r="B826" s="11" t="s">
        <v>733</v>
      </c>
      <c r="C826" s="94" t="s">
        <v>67</v>
      </c>
      <c r="D826" s="94" t="s">
        <v>734</v>
      </c>
      <c r="E826" s="154" t="s">
        <v>624</v>
      </c>
      <c r="F826" s="154"/>
      <c r="G826" s="12" t="s">
        <v>735</v>
      </c>
      <c r="H826" s="13">
        <v>1.95E-4</v>
      </c>
      <c r="I826" s="14" t="s">
        <v>736</v>
      </c>
      <c r="J826" s="18" t="s">
        <v>692</v>
      </c>
    </row>
    <row r="827" spans="1:10" ht="24" hidden="1" customHeight="1" x14ac:dyDescent="0.25">
      <c r="A827" s="94" t="s">
        <v>621</v>
      </c>
      <c r="B827" s="11" t="s">
        <v>737</v>
      </c>
      <c r="C827" s="94" t="s">
        <v>67</v>
      </c>
      <c r="D827" s="94" t="s">
        <v>738</v>
      </c>
      <c r="E827" s="154" t="s">
        <v>624</v>
      </c>
      <c r="F827" s="154"/>
      <c r="G827" s="12" t="s">
        <v>69</v>
      </c>
      <c r="H827" s="13">
        <v>3.8999999999999999E-5</v>
      </c>
      <c r="I827" s="14" t="s">
        <v>739</v>
      </c>
      <c r="J827" s="18" t="s">
        <v>722</v>
      </c>
    </row>
    <row r="828" spans="1:10" ht="24" hidden="1" customHeight="1" x14ac:dyDescent="0.25">
      <c r="A828" s="94" t="s">
        <v>621</v>
      </c>
      <c r="B828" s="11" t="s">
        <v>740</v>
      </c>
      <c r="C828" s="94" t="s">
        <v>67</v>
      </c>
      <c r="D828" s="94" t="s">
        <v>741</v>
      </c>
      <c r="E828" s="154" t="s">
        <v>624</v>
      </c>
      <c r="F828" s="154"/>
      <c r="G828" s="12" t="s">
        <v>742</v>
      </c>
      <c r="H828" s="13">
        <v>2.0799999999999999E-4</v>
      </c>
      <c r="I828" s="14" t="s">
        <v>743</v>
      </c>
      <c r="J828" s="18" t="s">
        <v>722</v>
      </c>
    </row>
    <row r="829" spans="1:10" ht="24" hidden="1" customHeight="1" x14ac:dyDescent="0.25">
      <c r="A829" s="94" t="s">
        <v>621</v>
      </c>
      <c r="B829" s="11" t="s">
        <v>744</v>
      </c>
      <c r="C829" s="94" t="s">
        <v>67</v>
      </c>
      <c r="D829" s="94" t="s">
        <v>745</v>
      </c>
      <c r="E829" s="154" t="s">
        <v>624</v>
      </c>
      <c r="F829" s="154"/>
      <c r="G829" s="12" t="s">
        <v>69</v>
      </c>
      <c r="H829" s="13">
        <v>1.2999999999999999E-5</v>
      </c>
      <c r="I829" s="14" t="s">
        <v>746</v>
      </c>
      <c r="J829" s="18" t="s">
        <v>722</v>
      </c>
    </row>
    <row r="830" spans="1:10" ht="24" hidden="1" customHeight="1" x14ac:dyDescent="0.25">
      <c r="A830" s="94" t="s">
        <v>621</v>
      </c>
      <c r="B830" s="11" t="s">
        <v>747</v>
      </c>
      <c r="C830" s="94" t="s">
        <v>67</v>
      </c>
      <c r="D830" s="94" t="s">
        <v>748</v>
      </c>
      <c r="E830" s="154" t="s">
        <v>624</v>
      </c>
      <c r="F830" s="154"/>
      <c r="G830" s="12" t="s">
        <v>69</v>
      </c>
      <c r="H830" s="13">
        <v>2.5999999999999998E-5</v>
      </c>
      <c r="I830" s="14" t="s">
        <v>749</v>
      </c>
      <c r="J830" s="18" t="s">
        <v>722</v>
      </c>
    </row>
    <row r="831" spans="1:10" ht="24" hidden="1" customHeight="1" x14ac:dyDescent="0.25">
      <c r="A831" s="94" t="s">
        <v>621</v>
      </c>
      <c r="B831" s="11" t="s">
        <v>750</v>
      </c>
      <c r="C831" s="94" t="s">
        <v>67</v>
      </c>
      <c r="D831" s="94" t="s">
        <v>751</v>
      </c>
      <c r="E831" s="154" t="s">
        <v>624</v>
      </c>
      <c r="F831" s="154"/>
      <c r="G831" s="12" t="s">
        <v>69</v>
      </c>
      <c r="H831" s="13">
        <v>2.6467999999999998E-2</v>
      </c>
      <c r="I831" s="14" t="s">
        <v>752</v>
      </c>
      <c r="J831" s="18" t="s">
        <v>892</v>
      </c>
    </row>
    <row r="832" spans="1:10" ht="25.95" hidden="1" customHeight="1" x14ac:dyDescent="0.25">
      <c r="A832" s="94" t="s">
        <v>621</v>
      </c>
      <c r="B832" s="11" t="s">
        <v>754</v>
      </c>
      <c r="C832" s="94" t="s">
        <v>67</v>
      </c>
      <c r="D832" s="94" t="s">
        <v>755</v>
      </c>
      <c r="E832" s="154" t="s">
        <v>624</v>
      </c>
      <c r="F832" s="154"/>
      <c r="G832" s="12" t="s">
        <v>69</v>
      </c>
      <c r="H832" s="13">
        <v>2.5999999999999998E-5</v>
      </c>
      <c r="I832" s="14" t="s">
        <v>756</v>
      </c>
      <c r="J832" s="18" t="s">
        <v>722</v>
      </c>
    </row>
    <row r="833" spans="1:10" ht="24" hidden="1" customHeight="1" x14ac:dyDescent="0.25">
      <c r="A833" s="94" t="s">
        <v>621</v>
      </c>
      <c r="B833" s="11" t="s">
        <v>757</v>
      </c>
      <c r="C833" s="94" t="s">
        <v>67</v>
      </c>
      <c r="D833" s="94" t="s">
        <v>758</v>
      </c>
      <c r="E833" s="154" t="s">
        <v>624</v>
      </c>
      <c r="F833" s="154"/>
      <c r="G833" s="12" t="s">
        <v>69</v>
      </c>
      <c r="H833" s="13">
        <v>4.6799999999999999E-4</v>
      </c>
      <c r="I833" s="14" t="s">
        <v>759</v>
      </c>
      <c r="J833" s="18" t="s">
        <v>722</v>
      </c>
    </row>
    <row r="834" spans="1:10" ht="24" hidden="1" customHeight="1" x14ac:dyDescent="0.25">
      <c r="A834" s="94" t="s">
        <v>621</v>
      </c>
      <c r="B834" s="11" t="s">
        <v>760</v>
      </c>
      <c r="C834" s="94" t="s">
        <v>67</v>
      </c>
      <c r="D834" s="94" t="s">
        <v>761</v>
      </c>
      <c r="E834" s="154" t="s">
        <v>624</v>
      </c>
      <c r="F834" s="154"/>
      <c r="G834" s="12" t="s">
        <v>735</v>
      </c>
      <c r="H834" s="13">
        <v>5.9800000000000001E-4</v>
      </c>
      <c r="I834" s="14" t="s">
        <v>762</v>
      </c>
      <c r="J834" s="18" t="s">
        <v>722</v>
      </c>
    </row>
    <row r="835" spans="1:10" ht="24" hidden="1" customHeight="1" x14ac:dyDescent="0.25">
      <c r="A835" s="94" t="s">
        <v>621</v>
      </c>
      <c r="B835" s="11" t="s">
        <v>763</v>
      </c>
      <c r="C835" s="94" t="s">
        <v>67</v>
      </c>
      <c r="D835" s="94" t="s">
        <v>764</v>
      </c>
      <c r="E835" s="154" t="s">
        <v>624</v>
      </c>
      <c r="F835" s="154"/>
      <c r="G835" s="12" t="s">
        <v>69</v>
      </c>
      <c r="H835" s="13">
        <v>2.0735E-2</v>
      </c>
      <c r="I835" s="14" t="s">
        <v>697</v>
      </c>
      <c r="J835" s="18" t="s">
        <v>827</v>
      </c>
    </row>
    <row r="836" spans="1:10" ht="25.95" hidden="1" customHeight="1" x14ac:dyDescent="0.25">
      <c r="A836" s="94" t="s">
        <v>621</v>
      </c>
      <c r="B836" s="11" t="s">
        <v>766</v>
      </c>
      <c r="C836" s="94" t="s">
        <v>67</v>
      </c>
      <c r="D836" s="94" t="s">
        <v>767</v>
      </c>
      <c r="E836" s="154" t="s">
        <v>624</v>
      </c>
      <c r="F836" s="154"/>
      <c r="G836" s="12" t="s">
        <v>69</v>
      </c>
      <c r="H836" s="13">
        <v>5.1999999999999997E-5</v>
      </c>
      <c r="I836" s="14" t="s">
        <v>768</v>
      </c>
      <c r="J836" s="18" t="s">
        <v>722</v>
      </c>
    </row>
    <row r="837" spans="1:10" ht="24" hidden="1" customHeight="1" x14ac:dyDescent="0.25">
      <c r="A837" s="94" t="s">
        <v>621</v>
      </c>
      <c r="B837" s="11" t="s">
        <v>769</v>
      </c>
      <c r="C837" s="94" t="s">
        <v>67</v>
      </c>
      <c r="D837" s="94" t="s">
        <v>770</v>
      </c>
      <c r="E837" s="154" t="s">
        <v>624</v>
      </c>
      <c r="F837" s="154"/>
      <c r="G837" s="12" t="s">
        <v>69</v>
      </c>
      <c r="H837" s="13">
        <v>1.17E-3</v>
      </c>
      <c r="I837" s="14" t="s">
        <v>771</v>
      </c>
      <c r="J837" s="18" t="s">
        <v>722</v>
      </c>
    </row>
    <row r="838" spans="1:10" ht="24" hidden="1" customHeight="1" x14ac:dyDescent="0.25">
      <c r="A838" s="94" t="s">
        <v>621</v>
      </c>
      <c r="B838" s="11" t="s">
        <v>772</v>
      </c>
      <c r="C838" s="94" t="s">
        <v>67</v>
      </c>
      <c r="D838" s="94" t="s">
        <v>773</v>
      </c>
      <c r="E838" s="154" t="s">
        <v>624</v>
      </c>
      <c r="F838" s="154"/>
      <c r="G838" s="12" t="s">
        <v>69</v>
      </c>
      <c r="H838" s="13">
        <v>1.17E-3</v>
      </c>
      <c r="I838" s="14" t="s">
        <v>774</v>
      </c>
      <c r="J838" s="18" t="s">
        <v>828</v>
      </c>
    </row>
    <row r="839" spans="1:10" ht="24" hidden="1" customHeight="1" x14ac:dyDescent="0.25">
      <c r="A839" s="94" t="s">
        <v>621</v>
      </c>
      <c r="B839" s="11" t="s">
        <v>776</v>
      </c>
      <c r="C839" s="94" t="s">
        <v>67</v>
      </c>
      <c r="D839" s="94" t="s">
        <v>777</v>
      </c>
      <c r="E839" s="154" t="s">
        <v>624</v>
      </c>
      <c r="F839" s="154"/>
      <c r="G839" s="12" t="s">
        <v>69</v>
      </c>
      <c r="H839" s="13">
        <v>2.5999999999999998E-5</v>
      </c>
      <c r="I839" s="14" t="s">
        <v>778</v>
      </c>
      <c r="J839" s="18" t="s">
        <v>722</v>
      </c>
    </row>
    <row r="840" spans="1:10" ht="24" hidden="1" customHeight="1" x14ac:dyDescent="0.25">
      <c r="A840" s="94" t="s">
        <v>621</v>
      </c>
      <c r="B840" s="11" t="s">
        <v>779</v>
      </c>
      <c r="C840" s="94" t="s">
        <v>67</v>
      </c>
      <c r="D840" s="94" t="s">
        <v>780</v>
      </c>
      <c r="E840" s="154" t="s">
        <v>624</v>
      </c>
      <c r="F840" s="154"/>
      <c r="G840" s="12" t="s">
        <v>69</v>
      </c>
      <c r="H840" s="13">
        <v>2.5999999999999998E-5</v>
      </c>
      <c r="I840" s="14" t="s">
        <v>781</v>
      </c>
      <c r="J840" s="18" t="s">
        <v>722</v>
      </c>
    </row>
    <row r="841" spans="1:10" ht="24" hidden="1" customHeight="1" x14ac:dyDescent="0.25">
      <c r="A841" s="94" t="s">
        <v>621</v>
      </c>
      <c r="B841" s="11" t="s">
        <v>782</v>
      </c>
      <c r="C841" s="94" t="s">
        <v>67</v>
      </c>
      <c r="D841" s="94" t="s">
        <v>783</v>
      </c>
      <c r="E841" s="154" t="s">
        <v>624</v>
      </c>
      <c r="F841" s="154"/>
      <c r="G841" s="12" t="s">
        <v>69</v>
      </c>
      <c r="H841" s="13">
        <v>1.2999999999999999E-5</v>
      </c>
      <c r="I841" s="14" t="s">
        <v>784</v>
      </c>
      <c r="J841" s="18" t="s">
        <v>722</v>
      </c>
    </row>
    <row r="842" spans="1:10" ht="24" hidden="1" customHeight="1" x14ac:dyDescent="0.25">
      <c r="A842" s="94" t="s">
        <v>621</v>
      </c>
      <c r="B842" s="11" t="s">
        <v>785</v>
      </c>
      <c r="C842" s="94" t="s">
        <v>67</v>
      </c>
      <c r="D842" s="94" t="s">
        <v>786</v>
      </c>
      <c r="E842" s="154" t="s">
        <v>624</v>
      </c>
      <c r="F842" s="154"/>
      <c r="G842" s="12" t="s">
        <v>69</v>
      </c>
      <c r="H842" s="13">
        <v>2.5999999999999998E-5</v>
      </c>
      <c r="I842" s="14" t="s">
        <v>787</v>
      </c>
      <c r="J842" s="18" t="s">
        <v>722</v>
      </c>
    </row>
    <row r="843" spans="1:10" hidden="1" x14ac:dyDescent="0.25">
      <c r="A843" s="95"/>
      <c r="B843" s="95"/>
      <c r="C843" s="95"/>
      <c r="D843" s="95"/>
      <c r="E843" s="95" t="s">
        <v>631</v>
      </c>
      <c r="F843" s="15">
        <v>4.93</v>
      </c>
      <c r="G843" s="95" t="s">
        <v>632</v>
      </c>
      <c r="H843" s="15">
        <v>0</v>
      </c>
      <c r="I843" s="95" t="s">
        <v>633</v>
      </c>
      <c r="J843" s="15">
        <v>4.93</v>
      </c>
    </row>
    <row r="844" spans="1:10" hidden="1" x14ac:dyDescent="0.25">
      <c r="A844" s="95"/>
      <c r="B844" s="95"/>
      <c r="C844" s="95"/>
      <c r="D844" s="95"/>
      <c r="E844" s="95" t="s">
        <v>634</v>
      </c>
      <c r="F844" s="15">
        <v>3.08</v>
      </c>
      <c r="G844" s="95"/>
      <c r="H844" s="150" t="s">
        <v>635</v>
      </c>
      <c r="I844" s="150"/>
      <c r="J844" s="15">
        <v>15.01</v>
      </c>
    </row>
    <row r="845" spans="1:10" ht="49.95" hidden="1" customHeight="1" thickBot="1" x14ac:dyDescent="0.3">
      <c r="A845" s="87"/>
      <c r="B845" s="87"/>
      <c r="C845" s="87"/>
      <c r="D845" s="87"/>
      <c r="E845" s="87"/>
      <c r="F845" s="87"/>
      <c r="G845" s="87" t="s">
        <v>636</v>
      </c>
      <c r="H845" s="16" t="s">
        <v>802</v>
      </c>
      <c r="I845" s="87" t="s">
        <v>637</v>
      </c>
      <c r="J845" s="89">
        <v>2251.5</v>
      </c>
    </row>
    <row r="846" spans="1:10" ht="1.2" hidden="1" customHeight="1" thickTop="1" x14ac:dyDescent="0.25">
      <c r="A846" s="17"/>
      <c r="B846" s="17"/>
      <c r="C846" s="17"/>
      <c r="D846" s="17"/>
      <c r="E846" s="17"/>
      <c r="F846" s="17"/>
      <c r="G846" s="17"/>
      <c r="H846" s="17"/>
      <c r="I846" s="17"/>
      <c r="J846" s="17"/>
    </row>
    <row r="847" spans="1:10" ht="18" hidden="1" customHeight="1" x14ac:dyDescent="0.25">
      <c r="A847" s="91" t="s">
        <v>166</v>
      </c>
      <c r="B847" s="97" t="s">
        <v>10</v>
      </c>
      <c r="C847" s="91" t="s">
        <v>11</v>
      </c>
      <c r="D847" s="91" t="s">
        <v>12</v>
      </c>
      <c r="E847" s="151" t="s">
        <v>609</v>
      </c>
      <c r="F847" s="151"/>
      <c r="G847" s="99" t="s">
        <v>13</v>
      </c>
      <c r="H847" s="97" t="s">
        <v>14</v>
      </c>
      <c r="I847" s="97" t="s">
        <v>15</v>
      </c>
      <c r="J847" s="97" t="s">
        <v>17</v>
      </c>
    </row>
    <row r="848" spans="1:10" ht="25.95" hidden="1" customHeight="1" x14ac:dyDescent="0.25">
      <c r="A848" s="92" t="s">
        <v>611</v>
      </c>
      <c r="B848" s="3" t="s">
        <v>167</v>
      </c>
      <c r="C848" s="92" t="s">
        <v>67</v>
      </c>
      <c r="D848" s="92" t="s">
        <v>168</v>
      </c>
      <c r="E848" s="152" t="s">
        <v>881</v>
      </c>
      <c r="F848" s="152"/>
      <c r="G848" s="4" t="s">
        <v>156</v>
      </c>
      <c r="H848" s="5">
        <v>1</v>
      </c>
      <c r="I848" s="6">
        <v>17.920000000000002</v>
      </c>
      <c r="J848" s="6">
        <v>17.920000000000002</v>
      </c>
    </row>
    <row r="849" spans="1:10" ht="15" hidden="1" customHeight="1" x14ac:dyDescent="0.25">
      <c r="A849" s="91" t="s">
        <v>9</v>
      </c>
      <c r="B849" s="97" t="s">
        <v>10</v>
      </c>
      <c r="C849" s="91" t="s">
        <v>11</v>
      </c>
      <c r="D849" s="91" t="s">
        <v>12</v>
      </c>
      <c r="E849" s="151" t="s">
        <v>609</v>
      </c>
      <c r="F849" s="157"/>
      <c r="G849" s="99" t="s">
        <v>13</v>
      </c>
      <c r="H849" s="97" t="s">
        <v>14</v>
      </c>
      <c r="I849" s="97" t="s">
        <v>15</v>
      </c>
      <c r="J849" s="97" t="s">
        <v>17</v>
      </c>
    </row>
    <row r="850" spans="1:10" ht="39" hidden="1" customHeight="1" x14ac:dyDescent="0.25">
      <c r="A850" s="94" t="s">
        <v>621</v>
      </c>
      <c r="B850" s="11" t="s">
        <v>904</v>
      </c>
      <c r="C850" s="94" t="s">
        <v>67</v>
      </c>
      <c r="D850" s="94" t="s">
        <v>905</v>
      </c>
      <c r="E850" s="154" t="s">
        <v>624</v>
      </c>
      <c r="F850" s="154"/>
      <c r="G850" s="12" t="s">
        <v>156</v>
      </c>
      <c r="H850" s="13">
        <v>1.02</v>
      </c>
      <c r="I850" s="14" t="s">
        <v>906</v>
      </c>
      <c r="J850" s="18" t="s">
        <v>907</v>
      </c>
    </row>
    <row r="851" spans="1:10" ht="24" hidden="1" customHeight="1" x14ac:dyDescent="0.25">
      <c r="A851" s="94" t="s">
        <v>621</v>
      </c>
      <c r="B851" s="11" t="s">
        <v>694</v>
      </c>
      <c r="C851" s="94" t="s">
        <v>67</v>
      </c>
      <c r="D851" s="94" t="s">
        <v>695</v>
      </c>
      <c r="E851" s="154" t="s">
        <v>647</v>
      </c>
      <c r="F851" s="154"/>
      <c r="G851" s="12" t="s">
        <v>467</v>
      </c>
      <c r="H851" s="13">
        <v>0.14000000000000001</v>
      </c>
      <c r="I851" s="14" t="s">
        <v>696</v>
      </c>
      <c r="J851" s="18" t="s">
        <v>908</v>
      </c>
    </row>
    <row r="852" spans="1:10" ht="24" hidden="1" customHeight="1" x14ac:dyDescent="0.25">
      <c r="A852" s="94" t="s">
        <v>621</v>
      </c>
      <c r="B852" s="11" t="s">
        <v>707</v>
      </c>
      <c r="C852" s="94" t="s">
        <v>81</v>
      </c>
      <c r="D852" s="94" t="s">
        <v>708</v>
      </c>
      <c r="E852" s="154" t="s">
        <v>647</v>
      </c>
      <c r="F852" s="154"/>
      <c r="G852" s="12" t="s">
        <v>510</v>
      </c>
      <c r="H852" s="13">
        <v>0.14000000000000001</v>
      </c>
      <c r="I852" s="14" t="s">
        <v>684</v>
      </c>
      <c r="J852" s="18" t="s">
        <v>909</v>
      </c>
    </row>
    <row r="853" spans="1:10" ht="24" hidden="1" customHeight="1" x14ac:dyDescent="0.25">
      <c r="A853" s="93" t="s">
        <v>611</v>
      </c>
      <c r="B853" s="7" t="s">
        <v>698</v>
      </c>
      <c r="C853" s="93" t="s">
        <v>67</v>
      </c>
      <c r="D853" s="93" t="s">
        <v>699</v>
      </c>
      <c r="E853" s="153" t="s">
        <v>700</v>
      </c>
      <c r="F853" s="153"/>
      <c r="G853" s="8" t="s">
        <v>467</v>
      </c>
      <c r="H853" s="9">
        <v>0.14000000000000001</v>
      </c>
      <c r="I853" s="10" t="s">
        <v>701</v>
      </c>
      <c r="J853" s="19" t="s">
        <v>910</v>
      </c>
    </row>
    <row r="854" spans="1:10" ht="24" hidden="1" customHeight="1" x14ac:dyDescent="0.25">
      <c r="A854" s="93" t="s">
        <v>611</v>
      </c>
      <c r="B854" s="7" t="s">
        <v>703</v>
      </c>
      <c r="C854" s="93" t="s">
        <v>67</v>
      </c>
      <c r="D854" s="93" t="s">
        <v>704</v>
      </c>
      <c r="E854" s="153" t="s">
        <v>700</v>
      </c>
      <c r="F854" s="153"/>
      <c r="G854" s="8" t="s">
        <v>467</v>
      </c>
      <c r="H854" s="9">
        <v>0.14000000000000001</v>
      </c>
      <c r="I854" s="10" t="s">
        <v>705</v>
      </c>
      <c r="J854" s="19" t="s">
        <v>911</v>
      </c>
    </row>
    <row r="855" spans="1:10" ht="40.200000000000003" hidden="1" customHeight="1" x14ac:dyDescent="0.25">
      <c r="A855" s="156" t="s">
        <v>666</v>
      </c>
      <c r="B855" s="157"/>
      <c r="C855" s="157"/>
      <c r="D855" s="157"/>
      <c r="E855" s="157"/>
      <c r="F855" s="157"/>
      <c r="G855" s="157"/>
      <c r="H855" s="157"/>
      <c r="I855" s="157"/>
      <c r="J855" s="157"/>
    </row>
    <row r="856" spans="1:10" ht="15" hidden="1" customHeight="1" x14ac:dyDescent="0.25">
      <c r="A856" s="91" t="s">
        <v>9</v>
      </c>
      <c r="B856" s="97" t="s">
        <v>10</v>
      </c>
      <c r="C856" s="91" t="s">
        <v>11</v>
      </c>
      <c r="D856" s="91" t="s">
        <v>12</v>
      </c>
      <c r="E856" s="151" t="s">
        <v>609</v>
      </c>
      <c r="F856" s="157"/>
      <c r="G856" s="99" t="s">
        <v>13</v>
      </c>
      <c r="H856" s="97" t="s">
        <v>14</v>
      </c>
      <c r="I856" s="97" t="s">
        <v>15</v>
      </c>
      <c r="J856" s="97" t="s">
        <v>17</v>
      </c>
    </row>
    <row r="857" spans="1:10" ht="39" hidden="1" customHeight="1" x14ac:dyDescent="0.25">
      <c r="A857" s="94" t="s">
        <v>621</v>
      </c>
      <c r="B857" s="11" t="s">
        <v>904</v>
      </c>
      <c r="C857" s="94" t="s">
        <v>67</v>
      </c>
      <c r="D857" s="94" t="s">
        <v>905</v>
      </c>
      <c r="E857" s="154" t="s">
        <v>624</v>
      </c>
      <c r="F857" s="154"/>
      <c r="G857" s="12" t="s">
        <v>156</v>
      </c>
      <c r="H857" s="13">
        <v>1.02</v>
      </c>
      <c r="I857" s="14" t="s">
        <v>906</v>
      </c>
      <c r="J857" s="18" t="s">
        <v>907</v>
      </c>
    </row>
    <row r="858" spans="1:10" ht="24" hidden="1" customHeight="1" x14ac:dyDescent="0.25">
      <c r="A858" s="94" t="s">
        <v>621</v>
      </c>
      <c r="B858" s="11" t="s">
        <v>694</v>
      </c>
      <c r="C858" s="94" t="s">
        <v>67</v>
      </c>
      <c r="D858" s="94" t="s">
        <v>695</v>
      </c>
      <c r="E858" s="154" t="s">
        <v>647</v>
      </c>
      <c r="F858" s="154"/>
      <c r="G858" s="12" t="s">
        <v>467</v>
      </c>
      <c r="H858" s="13">
        <v>0.14000000000000001</v>
      </c>
      <c r="I858" s="14" t="s">
        <v>696</v>
      </c>
      <c r="J858" s="18" t="s">
        <v>908</v>
      </c>
    </row>
    <row r="859" spans="1:10" ht="24" hidden="1" customHeight="1" x14ac:dyDescent="0.25">
      <c r="A859" s="94" t="s">
        <v>621</v>
      </c>
      <c r="B859" s="11" t="s">
        <v>707</v>
      </c>
      <c r="C859" s="94" t="s">
        <v>81</v>
      </c>
      <c r="D859" s="94" t="s">
        <v>708</v>
      </c>
      <c r="E859" s="154" t="s">
        <v>647</v>
      </c>
      <c r="F859" s="154"/>
      <c r="G859" s="12" t="s">
        <v>510</v>
      </c>
      <c r="H859" s="13">
        <v>0.14000000000000001</v>
      </c>
      <c r="I859" s="14" t="s">
        <v>684</v>
      </c>
      <c r="J859" s="18" t="s">
        <v>909</v>
      </c>
    </row>
    <row r="860" spans="1:10" ht="24" hidden="1" customHeight="1" x14ac:dyDescent="0.25">
      <c r="A860" s="94" t="s">
        <v>621</v>
      </c>
      <c r="B860" s="11" t="s">
        <v>713</v>
      </c>
      <c r="C860" s="94" t="s">
        <v>67</v>
      </c>
      <c r="D860" s="94" t="s">
        <v>714</v>
      </c>
      <c r="E860" s="154" t="s">
        <v>715</v>
      </c>
      <c r="F860" s="154"/>
      <c r="G860" s="12" t="s">
        <v>716</v>
      </c>
      <c r="H860" s="13">
        <v>1.12E-4</v>
      </c>
      <c r="I860" s="14" t="s">
        <v>717</v>
      </c>
      <c r="J860" s="18" t="s">
        <v>890</v>
      </c>
    </row>
    <row r="861" spans="1:10" ht="25.95" hidden="1" customHeight="1" x14ac:dyDescent="0.25">
      <c r="A861" s="94" t="s">
        <v>621</v>
      </c>
      <c r="B861" s="11" t="s">
        <v>719</v>
      </c>
      <c r="C861" s="94" t="s">
        <v>81</v>
      </c>
      <c r="D861" s="94" t="s">
        <v>720</v>
      </c>
      <c r="E861" s="154" t="s">
        <v>624</v>
      </c>
      <c r="F861" s="154"/>
      <c r="G861" s="12" t="s">
        <v>83</v>
      </c>
      <c r="H861" s="13">
        <v>1.6799999999999999E-4</v>
      </c>
      <c r="I861" s="14" t="s">
        <v>721</v>
      </c>
      <c r="J861" s="18" t="s">
        <v>722</v>
      </c>
    </row>
    <row r="862" spans="1:10" ht="24" hidden="1" customHeight="1" x14ac:dyDescent="0.25">
      <c r="A862" s="94" t="s">
        <v>621</v>
      </c>
      <c r="B862" s="11" t="s">
        <v>723</v>
      </c>
      <c r="C862" s="94" t="s">
        <v>67</v>
      </c>
      <c r="D862" s="94" t="s">
        <v>724</v>
      </c>
      <c r="E862" s="154" t="s">
        <v>624</v>
      </c>
      <c r="F862" s="154"/>
      <c r="G862" s="12" t="s">
        <v>69</v>
      </c>
      <c r="H862" s="13">
        <v>4.2000000000000002E-4</v>
      </c>
      <c r="I862" s="14" t="s">
        <v>725</v>
      </c>
      <c r="J862" s="18" t="s">
        <v>912</v>
      </c>
    </row>
    <row r="863" spans="1:10" ht="24" hidden="1" customHeight="1" x14ac:dyDescent="0.25">
      <c r="A863" s="94" t="s">
        <v>621</v>
      </c>
      <c r="B863" s="11" t="s">
        <v>726</v>
      </c>
      <c r="C863" s="94" t="s">
        <v>67</v>
      </c>
      <c r="D863" s="94" t="s">
        <v>727</v>
      </c>
      <c r="E863" s="154" t="s">
        <v>715</v>
      </c>
      <c r="F863" s="154"/>
      <c r="G863" s="12" t="s">
        <v>69</v>
      </c>
      <c r="H863" s="13">
        <v>1.2600000000000001E-3</v>
      </c>
      <c r="I863" s="14" t="s">
        <v>728</v>
      </c>
      <c r="J863" s="18" t="s">
        <v>692</v>
      </c>
    </row>
    <row r="864" spans="1:10" ht="25.95" hidden="1" customHeight="1" x14ac:dyDescent="0.25">
      <c r="A864" s="94" t="s">
        <v>621</v>
      </c>
      <c r="B864" s="11" t="s">
        <v>730</v>
      </c>
      <c r="C864" s="94" t="s">
        <v>67</v>
      </c>
      <c r="D864" s="94" t="s">
        <v>731</v>
      </c>
      <c r="E864" s="154" t="s">
        <v>715</v>
      </c>
      <c r="F864" s="154"/>
      <c r="G864" s="12" t="s">
        <v>69</v>
      </c>
      <c r="H864" s="13">
        <v>2.8504000000000002E-2</v>
      </c>
      <c r="I864" s="14" t="s">
        <v>670</v>
      </c>
      <c r="J864" s="18" t="s">
        <v>765</v>
      </c>
    </row>
    <row r="865" spans="1:10" ht="25.95" hidden="1" customHeight="1" x14ac:dyDescent="0.25">
      <c r="A865" s="94" t="s">
        <v>621</v>
      </c>
      <c r="B865" s="11" t="s">
        <v>733</v>
      </c>
      <c r="C865" s="94" t="s">
        <v>67</v>
      </c>
      <c r="D865" s="94" t="s">
        <v>734</v>
      </c>
      <c r="E865" s="154" t="s">
        <v>624</v>
      </c>
      <c r="F865" s="154"/>
      <c r="G865" s="12" t="s">
        <v>735</v>
      </c>
      <c r="H865" s="13">
        <v>2.1000000000000001E-4</v>
      </c>
      <c r="I865" s="14" t="s">
        <v>736</v>
      </c>
      <c r="J865" s="18" t="s">
        <v>692</v>
      </c>
    </row>
    <row r="866" spans="1:10" ht="24" hidden="1" customHeight="1" x14ac:dyDescent="0.25">
      <c r="A866" s="94" t="s">
        <v>621</v>
      </c>
      <c r="B866" s="11" t="s">
        <v>737</v>
      </c>
      <c r="C866" s="94" t="s">
        <v>67</v>
      </c>
      <c r="D866" s="94" t="s">
        <v>738</v>
      </c>
      <c r="E866" s="154" t="s">
        <v>624</v>
      </c>
      <c r="F866" s="154"/>
      <c r="G866" s="12" t="s">
        <v>69</v>
      </c>
      <c r="H866" s="13">
        <v>4.1999999999999998E-5</v>
      </c>
      <c r="I866" s="14" t="s">
        <v>739</v>
      </c>
      <c r="J866" s="18" t="s">
        <v>722</v>
      </c>
    </row>
    <row r="867" spans="1:10" ht="24" hidden="1" customHeight="1" x14ac:dyDescent="0.25">
      <c r="A867" s="94" t="s">
        <v>621</v>
      </c>
      <c r="B867" s="11" t="s">
        <v>740</v>
      </c>
      <c r="C867" s="94" t="s">
        <v>67</v>
      </c>
      <c r="D867" s="94" t="s">
        <v>741</v>
      </c>
      <c r="E867" s="154" t="s">
        <v>624</v>
      </c>
      <c r="F867" s="154"/>
      <c r="G867" s="12" t="s">
        <v>742</v>
      </c>
      <c r="H867" s="13">
        <v>2.24E-4</v>
      </c>
      <c r="I867" s="14" t="s">
        <v>743</v>
      </c>
      <c r="J867" s="18" t="s">
        <v>722</v>
      </c>
    </row>
    <row r="868" spans="1:10" ht="24" hidden="1" customHeight="1" x14ac:dyDescent="0.25">
      <c r="A868" s="94" t="s">
        <v>621</v>
      </c>
      <c r="B868" s="11" t="s">
        <v>744</v>
      </c>
      <c r="C868" s="94" t="s">
        <v>67</v>
      </c>
      <c r="D868" s="94" t="s">
        <v>745</v>
      </c>
      <c r="E868" s="154" t="s">
        <v>624</v>
      </c>
      <c r="F868" s="154"/>
      <c r="G868" s="12" t="s">
        <v>69</v>
      </c>
      <c r="H868" s="13">
        <v>1.4E-5</v>
      </c>
      <c r="I868" s="14" t="s">
        <v>746</v>
      </c>
      <c r="J868" s="18" t="s">
        <v>722</v>
      </c>
    </row>
    <row r="869" spans="1:10" ht="24" hidden="1" customHeight="1" x14ac:dyDescent="0.25">
      <c r="A869" s="94" t="s">
        <v>621</v>
      </c>
      <c r="B869" s="11" t="s">
        <v>747</v>
      </c>
      <c r="C869" s="94" t="s">
        <v>67</v>
      </c>
      <c r="D869" s="94" t="s">
        <v>748</v>
      </c>
      <c r="E869" s="154" t="s">
        <v>624</v>
      </c>
      <c r="F869" s="154"/>
      <c r="G869" s="12" t="s">
        <v>69</v>
      </c>
      <c r="H869" s="13">
        <v>2.8E-5</v>
      </c>
      <c r="I869" s="14" t="s">
        <v>749</v>
      </c>
      <c r="J869" s="18" t="s">
        <v>722</v>
      </c>
    </row>
    <row r="870" spans="1:10" ht="24" hidden="1" customHeight="1" x14ac:dyDescent="0.25">
      <c r="A870" s="94" t="s">
        <v>621</v>
      </c>
      <c r="B870" s="11" t="s">
        <v>750</v>
      </c>
      <c r="C870" s="94" t="s">
        <v>67</v>
      </c>
      <c r="D870" s="94" t="s">
        <v>751</v>
      </c>
      <c r="E870" s="154" t="s">
        <v>624</v>
      </c>
      <c r="F870" s="154"/>
      <c r="G870" s="12" t="s">
        <v>69</v>
      </c>
      <c r="H870" s="13">
        <v>2.8504000000000002E-2</v>
      </c>
      <c r="I870" s="14" t="s">
        <v>752</v>
      </c>
      <c r="J870" s="18" t="s">
        <v>913</v>
      </c>
    </row>
    <row r="871" spans="1:10" ht="25.95" hidden="1" customHeight="1" x14ac:dyDescent="0.25">
      <c r="A871" s="94" t="s">
        <v>621</v>
      </c>
      <c r="B871" s="11" t="s">
        <v>754</v>
      </c>
      <c r="C871" s="94" t="s">
        <v>67</v>
      </c>
      <c r="D871" s="94" t="s">
        <v>755</v>
      </c>
      <c r="E871" s="154" t="s">
        <v>624</v>
      </c>
      <c r="F871" s="154"/>
      <c r="G871" s="12" t="s">
        <v>69</v>
      </c>
      <c r="H871" s="13">
        <v>2.8E-5</v>
      </c>
      <c r="I871" s="14" t="s">
        <v>756</v>
      </c>
      <c r="J871" s="18" t="s">
        <v>722</v>
      </c>
    </row>
    <row r="872" spans="1:10" ht="24" hidden="1" customHeight="1" x14ac:dyDescent="0.25">
      <c r="A872" s="94" t="s">
        <v>621</v>
      </c>
      <c r="B872" s="11" t="s">
        <v>757</v>
      </c>
      <c r="C872" s="94" t="s">
        <v>67</v>
      </c>
      <c r="D872" s="94" t="s">
        <v>758</v>
      </c>
      <c r="E872" s="154" t="s">
        <v>624</v>
      </c>
      <c r="F872" s="154"/>
      <c r="G872" s="12" t="s">
        <v>69</v>
      </c>
      <c r="H872" s="13">
        <v>5.04E-4</v>
      </c>
      <c r="I872" s="14" t="s">
        <v>759</v>
      </c>
      <c r="J872" s="18" t="s">
        <v>722</v>
      </c>
    </row>
    <row r="873" spans="1:10" ht="24" hidden="1" customHeight="1" x14ac:dyDescent="0.25">
      <c r="A873" s="94" t="s">
        <v>621</v>
      </c>
      <c r="B873" s="11" t="s">
        <v>760</v>
      </c>
      <c r="C873" s="94" t="s">
        <v>67</v>
      </c>
      <c r="D873" s="94" t="s">
        <v>761</v>
      </c>
      <c r="E873" s="154" t="s">
        <v>624</v>
      </c>
      <c r="F873" s="154"/>
      <c r="G873" s="12" t="s">
        <v>735</v>
      </c>
      <c r="H873" s="13">
        <v>6.4400000000000004E-4</v>
      </c>
      <c r="I873" s="14" t="s">
        <v>762</v>
      </c>
      <c r="J873" s="18" t="s">
        <v>722</v>
      </c>
    </row>
    <row r="874" spans="1:10" ht="24" hidden="1" customHeight="1" x14ac:dyDescent="0.25">
      <c r="A874" s="94" t="s">
        <v>621</v>
      </c>
      <c r="B874" s="11" t="s">
        <v>763</v>
      </c>
      <c r="C874" s="94" t="s">
        <v>67</v>
      </c>
      <c r="D874" s="94" t="s">
        <v>764</v>
      </c>
      <c r="E874" s="154" t="s">
        <v>624</v>
      </c>
      <c r="F874" s="154"/>
      <c r="G874" s="12" t="s">
        <v>69</v>
      </c>
      <c r="H874" s="13">
        <v>2.2329999999999999E-2</v>
      </c>
      <c r="I874" s="14" t="s">
        <v>697</v>
      </c>
      <c r="J874" s="18" t="s">
        <v>914</v>
      </c>
    </row>
    <row r="875" spans="1:10" ht="25.95" hidden="1" customHeight="1" x14ac:dyDescent="0.25">
      <c r="A875" s="94" t="s">
        <v>621</v>
      </c>
      <c r="B875" s="11" t="s">
        <v>766</v>
      </c>
      <c r="C875" s="94" t="s">
        <v>67</v>
      </c>
      <c r="D875" s="94" t="s">
        <v>767</v>
      </c>
      <c r="E875" s="154" t="s">
        <v>624</v>
      </c>
      <c r="F875" s="154"/>
      <c r="G875" s="12" t="s">
        <v>69</v>
      </c>
      <c r="H875" s="13">
        <v>5.5999999999999999E-5</v>
      </c>
      <c r="I875" s="14" t="s">
        <v>768</v>
      </c>
      <c r="J875" s="18" t="s">
        <v>722</v>
      </c>
    </row>
    <row r="876" spans="1:10" ht="24" hidden="1" customHeight="1" x14ac:dyDescent="0.25">
      <c r="A876" s="94" t="s">
        <v>621</v>
      </c>
      <c r="B876" s="11" t="s">
        <v>769</v>
      </c>
      <c r="C876" s="94" t="s">
        <v>67</v>
      </c>
      <c r="D876" s="94" t="s">
        <v>770</v>
      </c>
      <c r="E876" s="154" t="s">
        <v>624</v>
      </c>
      <c r="F876" s="154"/>
      <c r="G876" s="12" t="s">
        <v>69</v>
      </c>
      <c r="H876" s="13">
        <v>1.2600000000000001E-3</v>
      </c>
      <c r="I876" s="14" t="s">
        <v>771</v>
      </c>
      <c r="J876" s="18" t="s">
        <v>722</v>
      </c>
    </row>
    <row r="877" spans="1:10" ht="24" hidden="1" customHeight="1" x14ac:dyDescent="0.25">
      <c r="A877" s="94" t="s">
        <v>621</v>
      </c>
      <c r="B877" s="11" t="s">
        <v>772</v>
      </c>
      <c r="C877" s="94" t="s">
        <v>67</v>
      </c>
      <c r="D877" s="94" t="s">
        <v>773</v>
      </c>
      <c r="E877" s="154" t="s">
        <v>624</v>
      </c>
      <c r="F877" s="154"/>
      <c r="G877" s="12" t="s">
        <v>69</v>
      </c>
      <c r="H877" s="13">
        <v>1.2600000000000001E-3</v>
      </c>
      <c r="I877" s="14" t="s">
        <v>774</v>
      </c>
      <c r="J877" s="18" t="s">
        <v>915</v>
      </c>
    </row>
    <row r="878" spans="1:10" ht="24" hidden="1" customHeight="1" x14ac:dyDescent="0.25">
      <c r="A878" s="94" t="s">
        <v>621</v>
      </c>
      <c r="B878" s="11" t="s">
        <v>776</v>
      </c>
      <c r="C878" s="94" t="s">
        <v>67</v>
      </c>
      <c r="D878" s="94" t="s">
        <v>777</v>
      </c>
      <c r="E878" s="154" t="s">
        <v>624</v>
      </c>
      <c r="F878" s="154"/>
      <c r="G878" s="12" t="s">
        <v>69</v>
      </c>
      <c r="H878" s="13">
        <v>2.8E-5</v>
      </c>
      <c r="I878" s="14" t="s">
        <v>778</v>
      </c>
      <c r="J878" s="18" t="s">
        <v>722</v>
      </c>
    </row>
    <row r="879" spans="1:10" ht="24" hidden="1" customHeight="1" x14ac:dyDescent="0.25">
      <c r="A879" s="94" t="s">
        <v>621</v>
      </c>
      <c r="B879" s="11" t="s">
        <v>779</v>
      </c>
      <c r="C879" s="94" t="s">
        <v>67</v>
      </c>
      <c r="D879" s="94" t="s">
        <v>780</v>
      </c>
      <c r="E879" s="154" t="s">
        <v>624</v>
      </c>
      <c r="F879" s="154"/>
      <c r="G879" s="12" t="s">
        <v>69</v>
      </c>
      <c r="H879" s="13">
        <v>2.8E-5</v>
      </c>
      <c r="I879" s="14" t="s">
        <v>781</v>
      </c>
      <c r="J879" s="18" t="s">
        <v>722</v>
      </c>
    </row>
    <row r="880" spans="1:10" ht="24" hidden="1" customHeight="1" x14ac:dyDescent="0.25">
      <c r="A880" s="94" t="s">
        <v>621</v>
      </c>
      <c r="B880" s="11" t="s">
        <v>782</v>
      </c>
      <c r="C880" s="94" t="s">
        <v>67</v>
      </c>
      <c r="D880" s="94" t="s">
        <v>783</v>
      </c>
      <c r="E880" s="154" t="s">
        <v>624</v>
      </c>
      <c r="F880" s="154"/>
      <c r="G880" s="12" t="s">
        <v>69</v>
      </c>
      <c r="H880" s="13">
        <v>1.4E-5</v>
      </c>
      <c r="I880" s="14" t="s">
        <v>784</v>
      </c>
      <c r="J880" s="18" t="s">
        <v>722</v>
      </c>
    </row>
    <row r="881" spans="1:10" ht="24" hidden="1" customHeight="1" x14ac:dyDescent="0.25">
      <c r="A881" s="94" t="s">
        <v>621</v>
      </c>
      <c r="B881" s="11" t="s">
        <v>785</v>
      </c>
      <c r="C881" s="94" t="s">
        <v>67</v>
      </c>
      <c r="D881" s="94" t="s">
        <v>786</v>
      </c>
      <c r="E881" s="154" t="s">
        <v>624</v>
      </c>
      <c r="F881" s="154"/>
      <c r="G881" s="12" t="s">
        <v>69</v>
      </c>
      <c r="H881" s="13">
        <v>2.8E-5</v>
      </c>
      <c r="I881" s="14" t="s">
        <v>787</v>
      </c>
      <c r="J881" s="18" t="s">
        <v>722</v>
      </c>
    </row>
    <row r="882" spans="1:10" hidden="1" x14ac:dyDescent="0.25">
      <c r="A882" s="95"/>
      <c r="B882" s="95"/>
      <c r="C882" s="95"/>
      <c r="D882" s="95"/>
      <c r="E882" s="95" t="s">
        <v>631</v>
      </c>
      <c r="F882" s="15">
        <v>5.32</v>
      </c>
      <c r="G882" s="95" t="s">
        <v>632</v>
      </c>
      <c r="H882" s="15">
        <v>0</v>
      </c>
      <c r="I882" s="95" t="s">
        <v>633</v>
      </c>
      <c r="J882" s="15">
        <v>5.32</v>
      </c>
    </row>
    <row r="883" spans="1:10" hidden="1" x14ac:dyDescent="0.25">
      <c r="A883" s="95"/>
      <c r="B883" s="95"/>
      <c r="C883" s="95"/>
      <c r="D883" s="95"/>
      <c r="E883" s="95" t="s">
        <v>634</v>
      </c>
      <c r="F883" s="15">
        <v>4.63</v>
      </c>
      <c r="G883" s="95"/>
      <c r="H883" s="150" t="s">
        <v>635</v>
      </c>
      <c r="I883" s="150"/>
      <c r="J883" s="15">
        <v>22.55</v>
      </c>
    </row>
    <row r="884" spans="1:10" ht="49.95" hidden="1" customHeight="1" thickBot="1" x14ac:dyDescent="0.3">
      <c r="A884" s="87"/>
      <c r="B884" s="87"/>
      <c r="C884" s="87"/>
      <c r="D884" s="87"/>
      <c r="E884" s="87"/>
      <c r="F884" s="87"/>
      <c r="G884" s="87" t="s">
        <v>636</v>
      </c>
      <c r="H884" s="16" t="s">
        <v>893</v>
      </c>
      <c r="I884" s="87" t="s">
        <v>637</v>
      </c>
      <c r="J884" s="89">
        <v>4510</v>
      </c>
    </row>
    <row r="885" spans="1:10" ht="1.2" hidden="1" customHeight="1" thickTop="1" x14ac:dyDescent="0.25">
      <c r="A885" s="17"/>
      <c r="B885" s="17"/>
      <c r="C885" s="17"/>
      <c r="D885" s="17"/>
      <c r="E885" s="17"/>
      <c r="F885" s="17"/>
      <c r="G885" s="17"/>
      <c r="H885" s="17"/>
      <c r="I885" s="17"/>
      <c r="J885" s="17"/>
    </row>
    <row r="886" spans="1:10" ht="18" hidden="1" customHeight="1" x14ac:dyDescent="0.25">
      <c r="A886" s="91" t="s">
        <v>169</v>
      </c>
      <c r="B886" s="97" t="s">
        <v>10</v>
      </c>
      <c r="C886" s="91" t="s">
        <v>11</v>
      </c>
      <c r="D886" s="91" t="s">
        <v>12</v>
      </c>
      <c r="E886" s="151" t="s">
        <v>609</v>
      </c>
      <c r="F886" s="151"/>
      <c r="G886" s="99" t="s">
        <v>13</v>
      </c>
      <c r="H886" s="97" t="s">
        <v>14</v>
      </c>
      <c r="I886" s="97" t="s">
        <v>15</v>
      </c>
      <c r="J886" s="97" t="s">
        <v>17</v>
      </c>
    </row>
    <row r="887" spans="1:10" ht="25.95" hidden="1" customHeight="1" x14ac:dyDescent="0.25">
      <c r="A887" s="92" t="s">
        <v>611</v>
      </c>
      <c r="B887" s="3" t="s">
        <v>170</v>
      </c>
      <c r="C887" s="92" t="s">
        <v>67</v>
      </c>
      <c r="D887" s="92" t="s">
        <v>171</v>
      </c>
      <c r="E887" s="152" t="s">
        <v>881</v>
      </c>
      <c r="F887" s="152"/>
      <c r="G887" s="4" t="s">
        <v>156</v>
      </c>
      <c r="H887" s="5">
        <v>1</v>
      </c>
      <c r="I887" s="6">
        <v>23.17</v>
      </c>
      <c r="J887" s="6">
        <v>23.17</v>
      </c>
    </row>
    <row r="888" spans="1:10" ht="15" hidden="1" customHeight="1" x14ac:dyDescent="0.25">
      <c r="A888" s="91" t="s">
        <v>9</v>
      </c>
      <c r="B888" s="97" t="s">
        <v>10</v>
      </c>
      <c r="C888" s="91" t="s">
        <v>11</v>
      </c>
      <c r="D888" s="91" t="s">
        <v>12</v>
      </c>
      <c r="E888" s="151" t="s">
        <v>609</v>
      </c>
      <c r="F888" s="157"/>
      <c r="G888" s="99" t="s">
        <v>13</v>
      </c>
      <c r="H888" s="97" t="s">
        <v>14</v>
      </c>
      <c r="I888" s="97" t="s">
        <v>15</v>
      </c>
      <c r="J888" s="97" t="s">
        <v>17</v>
      </c>
    </row>
    <row r="889" spans="1:10" ht="39" hidden="1" customHeight="1" x14ac:dyDescent="0.25">
      <c r="A889" s="94" t="s">
        <v>621</v>
      </c>
      <c r="B889" s="11" t="s">
        <v>916</v>
      </c>
      <c r="C889" s="94" t="s">
        <v>81</v>
      </c>
      <c r="D889" s="94" t="s">
        <v>917</v>
      </c>
      <c r="E889" s="154" t="s">
        <v>624</v>
      </c>
      <c r="F889" s="154"/>
      <c r="G889" s="12" t="s">
        <v>131</v>
      </c>
      <c r="H889" s="13">
        <v>1.02</v>
      </c>
      <c r="I889" s="14" t="s">
        <v>918</v>
      </c>
      <c r="J889" s="18" t="s">
        <v>919</v>
      </c>
    </row>
    <row r="890" spans="1:10" ht="24" hidden="1" customHeight="1" x14ac:dyDescent="0.25">
      <c r="A890" s="94" t="s">
        <v>621</v>
      </c>
      <c r="B890" s="11" t="s">
        <v>707</v>
      </c>
      <c r="C890" s="94" t="s">
        <v>81</v>
      </c>
      <c r="D890" s="94" t="s">
        <v>708</v>
      </c>
      <c r="E890" s="154" t="s">
        <v>647</v>
      </c>
      <c r="F890" s="154"/>
      <c r="G890" s="12" t="s">
        <v>510</v>
      </c>
      <c r="H890" s="13">
        <v>0.15</v>
      </c>
      <c r="I890" s="14" t="s">
        <v>684</v>
      </c>
      <c r="J890" s="18" t="s">
        <v>920</v>
      </c>
    </row>
    <row r="891" spans="1:10" ht="24" hidden="1" customHeight="1" x14ac:dyDescent="0.25">
      <c r="A891" s="94" t="s">
        <v>621</v>
      </c>
      <c r="B891" s="11" t="s">
        <v>694</v>
      </c>
      <c r="C891" s="94" t="s">
        <v>67</v>
      </c>
      <c r="D891" s="94" t="s">
        <v>695</v>
      </c>
      <c r="E891" s="154" t="s">
        <v>647</v>
      </c>
      <c r="F891" s="154"/>
      <c r="G891" s="12" t="s">
        <v>467</v>
      </c>
      <c r="H891" s="13">
        <v>0.15</v>
      </c>
      <c r="I891" s="14" t="s">
        <v>696</v>
      </c>
      <c r="J891" s="18" t="s">
        <v>921</v>
      </c>
    </row>
    <row r="892" spans="1:10" ht="24" hidden="1" customHeight="1" x14ac:dyDescent="0.25">
      <c r="A892" s="93" t="s">
        <v>611</v>
      </c>
      <c r="B892" s="7" t="s">
        <v>698</v>
      </c>
      <c r="C892" s="93" t="s">
        <v>67</v>
      </c>
      <c r="D892" s="93" t="s">
        <v>699</v>
      </c>
      <c r="E892" s="153" t="s">
        <v>700</v>
      </c>
      <c r="F892" s="153"/>
      <c r="G892" s="8" t="s">
        <v>467</v>
      </c>
      <c r="H892" s="9">
        <v>0.15</v>
      </c>
      <c r="I892" s="10" t="s">
        <v>701</v>
      </c>
      <c r="J892" s="19" t="s">
        <v>753</v>
      </c>
    </row>
    <row r="893" spans="1:10" ht="24" hidden="1" customHeight="1" x14ac:dyDescent="0.25">
      <c r="A893" s="93" t="s">
        <v>611</v>
      </c>
      <c r="B893" s="7" t="s">
        <v>703</v>
      </c>
      <c r="C893" s="93" t="s">
        <v>67</v>
      </c>
      <c r="D893" s="93" t="s">
        <v>704</v>
      </c>
      <c r="E893" s="153" t="s">
        <v>700</v>
      </c>
      <c r="F893" s="153"/>
      <c r="G893" s="8" t="s">
        <v>467</v>
      </c>
      <c r="H893" s="9">
        <v>0.15</v>
      </c>
      <c r="I893" s="10" t="s">
        <v>705</v>
      </c>
      <c r="J893" s="19" t="s">
        <v>922</v>
      </c>
    </row>
    <row r="894" spans="1:10" ht="40.200000000000003" hidden="1" customHeight="1" x14ac:dyDescent="0.25">
      <c r="A894" s="156" t="s">
        <v>666</v>
      </c>
      <c r="B894" s="157"/>
      <c r="C894" s="157"/>
      <c r="D894" s="157"/>
      <c r="E894" s="157"/>
      <c r="F894" s="157"/>
      <c r="G894" s="157"/>
      <c r="H894" s="157"/>
      <c r="I894" s="157"/>
      <c r="J894" s="157"/>
    </row>
    <row r="895" spans="1:10" ht="15" hidden="1" customHeight="1" x14ac:dyDescent="0.25">
      <c r="A895" s="91" t="s">
        <v>9</v>
      </c>
      <c r="B895" s="97" t="s">
        <v>10</v>
      </c>
      <c r="C895" s="91" t="s">
        <v>11</v>
      </c>
      <c r="D895" s="91" t="s">
        <v>12</v>
      </c>
      <c r="E895" s="151" t="s">
        <v>609</v>
      </c>
      <c r="F895" s="157"/>
      <c r="G895" s="99" t="s">
        <v>13</v>
      </c>
      <c r="H895" s="97" t="s">
        <v>14</v>
      </c>
      <c r="I895" s="97" t="s">
        <v>15</v>
      </c>
      <c r="J895" s="97" t="s">
        <v>17</v>
      </c>
    </row>
    <row r="896" spans="1:10" ht="39" hidden="1" customHeight="1" x14ac:dyDescent="0.25">
      <c r="A896" s="94" t="s">
        <v>621</v>
      </c>
      <c r="B896" s="11" t="s">
        <v>916</v>
      </c>
      <c r="C896" s="94" t="s">
        <v>81</v>
      </c>
      <c r="D896" s="94" t="s">
        <v>917</v>
      </c>
      <c r="E896" s="154" t="s">
        <v>624</v>
      </c>
      <c r="F896" s="154"/>
      <c r="G896" s="12" t="s">
        <v>131</v>
      </c>
      <c r="H896" s="13">
        <v>1.02</v>
      </c>
      <c r="I896" s="14" t="s">
        <v>918</v>
      </c>
      <c r="J896" s="18" t="s">
        <v>919</v>
      </c>
    </row>
    <row r="897" spans="1:10" ht="24" hidden="1" customHeight="1" x14ac:dyDescent="0.25">
      <c r="A897" s="94" t="s">
        <v>621</v>
      </c>
      <c r="B897" s="11" t="s">
        <v>707</v>
      </c>
      <c r="C897" s="94" t="s">
        <v>81</v>
      </c>
      <c r="D897" s="94" t="s">
        <v>708</v>
      </c>
      <c r="E897" s="154" t="s">
        <v>647</v>
      </c>
      <c r="F897" s="154"/>
      <c r="G897" s="12" t="s">
        <v>510</v>
      </c>
      <c r="H897" s="13">
        <v>0.15</v>
      </c>
      <c r="I897" s="14" t="s">
        <v>684</v>
      </c>
      <c r="J897" s="18" t="s">
        <v>920</v>
      </c>
    </row>
    <row r="898" spans="1:10" ht="24" hidden="1" customHeight="1" x14ac:dyDescent="0.25">
      <c r="A898" s="94" t="s">
        <v>621</v>
      </c>
      <c r="B898" s="11" t="s">
        <v>694</v>
      </c>
      <c r="C898" s="94" t="s">
        <v>67</v>
      </c>
      <c r="D898" s="94" t="s">
        <v>695</v>
      </c>
      <c r="E898" s="154" t="s">
        <v>647</v>
      </c>
      <c r="F898" s="154"/>
      <c r="G898" s="12" t="s">
        <v>467</v>
      </c>
      <c r="H898" s="13">
        <v>0.15</v>
      </c>
      <c r="I898" s="14" t="s">
        <v>696</v>
      </c>
      <c r="J898" s="18" t="s">
        <v>921</v>
      </c>
    </row>
    <row r="899" spans="1:10" ht="24" hidden="1" customHeight="1" x14ac:dyDescent="0.25">
      <c r="A899" s="94" t="s">
        <v>621</v>
      </c>
      <c r="B899" s="11" t="s">
        <v>713</v>
      </c>
      <c r="C899" s="94" t="s">
        <v>67</v>
      </c>
      <c r="D899" s="94" t="s">
        <v>714</v>
      </c>
      <c r="E899" s="154" t="s">
        <v>715</v>
      </c>
      <c r="F899" s="154"/>
      <c r="G899" s="12" t="s">
        <v>716</v>
      </c>
      <c r="H899" s="13">
        <v>1.2E-4</v>
      </c>
      <c r="I899" s="14" t="s">
        <v>717</v>
      </c>
      <c r="J899" s="18" t="s">
        <v>890</v>
      </c>
    </row>
    <row r="900" spans="1:10" ht="25.95" hidden="1" customHeight="1" x14ac:dyDescent="0.25">
      <c r="A900" s="94" t="s">
        <v>621</v>
      </c>
      <c r="B900" s="11" t="s">
        <v>719</v>
      </c>
      <c r="C900" s="94" t="s">
        <v>81</v>
      </c>
      <c r="D900" s="94" t="s">
        <v>720</v>
      </c>
      <c r="E900" s="154" t="s">
        <v>624</v>
      </c>
      <c r="F900" s="154"/>
      <c r="G900" s="12" t="s">
        <v>83</v>
      </c>
      <c r="H900" s="13">
        <v>1.8000000000000001E-4</v>
      </c>
      <c r="I900" s="14" t="s">
        <v>721</v>
      </c>
      <c r="J900" s="18" t="s">
        <v>722</v>
      </c>
    </row>
    <row r="901" spans="1:10" ht="24" hidden="1" customHeight="1" x14ac:dyDescent="0.25">
      <c r="A901" s="94" t="s">
        <v>621</v>
      </c>
      <c r="B901" s="11" t="s">
        <v>723</v>
      </c>
      <c r="C901" s="94" t="s">
        <v>67</v>
      </c>
      <c r="D901" s="94" t="s">
        <v>724</v>
      </c>
      <c r="E901" s="154" t="s">
        <v>624</v>
      </c>
      <c r="F901" s="154"/>
      <c r="G901" s="12" t="s">
        <v>69</v>
      </c>
      <c r="H901" s="13">
        <v>4.4999999999999999E-4</v>
      </c>
      <c r="I901" s="14" t="s">
        <v>725</v>
      </c>
      <c r="J901" s="18" t="s">
        <v>912</v>
      </c>
    </row>
    <row r="902" spans="1:10" ht="24" hidden="1" customHeight="1" x14ac:dyDescent="0.25">
      <c r="A902" s="94" t="s">
        <v>621</v>
      </c>
      <c r="B902" s="11" t="s">
        <v>726</v>
      </c>
      <c r="C902" s="94" t="s">
        <v>67</v>
      </c>
      <c r="D902" s="94" t="s">
        <v>727</v>
      </c>
      <c r="E902" s="154" t="s">
        <v>715</v>
      </c>
      <c r="F902" s="154"/>
      <c r="G902" s="12" t="s">
        <v>69</v>
      </c>
      <c r="H902" s="13">
        <v>1.3500000000000001E-3</v>
      </c>
      <c r="I902" s="14" t="s">
        <v>728</v>
      </c>
      <c r="J902" s="18" t="s">
        <v>692</v>
      </c>
    </row>
    <row r="903" spans="1:10" ht="25.95" hidden="1" customHeight="1" x14ac:dyDescent="0.25">
      <c r="A903" s="94" t="s">
        <v>621</v>
      </c>
      <c r="B903" s="11" t="s">
        <v>730</v>
      </c>
      <c r="C903" s="94" t="s">
        <v>67</v>
      </c>
      <c r="D903" s="94" t="s">
        <v>731</v>
      </c>
      <c r="E903" s="154" t="s">
        <v>715</v>
      </c>
      <c r="F903" s="154"/>
      <c r="G903" s="12" t="s">
        <v>69</v>
      </c>
      <c r="H903" s="13">
        <v>3.0540000000000001E-2</v>
      </c>
      <c r="I903" s="14" t="s">
        <v>670</v>
      </c>
      <c r="J903" s="18" t="s">
        <v>923</v>
      </c>
    </row>
    <row r="904" spans="1:10" ht="25.95" hidden="1" customHeight="1" x14ac:dyDescent="0.25">
      <c r="A904" s="94" t="s">
        <v>621</v>
      </c>
      <c r="B904" s="11" t="s">
        <v>733</v>
      </c>
      <c r="C904" s="94" t="s">
        <v>67</v>
      </c>
      <c r="D904" s="94" t="s">
        <v>734</v>
      </c>
      <c r="E904" s="154" t="s">
        <v>624</v>
      </c>
      <c r="F904" s="154"/>
      <c r="G904" s="12" t="s">
        <v>735</v>
      </c>
      <c r="H904" s="13">
        <v>2.2499999999999999E-4</v>
      </c>
      <c r="I904" s="14" t="s">
        <v>736</v>
      </c>
      <c r="J904" s="18" t="s">
        <v>692</v>
      </c>
    </row>
    <row r="905" spans="1:10" ht="24" hidden="1" customHeight="1" x14ac:dyDescent="0.25">
      <c r="A905" s="94" t="s">
        <v>621</v>
      </c>
      <c r="B905" s="11" t="s">
        <v>737</v>
      </c>
      <c r="C905" s="94" t="s">
        <v>67</v>
      </c>
      <c r="D905" s="94" t="s">
        <v>738</v>
      </c>
      <c r="E905" s="154" t="s">
        <v>624</v>
      </c>
      <c r="F905" s="154"/>
      <c r="G905" s="12" t="s">
        <v>69</v>
      </c>
      <c r="H905" s="13">
        <v>4.5000000000000003E-5</v>
      </c>
      <c r="I905" s="14" t="s">
        <v>739</v>
      </c>
      <c r="J905" s="18" t="s">
        <v>722</v>
      </c>
    </row>
    <row r="906" spans="1:10" ht="24" hidden="1" customHeight="1" x14ac:dyDescent="0.25">
      <c r="A906" s="94" t="s">
        <v>621</v>
      </c>
      <c r="B906" s="11" t="s">
        <v>740</v>
      </c>
      <c r="C906" s="94" t="s">
        <v>67</v>
      </c>
      <c r="D906" s="94" t="s">
        <v>741</v>
      </c>
      <c r="E906" s="154" t="s">
        <v>624</v>
      </c>
      <c r="F906" s="154"/>
      <c r="G906" s="12" t="s">
        <v>742</v>
      </c>
      <c r="H906" s="13">
        <v>2.4000000000000001E-4</v>
      </c>
      <c r="I906" s="14" t="s">
        <v>743</v>
      </c>
      <c r="J906" s="18" t="s">
        <v>722</v>
      </c>
    </row>
    <row r="907" spans="1:10" ht="24" hidden="1" customHeight="1" x14ac:dyDescent="0.25">
      <c r="A907" s="94" t="s">
        <v>621</v>
      </c>
      <c r="B907" s="11" t="s">
        <v>744</v>
      </c>
      <c r="C907" s="94" t="s">
        <v>67</v>
      </c>
      <c r="D907" s="94" t="s">
        <v>745</v>
      </c>
      <c r="E907" s="154" t="s">
        <v>624</v>
      </c>
      <c r="F907" s="154"/>
      <c r="G907" s="12" t="s">
        <v>69</v>
      </c>
      <c r="H907" s="13">
        <v>1.5E-5</v>
      </c>
      <c r="I907" s="14" t="s">
        <v>746</v>
      </c>
      <c r="J907" s="18" t="s">
        <v>722</v>
      </c>
    </row>
    <row r="908" spans="1:10" ht="24" hidden="1" customHeight="1" x14ac:dyDescent="0.25">
      <c r="A908" s="94" t="s">
        <v>621</v>
      </c>
      <c r="B908" s="11" t="s">
        <v>747</v>
      </c>
      <c r="C908" s="94" t="s">
        <v>67</v>
      </c>
      <c r="D908" s="94" t="s">
        <v>748</v>
      </c>
      <c r="E908" s="154" t="s">
        <v>624</v>
      </c>
      <c r="F908" s="154"/>
      <c r="G908" s="12" t="s">
        <v>69</v>
      </c>
      <c r="H908" s="13">
        <v>3.0000000000000001E-5</v>
      </c>
      <c r="I908" s="14" t="s">
        <v>749</v>
      </c>
      <c r="J908" s="18" t="s">
        <v>722</v>
      </c>
    </row>
    <row r="909" spans="1:10" ht="24" hidden="1" customHeight="1" x14ac:dyDescent="0.25">
      <c r="A909" s="94" t="s">
        <v>621</v>
      </c>
      <c r="B909" s="11" t="s">
        <v>750</v>
      </c>
      <c r="C909" s="94" t="s">
        <v>67</v>
      </c>
      <c r="D909" s="94" t="s">
        <v>751</v>
      </c>
      <c r="E909" s="154" t="s">
        <v>624</v>
      </c>
      <c r="F909" s="154"/>
      <c r="G909" s="12" t="s">
        <v>69</v>
      </c>
      <c r="H909" s="13">
        <v>3.0540000000000001E-2</v>
      </c>
      <c r="I909" s="14" t="s">
        <v>752</v>
      </c>
      <c r="J909" s="18" t="s">
        <v>924</v>
      </c>
    </row>
    <row r="910" spans="1:10" ht="25.95" hidden="1" customHeight="1" x14ac:dyDescent="0.25">
      <c r="A910" s="94" t="s">
        <v>621</v>
      </c>
      <c r="B910" s="11" t="s">
        <v>754</v>
      </c>
      <c r="C910" s="94" t="s">
        <v>67</v>
      </c>
      <c r="D910" s="94" t="s">
        <v>755</v>
      </c>
      <c r="E910" s="154" t="s">
        <v>624</v>
      </c>
      <c r="F910" s="154"/>
      <c r="G910" s="12" t="s">
        <v>69</v>
      </c>
      <c r="H910" s="13">
        <v>3.0000000000000001E-5</v>
      </c>
      <c r="I910" s="14" t="s">
        <v>756</v>
      </c>
      <c r="J910" s="18" t="s">
        <v>722</v>
      </c>
    </row>
    <row r="911" spans="1:10" ht="24" hidden="1" customHeight="1" x14ac:dyDescent="0.25">
      <c r="A911" s="94" t="s">
        <v>621</v>
      </c>
      <c r="B911" s="11" t="s">
        <v>757</v>
      </c>
      <c r="C911" s="94" t="s">
        <v>67</v>
      </c>
      <c r="D911" s="94" t="s">
        <v>758</v>
      </c>
      <c r="E911" s="154" t="s">
        <v>624</v>
      </c>
      <c r="F911" s="154"/>
      <c r="G911" s="12" t="s">
        <v>69</v>
      </c>
      <c r="H911" s="13">
        <v>5.4000000000000001E-4</v>
      </c>
      <c r="I911" s="14" t="s">
        <v>759</v>
      </c>
      <c r="J911" s="18" t="s">
        <v>722</v>
      </c>
    </row>
    <row r="912" spans="1:10" ht="24" hidden="1" customHeight="1" x14ac:dyDescent="0.25">
      <c r="A912" s="94" t="s">
        <v>621</v>
      </c>
      <c r="B912" s="11" t="s">
        <v>760</v>
      </c>
      <c r="C912" s="94" t="s">
        <v>67</v>
      </c>
      <c r="D912" s="94" t="s">
        <v>761</v>
      </c>
      <c r="E912" s="154" t="s">
        <v>624</v>
      </c>
      <c r="F912" s="154"/>
      <c r="G912" s="12" t="s">
        <v>735</v>
      </c>
      <c r="H912" s="13">
        <v>6.8999999999999997E-4</v>
      </c>
      <c r="I912" s="14" t="s">
        <v>762</v>
      </c>
      <c r="J912" s="18" t="s">
        <v>722</v>
      </c>
    </row>
    <row r="913" spans="1:10" ht="24" hidden="1" customHeight="1" x14ac:dyDescent="0.25">
      <c r="A913" s="94" t="s">
        <v>621</v>
      </c>
      <c r="B913" s="11" t="s">
        <v>763</v>
      </c>
      <c r="C913" s="94" t="s">
        <v>67</v>
      </c>
      <c r="D913" s="94" t="s">
        <v>764</v>
      </c>
      <c r="E913" s="154" t="s">
        <v>624</v>
      </c>
      <c r="F913" s="154"/>
      <c r="G913" s="12" t="s">
        <v>69</v>
      </c>
      <c r="H913" s="13">
        <v>2.3924999999999998E-2</v>
      </c>
      <c r="I913" s="14" t="s">
        <v>697</v>
      </c>
      <c r="J913" s="18" t="s">
        <v>914</v>
      </c>
    </row>
    <row r="914" spans="1:10" ht="25.95" hidden="1" customHeight="1" x14ac:dyDescent="0.25">
      <c r="A914" s="94" t="s">
        <v>621</v>
      </c>
      <c r="B914" s="11" t="s">
        <v>766</v>
      </c>
      <c r="C914" s="94" t="s">
        <v>67</v>
      </c>
      <c r="D914" s="94" t="s">
        <v>767</v>
      </c>
      <c r="E914" s="154" t="s">
        <v>624</v>
      </c>
      <c r="F914" s="154"/>
      <c r="G914" s="12" t="s">
        <v>69</v>
      </c>
      <c r="H914" s="13">
        <v>6.0000000000000002E-5</v>
      </c>
      <c r="I914" s="14" t="s">
        <v>768</v>
      </c>
      <c r="J914" s="18" t="s">
        <v>722</v>
      </c>
    </row>
    <row r="915" spans="1:10" ht="24" hidden="1" customHeight="1" x14ac:dyDescent="0.25">
      <c r="A915" s="94" t="s">
        <v>621</v>
      </c>
      <c r="B915" s="11" t="s">
        <v>769</v>
      </c>
      <c r="C915" s="94" t="s">
        <v>67</v>
      </c>
      <c r="D915" s="94" t="s">
        <v>770</v>
      </c>
      <c r="E915" s="154" t="s">
        <v>624</v>
      </c>
      <c r="F915" s="154"/>
      <c r="G915" s="12" t="s">
        <v>69</v>
      </c>
      <c r="H915" s="13">
        <v>1.3500000000000001E-3</v>
      </c>
      <c r="I915" s="14" t="s">
        <v>771</v>
      </c>
      <c r="J915" s="18" t="s">
        <v>722</v>
      </c>
    </row>
    <row r="916" spans="1:10" ht="24" hidden="1" customHeight="1" x14ac:dyDescent="0.25">
      <c r="A916" s="94" t="s">
        <v>621</v>
      </c>
      <c r="B916" s="11" t="s">
        <v>772</v>
      </c>
      <c r="C916" s="94" t="s">
        <v>67</v>
      </c>
      <c r="D916" s="94" t="s">
        <v>773</v>
      </c>
      <c r="E916" s="154" t="s">
        <v>624</v>
      </c>
      <c r="F916" s="154"/>
      <c r="G916" s="12" t="s">
        <v>69</v>
      </c>
      <c r="H916" s="13">
        <v>1.3500000000000001E-3</v>
      </c>
      <c r="I916" s="14" t="s">
        <v>774</v>
      </c>
      <c r="J916" s="18" t="s">
        <v>831</v>
      </c>
    </row>
    <row r="917" spans="1:10" ht="24" hidden="1" customHeight="1" x14ac:dyDescent="0.25">
      <c r="A917" s="94" t="s">
        <v>621</v>
      </c>
      <c r="B917" s="11" t="s">
        <v>776</v>
      </c>
      <c r="C917" s="94" t="s">
        <v>67</v>
      </c>
      <c r="D917" s="94" t="s">
        <v>777</v>
      </c>
      <c r="E917" s="154" t="s">
        <v>624</v>
      </c>
      <c r="F917" s="154"/>
      <c r="G917" s="12" t="s">
        <v>69</v>
      </c>
      <c r="H917" s="13">
        <v>3.0000000000000001E-5</v>
      </c>
      <c r="I917" s="14" t="s">
        <v>778</v>
      </c>
      <c r="J917" s="18" t="s">
        <v>722</v>
      </c>
    </row>
    <row r="918" spans="1:10" ht="24" hidden="1" customHeight="1" x14ac:dyDescent="0.25">
      <c r="A918" s="94" t="s">
        <v>621</v>
      </c>
      <c r="B918" s="11" t="s">
        <v>779</v>
      </c>
      <c r="C918" s="94" t="s">
        <v>67</v>
      </c>
      <c r="D918" s="94" t="s">
        <v>780</v>
      </c>
      <c r="E918" s="154" t="s">
        <v>624</v>
      </c>
      <c r="F918" s="154"/>
      <c r="G918" s="12" t="s">
        <v>69</v>
      </c>
      <c r="H918" s="13">
        <v>3.0000000000000001E-5</v>
      </c>
      <c r="I918" s="14" t="s">
        <v>781</v>
      </c>
      <c r="J918" s="18" t="s">
        <v>722</v>
      </c>
    </row>
    <row r="919" spans="1:10" ht="24" hidden="1" customHeight="1" x14ac:dyDescent="0.25">
      <c r="A919" s="94" t="s">
        <v>621</v>
      </c>
      <c r="B919" s="11" t="s">
        <v>782</v>
      </c>
      <c r="C919" s="94" t="s">
        <v>67</v>
      </c>
      <c r="D919" s="94" t="s">
        <v>783</v>
      </c>
      <c r="E919" s="154" t="s">
        <v>624</v>
      </c>
      <c r="F919" s="154"/>
      <c r="G919" s="12" t="s">
        <v>69</v>
      </c>
      <c r="H919" s="13">
        <v>1.5E-5</v>
      </c>
      <c r="I919" s="14" t="s">
        <v>784</v>
      </c>
      <c r="J919" s="18" t="s">
        <v>722</v>
      </c>
    </row>
    <row r="920" spans="1:10" ht="24" hidden="1" customHeight="1" x14ac:dyDescent="0.25">
      <c r="A920" s="94" t="s">
        <v>621</v>
      </c>
      <c r="B920" s="11" t="s">
        <v>785</v>
      </c>
      <c r="C920" s="94" t="s">
        <v>67</v>
      </c>
      <c r="D920" s="94" t="s">
        <v>786</v>
      </c>
      <c r="E920" s="154" t="s">
        <v>624</v>
      </c>
      <c r="F920" s="154"/>
      <c r="G920" s="12" t="s">
        <v>69</v>
      </c>
      <c r="H920" s="13">
        <v>3.0000000000000001E-5</v>
      </c>
      <c r="I920" s="14" t="s">
        <v>787</v>
      </c>
      <c r="J920" s="18" t="s">
        <v>722</v>
      </c>
    </row>
    <row r="921" spans="1:10" hidden="1" x14ac:dyDescent="0.25">
      <c r="A921" s="95"/>
      <c r="B921" s="95"/>
      <c r="C921" s="95"/>
      <c r="D921" s="95"/>
      <c r="E921" s="95" t="s">
        <v>631</v>
      </c>
      <c r="F921" s="15">
        <v>5.69</v>
      </c>
      <c r="G921" s="95" t="s">
        <v>632</v>
      </c>
      <c r="H921" s="15">
        <v>0</v>
      </c>
      <c r="I921" s="95" t="s">
        <v>633</v>
      </c>
      <c r="J921" s="15">
        <v>5.69</v>
      </c>
    </row>
    <row r="922" spans="1:10" hidden="1" x14ac:dyDescent="0.25">
      <c r="A922" s="95"/>
      <c r="B922" s="95"/>
      <c r="C922" s="95"/>
      <c r="D922" s="95"/>
      <c r="E922" s="95" t="s">
        <v>634</v>
      </c>
      <c r="F922" s="15">
        <v>5.98</v>
      </c>
      <c r="G922" s="95"/>
      <c r="H922" s="150" t="s">
        <v>635</v>
      </c>
      <c r="I922" s="150"/>
      <c r="J922" s="15">
        <v>29.15</v>
      </c>
    </row>
    <row r="923" spans="1:10" ht="49.95" hidden="1" customHeight="1" thickBot="1" x14ac:dyDescent="0.3">
      <c r="A923" s="87"/>
      <c r="B923" s="87"/>
      <c r="C923" s="87"/>
      <c r="D923" s="87"/>
      <c r="E923" s="87"/>
      <c r="F923" s="87"/>
      <c r="G923" s="87" t="s">
        <v>636</v>
      </c>
      <c r="H923" s="16" t="s">
        <v>807</v>
      </c>
      <c r="I923" s="87" t="s">
        <v>637</v>
      </c>
      <c r="J923" s="89">
        <v>2915</v>
      </c>
    </row>
    <row r="924" spans="1:10" ht="1.2" hidden="1" customHeight="1" thickTop="1" x14ac:dyDescent="0.25">
      <c r="A924" s="17"/>
      <c r="B924" s="17"/>
      <c r="C924" s="17"/>
      <c r="D924" s="17"/>
      <c r="E924" s="17"/>
      <c r="F924" s="17"/>
      <c r="G924" s="17"/>
      <c r="H924" s="17"/>
      <c r="I924" s="17"/>
      <c r="J924" s="17"/>
    </row>
    <row r="925" spans="1:10" ht="18" hidden="1" customHeight="1" x14ac:dyDescent="0.25">
      <c r="A925" s="91" t="s">
        <v>172</v>
      </c>
      <c r="B925" s="97" t="s">
        <v>10</v>
      </c>
      <c r="C925" s="91" t="s">
        <v>11</v>
      </c>
      <c r="D925" s="91" t="s">
        <v>12</v>
      </c>
      <c r="E925" s="151" t="s">
        <v>609</v>
      </c>
      <c r="F925" s="151"/>
      <c r="G925" s="99" t="s">
        <v>13</v>
      </c>
      <c r="H925" s="97" t="s">
        <v>14</v>
      </c>
      <c r="I925" s="97" t="s">
        <v>15</v>
      </c>
      <c r="J925" s="97" t="s">
        <v>17</v>
      </c>
    </row>
    <row r="926" spans="1:10" ht="25.95" hidden="1" customHeight="1" x14ac:dyDescent="0.25">
      <c r="A926" s="92" t="s">
        <v>611</v>
      </c>
      <c r="B926" s="3" t="s">
        <v>173</v>
      </c>
      <c r="C926" s="92" t="s">
        <v>67</v>
      </c>
      <c r="D926" s="92" t="s">
        <v>174</v>
      </c>
      <c r="E926" s="152" t="s">
        <v>881</v>
      </c>
      <c r="F926" s="152"/>
      <c r="G926" s="4" t="s">
        <v>156</v>
      </c>
      <c r="H926" s="5">
        <v>1</v>
      </c>
      <c r="I926" s="6">
        <v>31.11</v>
      </c>
      <c r="J926" s="6">
        <v>31.11</v>
      </c>
    </row>
    <row r="927" spans="1:10" ht="15" hidden="1" customHeight="1" x14ac:dyDescent="0.25">
      <c r="A927" s="91" t="s">
        <v>9</v>
      </c>
      <c r="B927" s="97" t="s">
        <v>10</v>
      </c>
      <c r="C927" s="91" t="s">
        <v>11</v>
      </c>
      <c r="D927" s="91" t="s">
        <v>12</v>
      </c>
      <c r="E927" s="151" t="s">
        <v>609</v>
      </c>
      <c r="F927" s="157"/>
      <c r="G927" s="99" t="s">
        <v>13</v>
      </c>
      <c r="H927" s="97" t="s">
        <v>14</v>
      </c>
      <c r="I927" s="97" t="s">
        <v>15</v>
      </c>
      <c r="J927" s="97" t="s">
        <v>17</v>
      </c>
    </row>
    <row r="928" spans="1:10" ht="24" hidden="1" customHeight="1" x14ac:dyDescent="0.25">
      <c r="A928" s="94" t="s">
        <v>621</v>
      </c>
      <c r="B928" s="11" t="s">
        <v>694</v>
      </c>
      <c r="C928" s="94" t="s">
        <v>67</v>
      </c>
      <c r="D928" s="94" t="s">
        <v>695</v>
      </c>
      <c r="E928" s="154" t="s">
        <v>647</v>
      </c>
      <c r="F928" s="154"/>
      <c r="G928" s="12" t="s">
        <v>467</v>
      </c>
      <c r="H928" s="13">
        <v>0.17</v>
      </c>
      <c r="I928" s="14" t="s">
        <v>696</v>
      </c>
      <c r="J928" s="18" t="s">
        <v>925</v>
      </c>
    </row>
    <row r="929" spans="1:10" ht="24" hidden="1" customHeight="1" x14ac:dyDescent="0.25">
      <c r="A929" s="93" t="s">
        <v>611</v>
      </c>
      <c r="B929" s="7" t="s">
        <v>698</v>
      </c>
      <c r="C929" s="93" t="s">
        <v>67</v>
      </c>
      <c r="D929" s="93" t="s">
        <v>699</v>
      </c>
      <c r="E929" s="153" t="s">
        <v>700</v>
      </c>
      <c r="F929" s="153"/>
      <c r="G929" s="8" t="s">
        <v>467</v>
      </c>
      <c r="H929" s="9">
        <v>0.17</v>
      </c>
      <c r="I929" s="10" t="s">
        <v>701</v>
      </c>
      <c r="J929" s="19" t="s">
        <v>926</v>
      </c>
    </row>
    <row r="930" spans="1:10" ht="25.95" hidden="1" customHeight="1" x14ac:dyDescent="0.25">
      <c r="A930" s="94" t="s">
        <v>621</v>
      </c>
      <c r="B930" s="11" t="s">
        <v>404</v>
      </c>
      <c r="C930" s="94" t="s">
        <v>67</v>
      </c>
      <c r="D930" s="94" t="s">
        <v>927</v>
      </c>
      <c r="E930" s="154" t="s">
        <v>624</v>
      </c>
      <c r="F930" s="154"/>
      <c r="G930" s="12" t="s">
        <v>156</v>
      </c>
      <c r="H930" s="13">
        <v>1.02</v>
      </c>
      <c r="I930" s="14" t="s">
        <v>928</v>
      </c>
      <c r="J930" s="18" t="s">
        <v>929</v>
      </c>
    </row>
    <row r="931" spans="1:10" ht="24" hidden="1" customHeight="1" x14ac:dyDescent="0.25">
      <c r="A931" s="93" t="s">
        <v>611</v>
      </c>
      <c r="B931" s="7" t="s">
        <v>703</v>
      </c>
      <c r="C931" s="93" t="s">
        <v>67</v>
      </c>
      <c r="D931" s="93" t="s">
        <v>704</v>
      </c>
      <c r="E931" s="153" t="s">
        <v>700</v>
      </c>
      <c r="F931" s="153"/>
      <c r="G931" s="8" t="s">
        <v>467</v>
      </c>
      <c r="H931" s="9">
        <v>0.17</v>
      </c>
      <c r="I931" s="10" t="s">
        <v>705</v>
      </c>
      <c r="J931" s="19" t="s">
        <v>930</v>
      </c>
    </row>
    <row r="932" spans="1:10" ht="24" hidden="1" customHeight="1" x14ac:dyDescent="0.25">
      <c r="A932" s="94" t="s">
        <v>621</v>
      </c>
      <c r="B932" s="11" t="s">
        <v>707</v>
      </c>
      <c r="C932" s="94" t="s">
        <v>81</v>
      </c>
      <c r="D932" s="94" t="s">
        <v>708</v>
      </c>
      <c r="E932" s="154" t="s">
        <v>647</v>
      </c>
      <c r="F932" s="154"/>
      <c r="G932" s="12" t="s">
        <v>510</v>
      </c>
      <c r="H932" s="13">
        <v>0.17</v>
      </c>
      <c r="I932" s="14" t="s">
        <v>684</v>
      </c>
      <c r="J932" s="18" t="s">
        <v>931</v>
      </c>
    </row>
    <row r="933" spans="1:10" ht="40.200000000000003" hidden="1" customHeight="1" x14ac:dyDescent="0.25">
      <c r="A933" s="156" t="s">
        <v>666</v>
      </c>
      <c r="B933" s="157"/>
      <c r="C933" s="157"/>
      <c r="D933" s="157"/>
      <c r="E933" s="157"/>
      <c r="F933" s="157"/>
      <c r="G933" s="157"/>
      <c r="H933" s="157"/>
      <c r="I933" s="157"/>
      <c r="J933" s="157"/>
    </row>
    <row r="934" spans="1:10" ht="15" hidden="1" customHeight="1" x14ac:dyDescent="0.25">
      <c r="A934" s="91" t="s">
        <v>9</v>
      </c>
      <c r="B934" s="97" t="s">
        <v>10</v>
      </c>
      <c r="C934" s="91" t="s">
        <v>11</v>
      </c>
      <c r="D934" s="91" t="s">
        <v>12</v>
      </c>
      <c r="E934" s="151" t="s">
        <v>609</v>
      </c>
      <c r="F934" s="157"/>
      <c r="G934" s="99" t="s">
        <v>13</v>
      </c>
      <c r="H934" s="97" t="s">
        <v>14</v>
      </c>
      <c r="I934" s="97" t="s">
        <v>15</v>
      </c>
      <c r="J934" s="97" t="s">
        <v>17</v>
      </c>
    </row>
    <row r="935" spans="1:10" ht="24" hidden="1" customHeight="1" x14ac:dyDescent="0.25">
      <c r="A935" s="94" t="s">
        <v>621</v>
      </c>
      <c r="B935" s="11" t="s">
        <v>694</v>
      </c>
      <c r="C935" s="94" t="s">
        <v>67</v>
      </c>
      <c r="D935" s="94" t="s">
        <v>695</v>
      </c>
      <c r="E935" s="154" t="s">
        <v>647</v>
      </c>
      <c r="F935" s="154"/>
      <c r="G935" s="12" t="s">
        <v>467</v>
      </c>
      <c r="H935" s="13">
        <v>0.17</v>
      </c>
      <c r="I935" s="14" t="s">
        <v>696</v>
      </c>
      <c r="J935" s="18" t="s">
        <v>925</v>
      </c>
    </row>
    <row r="936" spans="1:10" ht="24" hidden="1" customHeight="1" x14ac:dyDescent="0.25">
      <c r="A936" s="94" t="s">
        <v>621</v>
      </c>
      <c r="B936" s="11" t="s">
        <v>713</v>
      </c>
      <c r="C936" s="94" t="s">
        <v>67</v>
      </c>
      <c r="D936" s="94" t="s">
        <v>714</v>
      </c>
      <c r="E936" s="154" t="s">
        <v>715</v>
      </c>
      <c r="F936" s="154"/>
      <c r="G936" s="12" t="s">
        <v>716</v>
      </c>
      <c r="H936" s="13">
        <v>1.36E-4</v>
      </c>
      <c r="I936" s="14" t="s">
        <v>717</v>
      </c>
      <c r="J936" s="18" t="s">
        <v>718</v>
      </c>
    </row>
    <row r="937" spans="1:10" ht="25.95" hidden="1" customHeight="1" x14ac:dyDescent="0.25">
      <c r="A937" s="94" t="s">
        <v>621</v>
      </c>
      <c r="B937" s="11" t="s">
        <v>719</v>
      </c>
      <c r="C937" s="94" t="s">
        <v>81</v>
      </c>
      <c r="D937" s="94" t="s">
        <v>720</v>
      </c>
      <c r="E937" s="154" t="s">
        <v>624</v>
      </c>
      <c r="F937" s="154"/>
      <c r="G937" s="12" t="s">
        <v>83</v>
      </c>
      <c r="H937" s="13">
        <v>2.04E-4</v>
      </c>
      <c r="I937" s="14" t="s">
        <v>721</v>
      </c>
      <c r="J937" s="18" t="s">
        <v>722</v>
      </c>
    </row>
    <row r="938" spans="1:10" ht="24" hidden="1" customHeight="1" x14ac:dyDescent="0.25">
      <c r="A938" s="94" t="s">
        <v>621</v>
      </c>
      <c r="B938" s="11" t="s">
        <v>723</v>
      </c>
      <c r="C938" s="94" t="s">
        <v>67</v>
      </c>
      <c r="D938" s="94" t="s">
        <v>724</v>
      </c>
      <c r="E938" s="154" t="s">
        <v>624</v>
      </c>
      <c r="F938" s="154"/>
      <c r="G938" s="12" t="s">
        <v>69</v>
      </c>
      <c r="H938" s="13">
        <v>5.1000000000000004E-4</v>
      </c>
      <c r="I938" s="14" t="s">
        <v>725</v>
      </c>
      <c r="J938" s="18" t="s">
        <v>827</v>
      </c>
    </row>
    <row r="939" spans="1:10" ht="24" hidden="1" customHeight="1" x14ac:dyDescent="0.25">
      <c r="A939" s="94" t="s">
        <v>621</v>
      </c>
      <c r="B939" s="11" t="s">
        <v>726</v>
      </c>
      <c r="C939" s="94" t="s">
        <v>67</v>
      </c>
      <c r="D939" s="94" t="s">
        <v>727</v>
      </c>
      <c r="E939" s="154" t="s">
        <v>715</v>
      </c>
      <c r="F939" s="154"/>
      <c r="G939" s="12" t="s">
        <v>69</v>
      </c>
      <c r="H939" s="13">
        <v>1.5299999999999999E-3</v>
      </c>
      <c r="I939" s="14" t="s">
        <v>728</v>
      </c>
      <c r="J939" s="18" t="s">
        <v>692</v>
      </c>
    </row>
    <row r="940" spans="1:10" ht="25.95" hidden="1" customHeight="1" x14ac:dyDescent="0.25">
      <c r="A940" s="94" t="s">
        <v>621</v>
      </c>
      <c r="B940" s="11" t="s">
        <v>730</v>
      </c>
      <c r="C940" s="94" t="s">
        <v>67</v>
      </c>
      <c r="D940" s="94" t="s">
        <v>731</v>
      </c>
      <c r="E940" s="154" t="s">
        <v>715</v>
      </c>
      <c r="F940" s="154"/>
      <c r="G940" s="12" t="s">
        <v>69</v>
      </c>
      <c r="H940" s="13">
        <v>3.4611999999999997E-2</v>
      </c>
      <c r="I940" s="14" t="s">
        <v>670</v>
      </c>
      <c r="J940" s="18" t="s">
        <v>932</v>
      </c>
    </row>
    <row r="941" spans="1:10" ht="25.95" hidden="1" customHeight="1" x14ac:dyDescent="0.25">
      <c r="A941" s="94" t="s">
        <v>621</v>
      </c>
      <c r="B941" s="11" t="s">
        <v>733</v>
      </c>
      <c r="C941" s="94" t="s">
        <v>67</v>
      </c>
      <c r="D941" s="94" t="s">
        <v>734</v>
      </c>
      <c r="E941" s="154" t="s">
        <v>624</v>
      </c>
      <c r="F941" s="154"/>
      <c r="G941" s="12" t="s">
        <v>735</v>
      </c>
      <c r="H941" s="13">
        <v>2.5500000000000002E-4</v>
      </c>
      <c r="I941" s="14" t="s">
        <v>736</v>
      </c>
      <c r="J941" s="18" t="s">
        <v>692</v>
      </c>
    </row>
    <row r="942" spans="1:10" ht="24" hidden="1" customHeight="1" x14ac:dyDescent="0.25">
      <c r="A942" s="94" t="s">
        <v>621</v>
      </c>
      <c r="B942" s="11" t="s">
        <v>737</v>
      </c>
      <c r="C942" s="94" t="s">
        <v>67</v>
      </c>
      <c r="D942" s="94" t="s">
        <v>738</v>
      </c>
      <c r="E942" s="154" t="s">
        <v>624</v>
      </c>
      <c r="F942" s="154"/>
      <c r="G942" s="12" t="s">
        <v>69</v>
      </c>
      <c r="H942" s="13">
        <v>5.1E-5</v>
      </c>
      <c r="I942" s="14" t="s">
        <v>739</v>
      </c>
      <c r="J942" s="18" t="s">
        <v>722</v>
      </c>
    </row>
    <row r="943" spans="1:10" ht="24" hidden="1" customHeight="1" x14ac:dyDescent="0.25">
      <c r="A943" s="94" t="s">
        <v>621</v>
      </c>
      <c r="B943" s="11" t="s">
        <v>740</v>
      </c>
      <c r="C943" s="94" t="s">
        <v>67</v>
      </c>
      <c r="D943" s="94" t="s">
        <v>741</v>
      </c>
      <c r="E943" s="154" t="s">
        <v>624</v>
      </c>
      <c r="F943" s="154"/>
      <c r="G943" s="12" t="s">
        <v>742</v>
      </c>
      <c r="H943" s="13">
        <v>2.72E-4</v>
      </c>
      <c r="I943" s="14" t="s">
        <v>743</v>
      </c>
      <c r="J943" s="18" t="s">
        <v>722</v>
      </c>
    </row>
    <row r="944" spans="1:10" ht="24" hidden="1" customHeight="1" x14ac:dyDescent="0.25">
      <c r="A944" s="94" t="s">
        <v>621</v>
      </c>
      <c r="B944" s="11" t="s">
        <v>744</v>
      </c>
      <c r="C944" s="94" t="s">
        <v>67</v>
      </c>
      <c r="D944" s="94" t="s">
        <v>745</v>
      </c>
      <c r="E944" s="154" t="s">
        <v>624</v>
      </c>
      <c r="F944" s="154"/>
      <c r="G944" s="12" t="s">
        <v>69</v>
      </c>
      <c r="H944" s="13">
        <v>1.7E-5</v>
      </c>
      <c r="I944" s="14" t="s">
        <v>746</v>
      </c>
      <c r="J944" s="18" t="s">
        <v>722</v>
      </c>
    </row>
    <row r="945" spans="1:10" ht="24" hidden="1" customHeight="1" x14ac:dyDescent="0.25">
      <c r="A945" s="94" t="s">
        <v>621</v>
      </c>
      <c r="B945" s="11" t="s">
        <v>747</v>
      </c>
      <c r="C945" s="94" t="s">
        <v>67</v>
      </c>
      <c r="D945" s="94" t="s">
        <v>748</v>
      </c>
      <c r="E945" s="154" t="s">
        <v>624</v>
      </c>
      <c r="F945" s="154"/>
      <c r="G945" s="12" t="s">
        <v>69</v>
      </c>
      <c r="H945" s="13">
        <v>3.4E-5</v>
      </c>
      <c r="I945" s="14" t="s">
        <v>749</v>
      </c>
      <c r="J945" s="18" t="s">
        <v>722</v>
      </c>
    </row>
    <row r="946" spans="1:10" ht="24" hidden="1" customHeight="1" x14ac:dyDescent="0.25">
      <c r="A946" s="94" t="s">
        <v>621</v>
      </c>
      <c r="B946" s="11" t="s">
        <v>750</v>
      </c>
      <c r="C946" s="94" t="s">
        <v>67</v>
      </c>
      <c r="D946" s="94" t="s">
        <v>751</v>
      </c>
      <c r="E946" s="154" t="s">
        <v>624</v>
      </c>
      <c r="F946" s="154"/>
      <c r="G946" s="12" t="s">
        <v>69</v>
      </c>
      <c r="H946" s="13">
        <v>3.4611999999999997E-2</v>
      </c>
      <c r="I946" s="14" t="s">
        <v>752</v>
      </c>
      <c r="J946" s="18" t="s">
        <v>884</v>
      </c>
    </row>
    <row r="947" spans="1:10" ht="25.95" hidden="1" customHeight="1" x14ac:dyDescent="0.25">
      <c r="A947" s="94" t="s">
        <v>621</v>
      </c>
      <c r="B947" s="11" t="s">
        <v>754</v>
      </c>
      <c r="C947" s="94" t="s">
        <v>67</v>
      </c>
      <c r="D947" s="94" t="s">
        <v>755</v>
      </c>
      <c r="E947" s="154" t="s">
        <v>624</v>
      </c>
      <c r="F947" s="154"/>
      <c r="G947" s="12" t="s">
        <v>69</v>
      </c>
      <c r="H947" s="13">
        <v>3.4E-5</v>
      </c>
      <c r="I947" s="14" t="s">
        <v>756</v>
      </c>
      <c r="J947" s="18" t="s">
        <v>722</v>
      </c>
    </row>
    <row r="948" spans="1:10" ht="24" hidden="1" customHeight="1" x14ac:dyDescent="0.25">
      <c r="A948" s="94" t="s">
        <v>621</v>
      </c>
      <c r="B948" s="11" t="s">
        <v>757</v>
      </c>
      <c r="C948" s="94" t="s">
        <v>67</v>
      </c>
      <c r="D948" s="94" t="s">
        <v>758</v>
      </c>
      <c r="E948" s="154" t="s">
        <v>624</v>
      </c>
      <c r="F948" s="154"/>
      <c r="G948" s="12" t="s">
        <v>69</v>
      </c>
      <c r="H948" s="13">
        <v>6.1200000000000002E-4</v>
      </c>
      <c r="I948" s="14" t="s">
        <v>759</v>
      </c>
      <c r="J948" s="18" t="s">
        <v>692</v>
      </c>
    </row>
    <row r="949" spans="1:10" ht="24" hidden="1" customHeight="1" x14ac:dyDescent="0.25">
      <c r="A949" s="94" t="s">
        <v>621</v>
      </c>
      <c r="B949" s="11" t="s">
        <v>760</v>
      </c>
      <c r="C949" s="94" t="s">
        <v>67</v>
      </c>
      <c r="D949" s="94" t="s">
        <v>761</v>
      </c>
      <c r="E949" s="154" t="s">
        <v>624</v>
      </c>
      <c r="F949" s="154"/>
      <c r="G949" s="12" t="s">
        <v>735</v>
      </c>
      <c r="H949" s="13">
        <v>7.8200000000000003E-4</v>
      </c>
      <c r="I949" s="14" t="s">
        <v>762</v>
      </c>
      <c r="J949" s="18" t="s">
        <v>722</v>
      </c>
    </row>
    <row r="950" spans="1:10" ht="24" hidden="1" customHeight="1" x14ac:dyDescent="0.25">
      <c r="A950" s="94" t="s">
        <v>621</v>
      </c>
      <c r="B950" s="11" t="s">
        <v>763</v>
      </c>
      <c r="C950" s="94" t="s">
        <v>67</v>
      </c>
      <c r="D950" s="94" t="s">
        <v>764</v>
      </c>
      <c r="E950" s="154" t="s">
        <v>624</v>
      </c>
      <c r="F950" s="154"/>
      <c r="G950" s="12" t="s">
        <v>69</v>
      </c>
      <c r="H950" s="13">
        <v>2.7115E-2</v>
      </c>
      <c r="I950" s="14" t="s">
        <v>697</v>
      </c>
      <c r="J950" s="18" t="s">
        <v>933</v>
      </c>
    </row>
    <row r="951" spans="1:10" ht="25.95" hidden="1" customHeight="1" x14ac:dyDescent="0.25">
      <c r="A951" s="94" t="s">
        <v>621</v>
      </c>
      <c r="B951" s="11" t="s">
        <v>766</v>
      </c>
      <c r="C951" s="94" t="s">
        <v>67</v>
      </c>
      <c r="D951" s="94" t="s">
        <v>767</v>
      </c>
      <c r="E951" s="154" t="s">
        <v>624</v>
      </c>
      <c r="F951" s="154"/>
      <c r="G951" s="12" t="s">
        <v>69</v>
      </c>
      <c r="H951" s="13">
        <v>6.7999999999999999E-5</v>
      </c>
      <c r="I951" s="14" t="s">
        <v>768</v>
      </c>
      <c r="J951" s="18" t="s">
        <v>722</v>
      </c>
    </row>
    <row r="952" spans="1:10" ht="24" hidden="1" customHeight="1" x14ac:dyDescent="0.25">
      <c r="A952" s="94" t="s">
        <v>621</v>
      </c>
      <c r="B952" s="11" t="s">
        <v>769</v>
      </c>
      <c r="C952" s="94" t="s">
        <v>67</v>
      </c>
      <c r="D952" s="94" t="s">
        <v>770</v>
      </c>
      <c r="E952" s="154" t="s">
        <v>624</v>
      </c>
      <c r="F952" s="154"/>
      <c r="G952" s="12" t="s">
        <v>69</v>
      </c>
      <c r="H952" s="13">
        <v>1.5299999999999999E-3</v>
      </c>
      <c r="I952" s="14" t="s">
        <v>771</v>
      </c>
      <c r="J952" s="18" t="s">
        <v>722</v>
      </c>
    </row>
    <row r="953" spans="1:10" ht="24" hidden="1" customHeight="1" x14ac:dyDescent="0.25">
      <c r="A953" s="94" t="s">
        <v>621</v>
      </c>
      <c r="B953" s="11" t="s">
        <v>772</v>
      </c>
      <c r="C953" s="94" t="s">
        <v>67</v>
      </c>
      <c r="D953" s="94" t="s">
        <v>773</v>
      </c>
      <c r="E953" s="154" t="s">
        <v>624</v>
      </c>
      <c r="F953" s="154"/>
      <c r="G953" s="12" t="s">
        <v>69</v>
      </c>
      <c r="H953" s="13">
        <v>1.5299999999999999E-3</v>
      </c>
      <c r="I953" s="14" t="s">
        <v>774</v>
      </c>
      <c r="J953" s="18" t="s">
        <v>934</v>
      </c>
    </row>
    <row r="954" spans="1:10" ht="25.95" hidden="1" customHeight="1" x14ac:dyDescent="0.25">
      <c r="A954" s="94" t="s">
        <v>621</v>
      </c>
      <c r="B954" s="11" t="s">
        <v>404</v>
      </c>
      <c r="C954" s="94" t="s">
        <v>67</v>
      </c>
      <c r="D954" s="94" t="s">
        <v>927</v>
      </c>
      <c r="E954" s="154" t="s">
        <v>624</v>
      </c>
      <c r="F954" s="154"/>
      <c r="G954" s="12" t="s">
        <v>156</v>
      </c>
      <c r="H954" s="13">
        <v>1.02</v>
      </c>
      <c r="I954" s="14" t="s">
        <v>928</v>
      </c>
      <c r="J954" s="18" t="s">
        <v>929</v>
      </c>
    </row>
    <row r="955" spans="1:10" ht="24" hidden="1" customHeight="1" x14ac:dyDescent="0.25">
      <c r="A955" s="94" t="s">
        <v>621</v>
      </c>
      <c r="B955" s="11" t="s">
        <v>776</v>
      </c>
      <c r="C955" s="94" t="s">
        <v>67</v>
      </c>
      <c r="D955" s="94" t="s">
        <v>777</v>
      </c>
      <c r="E955" s="154" t="s">
        <v>624</v>
      </c>
      <c r="F955" s="154"/>
      <c r="G955" s="12" t="s">
        <v>69</v>
      </c>
      <c r="H955" s="13">
        <v>3.4E-5</v>
      </c>
      <c r="I955" s="14" t="s">
        <v>778</v>
      </c>
      <c r="J955" s="18" t="s">
        <v>722</v>
      </c>
    </row>
    <row r="956" spans="1:10" ht="24" hidden="1" customHeight="1" x14ac:dyDescent="0.25">
      <c r="A956" s="94" t="s">
        <v>621</v>
      </c>
      <c r="B956" s="11" t="s">
        <v>779</v>
      </c>
      <c r="C956" s="94" t="s">
        <v>67</v>
      </c>
      <c r="D956" s="94" t="s">
        <v>780</v>
      </c>
      <c r="E956" s="154" t="s">
        <v>624</v>
      </c>
      <c r="F956" s="154"/>
      <c r="G956" s="12" t="s">
        <v>69</v>
      </c>
      <c r="H956" s="13">
        <v>3.4E-5</v>
      </c>
      <c r="I956" s="14" t="s">
        <v>781</v>
      </c>
      <c r="J956" s="18" t="s">
        <v>722</v>
      </c>
    </row>
    <row r="957" spans="1:10" ht="24" hidden="1" customHeight="1" x14ac:dyDescent="0.25">
      <c r="A957" s="94" t="s">
        <v>621</v>
      </c>
      <c r="B957" s="11" t="s">
        <v>782</v>
      </c>
      <c r="C957" s="94" t="s">
        <v>67</v>
      </c>
      <c r="D957" s="94" t="s">
        <v>783</v>
      </c>
      <c r="E957" s="154" t="s">
        <v>624</v>
      </c>
      <c r="F957" s="154"/>
      <c r="G957" s="12" t="s">
        <v>69</v>
      </c>
      <c r="H957" s="13">
        <v>1.7E-5</v>
      </c>
      <c r="I957" s="14" t="s">
        <v>784</v>
      </c>
      <c r="J957" s="18" t="s">
        <v>722</v>
      </c>
    </row>
    <row r="958" spans="1:10" ht="24" hidden="1" customHeight="1" x14ac:dyDescent="0.25">
      <c r="A958" s="94" t="s">
        <v>621</v>
      </c>
      <c r="B958" s="11" t="s">
        <v>785</v>
      </c>
      <c r="C958" s="94" t="s">
        <v>67</v>
      </c>
      <c r="D958" s="94" t="s">
        <v>786</v>
      </c>
      <c r="E958" s="154" t="s">
        <v>624</v>
      </c>
      <c r="F958" s="154"/>
      <c r="G958" s="12" t="s">
        <v>69</v>
      </c>
      <c r="H958" s="13">
        <v>3.4E-5</v>
      </c>
      <c r="I958" s="14" t="s">
        <v>787</v>
      </c>
      <c r="J958" s="18" t="s">
        <v>722</v>
      </c>
    </row>
    <row r="959" spans="1:10" ht="24" hidden="1" customHeight="1" x14ac:dyDescent="0.25">
      <c r="A959" s="94" t="s">
        <v>621</v>
      </c>
      <c r="B959" s="11" t="s">
        <v>707</v>
      </c>
      <c r="C959" s="94" t="s">
        <v>81</v>
      </c>
      <c r="D959" s="94" t="s">
        <v>708</v>
      </c>
      <c r="E959" s="154" t="s">
        <v>647</v>
      </c>
      <c r="F959" s="154"/>
      <c r="G959" s="12" t="s">
        <v>510</v>
      </c>
      <c r="H959" s="13">
        <v>0.17</v>
      </c>
      <c r="I959" s="14" t="s">
        <v>684</v>
      </c>
      <c r="J959" s="18" t="s">
        <v>931</v>
      </c>
    </row>
    <row r="960" spans="1:10" hidden="1" x14ac:dyDescent="0.25">
      <c r="A960" s="95"/>
      <c r="B960" s="95"/>
      <c r="C960" s="95"/>
      <c r="D960" s="95"/>
      <c r="E960" s="95" t="s">
        <v>631</v>
      </c>
      <c r="F960" s="15">
        <v>6.45</v>
      </c>
      <c r="G960" s="95" t="s">
        <v>632</v>
      </c>
      <c r="H960" s="15">
        <v>0</v>
      </c>
      <c r="I960" s="95" t="s">
        <v>633</v>
      </c>
      <c r="J960" s="15">
        <v>6.45</v>
      </c>
    </row>
    <row r="961" spans="1:10" hidden="1" x14ac:dyDescent="0.25">
      <c r="A961" s="95"/>
      <c r="B961" s="95"/>
      <c r="C961" s="95"/>
      <c r="D961" s="95"/>
      <c r="E961" s="95" t="s">
        <v>634</v>
      </c>
      <c r="F961" s="15">
        <v>8.0299999999999994</v>
      </c>
      <c r="G961" s="95"/>
      <c r="H961" s="150" t="s">
        <v>635</v>
      </c>
      <c r="I961" s="150"/>
      <c r="J961" s="15">
        <v>39.14</v>
      </c>
    </row>
    <row r="962" spans="1:10" ht="49.95" hidden="1" customHeight="1" thickBot="1" x14ac:dyDescent="0.3">
      <c r="A962" s="87"/>
      <c r="B962" s="87"/>
      <c r="C962" s="87"/>
      <c r="D962" s="87"/>
      <c r="E962" s="87"/>
      <c r="F962" s="87"/>
      <c r="G962" s="87" t="s">
        <v>636</v>
      </c>
      <c r="H962" s="16" t="s">
        <v>658</v>
      </c>
      <c r="I962" s="87" t="s">
        <v>637</v>
      </c>
      <c r="J962" s="89">
        <v>1957</v>
      </c>
    </row>
    <row r="963" spans="1:10" ht="1.2" hidden="1" customHeight="1" thickTop="1" x14ac:dyDescent="0.25">
      <c r="A963" s="17"/>
      <c r="B963" s="17"/>
      <c r="C963" s="17"/>
      <c r="D963" s="17"/>
      <c r="E963" s="17"/>
      <c r="F963" s="17"/>
      <c r="G963" s="17"/>
      <c r="H963" s="17"/>
      <c r="I963" s="17"/>
      <c r="J963" s="17"/>
    </row>
    <row r="964" spans="1:10" ht="18" hidden="1" customHeight="1" x14ac:dyDescent="0.25">
      <c r="A964" s="91" t="s">
        <v>175</v>
      </c>
      <c r="B964" s="97" t="s">
        <v>10</v>
      </c>
      <c r="C964" s="91" t="s">
        <v>11</v>
      </c>
      <c r="D964" s="91" t="s">
        <v>12</v>
      </c>
      <c r="E964" s="151" t="s">
        <v>609</v>
      </c>
      <c r="F964" s="151"/>
      <c r="G964" s="99" t="s">
        <v>13</v>
      </c>
      <c r="H964" s="97" t="s">
        <v>14</v>
      </c>
      <c r="I964" s="97" t="s">
        <v>15</v>
      </c>
      <c r="J964" s="97" t="s">
        <v>17</v>
      </c>
    </row>
    <row r="965" spans="1:10" ht="25.95" hidden="1" customHeight="1" x14ac:dyDescent="0.25">
      <c r="A965" s="92" t="s">
        <v>611</v>
      </c>
      <c r="B965" s="3" t="s">
        <v>176</v>
      </c>
      <c r="C965" s="92" t="s">
        <v>67</v>
      </c>
      <c r="D965" s="92" t="s">
        <v>177</v>
      </c>
      <c r="E965" s="152" t="s">
        <v>935</v>
      </c>
      <c r="F965" s="152"/>
      <c r="G965" s="4" t="s">
        <v>156</v>
      </c>
      <c r="H965" s="5">
        <v>1</v>
      </c>
      <c r="I965" s="6">
        <v>19.2</v>
      </c>
      <c r="J965" s="6">
        <v>19.2</v>
      </c>
    </row>
    <row r="966" spans="1:10" ht="15" hidden="1" customHeight="1" x14ac:dyDescent="0.25">
      <c r="A966" s="91" t="s">
        <v>9</v>
      </c>
      <c r="B966" s="97" t="s">
        <v>10</v>
      </c>
      <c r="C966" s="91" t="s">
        <v>11</v>
      </c>
      <c r="D966" s="91" t="s">
        <v>12</v>
      </c>
      <c r="E966" s="151" t="s">
        <v>609</v>
      </c>
      <c r="F966" s="157"/>
      <c r="G966" s="99" t="s">
        <v>13</v>
      </c>
      <c r="H966" s="97" t="s">
        <v>14</v>
      </c>
      <c r="I966" s="97" t="s">
        <v>15</v>
      </c>
      <c r="J966" s="97" t="s">
        <v>17</v>
      </c>
    </row>
    <row r="967" spans="1:10" ht="24" hidden="1" customHeight="1" x14ac:dyDescent="0.25">
      <c r="A967" s="93" t="s">
        <v>611</v>
      </c>
      <c r="B967" s="7" t="s">
        <v>703</v>
      </c>
      <c r="C967" s="93" t="s">
        <v>67</v>
      </c>
      <c r="D967" s="93" t="s">
        <v>704</v>
      </c>
      <c r="E967" s="153" t="s">
        <v>700</v>
      </c>
      <c r="F967" s="153"/>
      <c r="G967" s="8" t="s">
        <v>467</v>
      </c>
      <c r="H967" s="9">
        <v>0.15</v>
      </c>
      <c r="I967" s="10" t="s">
        <v>705</v>
      </c>
      <c r="J967" s="19" t="s">
        <v>922</v>
      </c>
    </row>
    <row r="968" spans="1:10" ht="24" hidden="1" customHeight="1" x14ac:dyDescent="0.25">
      <c r="A968" s="94" t="s">
        <v>621</v>
      </c>
      <c r="B968" s="11" t="s">
        <v>707</v>
      </c>
      <c r="C968" s="94" t="s">
        <v>81</v>
      </c>
      <c r="D968" s="94" t="s">
        <v>708</v>
      </c>
      <c r="E968" s="154" t="s">
        <v>647</v>
      </c>
      <c r="F968" s="154"/>
      <c r="G968" s="12" t="s">
        <v>510</v>
      </c>
      <c r="H968" s="13">
        <v>0.15</v>
      </c>
      <c r="I968" s="14" t="s">
        <v>684</v>
      </c>
      <c r="J968" s="18" t="s">
        <v>920</v>
      </c>
    </row>
    <row r="969" spans="1:10" ht="24" hidden="1" customHeight="1" x14ac:dyDescent="0.25">
      <c r="A969" s="93" t="s">
        <v>611</v>
      </c>
      <c r="B969" s="7" t="s">
        <v>698</v>
      </c>
      <c r="C969" s="93" t="s">
        <v>67</v>
      </c>
      <c r="D969" s="93" t="s">
        <v>699</v>
      </c>
      <c r="E969" s="153" t="s">
        <v>700</v>
      </c>
      <c r="F969" s="153"/>
      <c r="G969" s="8" t="s">
        <v>467</v>
      </c>
      <c r="H969" s="9">
        <v>0.15</v>
      </c>
      <c r="I969" s="10" t="s">
        <v>701</v>
      </c>
      <c r="J969" s="19" t="s">
        <v>753</v>
      </c>
    </row>
    <row r="970" spans="1:10" ht="24" hidden="1" customHeight="1" x14ac:dyDescent="0.25">
      <c r="A970" s="94" t="s">
        <v>621</v>
      </c>
      <c r="B970" s="11" t="s">
        <v>694</v>
      </c>
      <c r="C970" s="94" t="s">
        <v>67</v>
      </c>
      <c r="D970" s="94" t="s">
        <v>695</v>
      </c>
      <c r="E970" s="154" t="s">
        <v>647</v>
      </c>
      <c r="F970" s="154"/>
      <c r="G970" s="12" t="s">
        <v>467</v>
      </c>
      <c r="H970" s="13">
        <v>0.15</v>
      </c>
      <c r="I970" s="14" t="s">
        <v>696</v>
      </c>
      <c r="J970" s="18" t="s">
        <v>921</v>
      </c>
    </row>
    <row r="971" spans="1:10" ht="25.95" hidden="1" customHeight="1" x14ac:dyDescent="0.25">
      <c r="A971" s="94" t="s">
        <v>621</v>
      </c>
      <c r="B971" s="11" t="s">
        <v>936</v>
      </c>
      <c r="C971" s="94" t="s">
        <v>67</v>
      </c>
      <c r="D971" s="94" t="s">
        <v>937</v>
      </c>
      <c r="E971" s="154" t="s">
        <v>624</v>
      </c>
      <c r="F971" s="154"/>
      <c r="G971" s="12" t="s">
        <v>156</v>
      </c>
      <c r="H971" s="13">
        <v>1.02</v>
      </c>
      <c r="I971" s="14" t="s">
        <v>938</v>
      </c>
      <c r="J971" s="18" t="s">
        <v>939</v>
      </c>
    </row>
    <row r="972" spans="1:10" ht="40.200000000000003" hidden="1" customHeight="1" x14ac:dyDescent="0.25">
      <c r="A972" s="156" t="s">
        <v>666</v>
      </c>
      <c r="B972" s="157"/>
      <c r="C972" s="157"/>
      <c r="D972" s="157"/>
      <c r="E972" s="157"/>
      <c r="F972" s="157"/>
      <c r="G972" s="157"/>
      <c r="H972" s="157"/>
      <c r="I972" s="157"/>
      <c r="J972" s="157"/>
    </row>
    <row r="973" spans="1:10" ht="15" hidden="1" customHeight="1" x14ac:dyDescent="0.25">
      <c r="A973" s="91" t="s">
        <v>9</v>
      </c>
      <c r="B973" s="97" t="s">
        <v>10</v>
      </c>
      <c r="C973" s="91" t="s">
        <v>11</v>
      </c>
      <c r="D973" s="91" t="s">
        <v>12</v>
      </c>
      <c r="E973" s="151" t="s">
        <v>609</v>
      </c>
      <c r="F973" s="157"/>
      <c r="G973" s="99" t="s">
        <v>13</v>
      </c>
      <c r="H973" s="97" t="s">
        <v>14</v>
      </c>
      <c r="I973" s="97" t="s">
        <v>15</v>
      </c>
      <c r="J973" s="97" t="s">
        <v>17</v>
      </c>
    </row>
    <row r="974" spans="1:10" ht="24" hidden="1" customHeight="1" x14ac:dyDescent="0.25">
      <c r="A974" s="94" t="s">
        <v>621</v>
      </c>
      <c r="B974" s="11" t="s">
        <v>723</v>
      </c>
      <c r="C974" s="94" t="s">
        <v>67</v>
      </c>
      <c r="D974" s="94" t="s">
        <v>724</v>
      </c>
      <c r="E974" s="154" t="s">
        <v>624</v>
      </c>
      <c r="F974" s="154"/>
      <c r="G974" s="12" t="s">
        <v>69</v>
      </c>
      <c r="H974" s="13">
        <v>4.4999999999999999E-4</v>
      </c>
      <c r="I974" s="14" t="s">
        <v>725</v>
      </c>
      <c r="J974" s="18" t="s">
        <v>912</v>
      </c>
    </row>
    <row r="975" spans="1:10" ht="24" hidden="1" customHeight="1" x14ac:dyDescent="0.25">
      <c r="A975" s="94" t="s">
        <v>621</v>
      </c>
      <c r="B975" s="11" t="s">
        <v>713</v>
      </c>
      <c r="C975" s="94" t="s">
        <v>67</v>
      </c>
      <c r="D975" s="94" t="s">
        <v>714</v>
      </c>
      <c r="E975" s="154" t="s">
        <v>715</v>
      </c>
      <c r="F975" s="154"/>
      <c r="G975" s="12" t="s">
        <v>716</v>
      </c>
      <c r="H975" s="13">
        <v>1.2E-4</v>
      </c>
      <c r="I975" s="14" t="s">
        <v>717</v>
      </c>
      <c r="J975" s="18" t="s">
        <v>890</v>
      </c>
    </row>
    <row r="976" spans="1:10" ht="24" hidden="1" customHeight="1" x14ac:dyDescent="0.25">
      <c r="A976" s="94" t="s">
        <v>621</v>
      </c>
      <c r="B976" s="11" t="s">
        <v>760</v>
      </c>
      <c r="C976" s="94" t="s">
        <v>67</v>
      </c>
      <c r="D976" s="94" t="s">
        <v>761</v>
      </c>
      <c r="E976" s="154" t="s">
        <v>624</v>
      </c>
      <c r="F976" s="154"/>
      <c r="G976" s="12" t="s">
        <v>735</v>
      </c>
      <c r="H976" s="13">
        <v>6.8999999999999997E-4</v>
      </c>
      <c r="I976" s="14" t="s">
        <v>762</v>
      </c>
      <c r="J976" s="18" t="s">
        <v>722</v>
      </c>
    </row>
    <row r="977" spans="1:10" ht="24" hidden="1" customHeight="1" x14ac:dyDescent="0.25">
      <c r="A977" s="94" t="s">
        <v>621</v>
      </c>
      <c r="B977" s="11" t="s">
        <v>757</v>
      </c>
      <c r="C977" s="94" t="s">
        <v>67</v>
      </c>
      <c r="D977" s="94" t="s">
        <v>758</v>
      </c>
      <c r="E977" s="154" t="s">
        <v>624</v>
      </c>
      <c r="F977" s="154"/>
      <c r="G977" s="12" t="s">
        <v>69</v>
      </c>
      <c r="H977" s="13">
        <v>5.4000000000000001E-4</v>
      </c>
      <c r="I977" s="14" t="s">
        <v>759</v>
      </c>
      <c r="J977" s="18" t="s">
        <v>722</v>
      </c>
    </row>
    <row r="978" spans="1:10" ht="25.95" hidden="1" customHeight="1" x14ac:dyDescent="0.25">
      <c r="A978" s="94" t="s">
        <v>621</v>
      </c>
      <c r="B978" s="11" t="s">
        <v>719</v>
      </c>
      <c r="C978" s="94" t="s">
        <v>81</v>
      </c>
      <c r="D978" s="94" t="s">
        <v>720</v>
      </c>
      <c r="E978" s="154" t="s">
        <v>624</v>
      </c>
      <c r="F978" s="154"/>
      <c r="G978" s="12" t="s">
        <v>83</v>
      </c>
      <c r="H978" s="13">
        <v>1.8000000000000001E-4</v>
      </c>
      <c r="I978" s="14" t="s">
        <v>721</v>
      </c>
      <c r="J978" s="18" t="s">
        <v>722</v>
      </c>
    </row>
    <row r="979" spans="1:10" ht="24" hidden="1" customHeight="1" x14ac:dyDescent="0.25">
      <c r="A979" s="94" t="s">
        <v>621</v>
      </c>
      <c r="B979" s="11" t="s">
        <v>763</v>
      </c>
      <c r="C979" s="94" t="s">
        <v>67</v>
      </c>
      <c r="D979" s="94" t="s">
        <v>764</v>
      </c>
      <c r="E979" s="154" t="s">
        <v>624</v>
      </c>
      <c r="F979" s="154"/>
      <c r="G979" s="12" t="s">
        <v>69</v>
      </c>
      <c r="H979" s="13">
        <v>2.3924999999999998E-2</v>
      </c>
      <c r="I979" s="14" t="s">
        <v>697</v>
      </c>
      <c r="J979" s="18" t="s">
        <v>914</v>
      </c>
    </row>
    <row r="980" spans="1:10" ht="25.95" hidden="1" customHeight="1" x14ac:dyDescent="0.25">
      <c r="A980" s="94" t="s">
        <v>621</v>
      </c>
      <c r="B980" s="11" t="s">
        <v>733</v>
      </c>
      <c r="C980" s="94" t="s">
        <v>67</v>
      </c>
      <c r="D980" s="94" t="s">
        <v>734</v>
      </c>
      <c r="E980" s="154" t="s">
        <v>624</v>
      </c>
      <c r="F980" s="154"/>
      <c r="G980" s="12" t="s">
        <v>735</v>
      </c>
      <c r="H980" s="13">
        <v>2.2499999999999999E-4</v>
      </c>
      <c r="I980" s="14" t="s">
        <v>736</v>
      </c>
      <c r="J980" s="18" t="s">
        <v>692</v>
      </c>
    </row>
    <row r="981" spans="1:10" ht="24" hidden="1" customHeight="1" x14ac:dyDescent="0.25">
      <c r="A981" s="94" t="s">
        <v>621</v>
      </c>
      <c r="B981" s="11" t="s">
        <v>726</v>
      </c>
      <c r="C981" s="94" t="s">
        <v>67</v>
      </c>
      <c r="D981" s="94" t="s">
        <v>727</v>
      </c>
      <c r="E981" s="154" t="s">
        <v>715</v>
      </c>
      <c r="F981" s="154"/>
      <c r="G981" s="12" t="s">
        <v>69</v>
      </c>
      <c r="H981" s="13">
        <v>1.3500000000000001E-3</v>
      </c>
      <c r="I981" s="14" t="s">
        <v>728</v>
      </c>
      <c r="J981" s="18" t="s">
        <v>692</v>
      </c>
    </row>
    <row r="982" spans="1:10" ht="24" hidden="1" customHeight="1" x14ac:dyDescent="0.25">
      <c r="A982" s="94" t="s">
        <v>621</v>
      </c>
      <c r="B982" s="11" t="s">
        <v>772</v>
      </c>
      <c r="C982" s="94" t="s">
        <v>67</v>
      </c>
      <c r="D982" s="94" t="s">
        <v>773</v>
      </c>
      <c r="E982" s="154" t="s">
        <v>624</v>
      </c>
      <c r="F982" s="154"/>
      <c r="G982" s="12" t="s">
        <v>69</v>
      </c>
      <c r="H982" s="13">
        <v>1.3500000000000001E-3</v>
      </c>
      <c r="I982" s="14" t="s">
        <v>774</v>
      </c>
      <c r="J982" s="18" t="s">
        <v>831</v>
      </c>
    </row>
    <row r="983" spans="1:10" ht="24" hidden="1" customHeight="1" x14ac:dyDescent="0.25">
      <c r="A983" s="94" t="s">
        <v>621</v>
      </c>
      <c r="B983" s="11" t="s">
        <v>750</v>
      </c>
      <c r="C983" s="94" t="s">
        <v>67</v>
      </c>
      <c r="D983" s="94" t="s">
        <v>751</v>
      </c>
      <c r="E983" s="154" t="s">
        <v>624</v>
      </c>
      <c r="F983" s="154"/>
      <c r="G983" s="12" t="s">
        <v>69</v>
      </c>
      <c r="H983" s="13">
        <v>3.0540000000000001E-2</v>
      </c>
      <c r="I983" s="14" t="s">
        <v>752</v>
      </c>
      <c r="J983" s="18" t="s">
        <v>924</v>
      </c>
    </row>
    <row r="984" spans="1:10" ht="24" hidden="1" customHeight="1" x14ac:dyDescent="0.25">
      <c r="A984" s="94" t="s">
        <v>621</v>
      </c>
      <c r="B984" s="11" t="s">
        <v>776</v>
      </c>
      <c r="C984" s="94" t="s">
        <v>67</v>
      </c>
      <c r="D984" s="94" t="s">
        <v>777</v>
      </c>
      <c r="E984" s="154" t="s">
        <v>624</v>
      </c>
      <c r="F984" s="154"/>
      <c r="G984" s="12" t="s">
        <v>69</v>
      </c>
      <c r="H984" s="13">
        <v>3.0000000000000001E-5</v>
      </c>
      <c r="I984" s="14" t="s">
        <v>778</v>
      </c>
      <c r="J984" s="18" t="s">
        <v>722</v>
      </c>
    </row>
    <row r="985" spans="1:10" ht="25.95" hidden="1" customHeight="1" x14ac:dyDescent="0.25">
      <c r="A985" s="94" t="s">
        <v>621</v>
      </c>
      <c r="B985" s="11" t="s">
        <v>730</v>
      </c>
      <c r="C985" s="94" t="s">
        <v>67</v>
      </c>
      <c r="D985" s="94" t="s">
        <v>731</v>
      </c>
      <c r="E985" s="154" t="s">
        <v>715</v>
      </c>
      <c r="F985" s="154"/>
      <c r="G985" s="12" t="s">
        <v>69</v>
      </c>
      <c r="H985" s="13">
        <v>3.0540000000000001E-2</v>
      </c>
      <c r="I985" s="14" t="s">
        <v>670</v>
      </c>
      <c r="J985" s="18" t="s">
        <v>923</v>
      </c>
    </row>
    <row r="986" spans="1:10" ht="25.95" hidden="1" customHeight="1" x14ac:dyDescent="0.25">
      <c r="A986" s="94" t="s">
        <v>621</v>
      </c>
      <c r="B986" s="11" t="s">
        <v>766</v>
      </c>
      <c r="C986" s="94" t="s">
        <v>67</v>
      </c>
      <c r="D986" s="94" t="s">
        <v>767</v>
      </c>
      <c r="E986" s="154" t="s">
        <v>624</v>
      </c>
      <c r="F986" s="154"/>
      <c r="G986" s="12" t="s">
        <v>69</v>
      </c>
      <c r="H986" s="13">
        <v>6.0000000000000002E-5</v>
      </c>
      <c r="I986" s="14" t="s">
        <v>768</v>
      </c>
      <c r="J986" s="18" t="s">
        <v>722</v>
      </c>
    </row>
    <row r="987" spans="1:10" ht="24" hidden="1" customHeight="1" x14ac:dyDescent="0.25">
      <c r="A987" s="94" t="s">
        <v>621</v>
      </c>
      <c r="B987" s="11" t="s">
        <v>740</v>
      </c>
      <c r="C987" s="94" t="s">
        <v>67</v>
      </c>
      <c r="D987" s="94" t="s">
        <v>741</v>
      </c>
      <c r="E987" s="154" t="s">
        <v>624</v>
      </c>
      <c r="F987" s="154"/>
      <c r="G987" s="12" t="s">
        <v>742</v>
      </c>
      <c r="H987" s="13">
        <v>2.4000000000000001E-4</v>
      </c>
      <c r="I987" s="14" t="s">
        <v>743</v>
      </c>
      <c r="J987" s="18" t="s">
        <v>722</v>
      </c>
    </row>
    <row r="988" spans="1:10" ht="24" hidden="1" customHeight="1" x14ac:dyDescent="0.25">
      <c r="A988" s="94" t="s">
        <v>621</v>
      </c>
      <c r="B988" s="11" t="s">
        <v>779</v>
      </c>
      <c r="C988" s="94" t="s">
        <v>67</v>
      </c>
      <c r="D988" s="94" t="s">
        <v>780</v>
      </c>
      <c r="E988" s="154" t="s">
        <v>624</v>
      </c>
      <c r="F988" s="154"/>
      <c r="G988" s="12" t="s">
        <v>69</v>
      </c>
      <c r="H988" s="13">
        <v>3.0000000000000001E-5</v>
      </c>
      <c r="I988" s="14" t="s">
        <v>781</v>
      </c>
      <c r="J988" s="18" t="s">
        <v>722</v>
      </c>
    </row>
    <row r="989" spans="1:10" ht="24" hidden="1" customHeight="1" x14ac:dyDescent="0.25">
      <c r="A989" s="94" t="s">
        <v>621</v>
      </c>
      <c r="B989" s="11" t="s">
        <v>782</v>
      </c>
      <c r="C989" s="94" t="s">
        <v>67</v>
      </c>
      <c r="D989" s="94" t="s">
        <v>783</v>
      </c>
      <c r="E989" s="154" t="s">
        <v>624</v>
      </c>
      <c r="F989" s="154"/>
      <c r="G989" s="12" t="s">
        <v>69</v>
      </c>
      <c r="H989" s="13">
        <v>1.5E-5</v>
      </c>
      <c r="I989" s="14" t="s">
        <v>784</v>
      </c>
      <c r="J989" s="18" t="s">
        <v>722</v>
      </c>
    </row>
    <row r="990" spans="1:10" ht="24" hidden="1" customHeight="1" x14ac:dyDescent="0.25">
      <c r="A990" s="94" t="s">
        <v>621</v>
      </c>
      <c r="B990" s="11" t="s">
        <v>769</v>
      </c>
      <c r="C990" s="94" t="s">
        <v>67</v>
      </c>
      <c r="D990" s="94" t="s">
        <v>770</v>
      </c>
      <c r="E990" s="154" t="s">
        <v>624</v>
      </c>
      <c r="F990" s="154"/>
      <c r="G990" s="12" t="s">
        <v>69</v>
      </c>
      <c r="H990" s="13">
        <v>1.3500000000000001E-3</v>
      </c>
      <c r="I990" s="14" t="s">
        <v>771</v>
      </c>
      <c r="J990" s="18" t="s">
        <v>722</v>
      </c>
    </row>
    <row r="991" spans="1:10" ht="24" hidden="1" customHeight="1" x14ac:dyDescent="0.25">
      <c r="A991" s="94" t="s">
        <v>621</v>
      </c>
      <c r="B991" s="11" t="s">
        <v>785</v>
      </c>
      <c r="C991" s="94" t="s">
        <v>67</v>
      </c>
      <c r="D991" s="94" t="s">
        <v>786</v>
      </c>
      <c r="E991" s="154" t="s">
        <v>624</v>
      </c>
      <c r="F991" s="154"/>
      <c r="G991" s="12" t="s">
        <v>69</v>
      </c>
      <c r="H991" s="13">
        <v>3.0000000000000001E-5</v>
      </c>
      <c r="I991" s="14" t="s">
        <v>787</v>
      </c>
      <c r="J991" s="18" t="s">
        <v>722</v>
      </c>
    </row>
    <row r="992" spans="1:10" ht="24" hidden="1" customHeight="1" x14ac:dyDescent="0.25">
      <c r="A992" s="94" t="s">
        <v>621</v>
      </c>
      <c r="B992" s="11" t="s">
        <v>707</v>
      </c>
      <c r="C992" s="94" t="s">
        <v>81</v>
      </c>
      <c r="D992" s="94" t="s">
        <v>708</v>
      </c>
      <c r="E992" s="154" t="s">
        <v>647</v>
      </c>
      <c r="F992" s="154"/>
      <c r="G992" s="12" t="s">
        <v>510</v>
      </c>
      <c r="H992" s="13">
        <v>0.15</v>
      </c>
      <c r="I992" s="14" t="s">
        <v>684</v>
      </c>
      <c r="J992" s="18" t="s">
        <v>920</v>
      </c>
    </row>
    <row r="993" spans="1:10" ht="24" hidden="1" customHeight="1" x14ac:dyDescent="0.25">
      <c r="A993" s="94" t="s">
        <v>621</v>
      </c>
      <c r="B993" s="11" t="s">
        <v>737</v>
      </c>
      <c r="C993" s="94" t="s">
        <v>67</v>
      </c>
      <c r="D993" s="94" t="s">
        <v>738</v>
      </c>
      <c r="E993" s="154" t="s">
        <v>624</v>
      </c>
      <c r="F993" s="154"/>
      <c r="G993" s="12" t="s">
        <v>69</v>
      </c>
      <c r="H993" s="13">
        <v>4.5000000000000003E-5</v>
      </c>
      <c r="I993" s="14" t="s">
        <v>739</v>
      </c>
      <c r="J993" s="18" t="s">
        <v>722</v>
      </c>
    </row>
    <row r="994" spans="1:10" ht="24" hidden="1" customHeight="1" x14ac:dyDescent="0.25">
      <c r="A994" s="94" t="s">
        <v>621</v>
      </c>
      <c r="B994" s="11" t="s">
        <v>744</v>
      </c>
      <c r="C994" s="94" t="s">
        <v>67</v>
      </c>
      <c r="D994" s="94" t="s">
        <v>745</v>
      </c>
      <c r="E994" s="154" t="s">
        <v>624</v>
      </c>
      <c r="F994" s="154"/>
      <c r="G994" s="12" t="s">
        <v>69</v>
      </c>
      <c r="H994" s="13">
        <v>1.5E-5</v>
      </c>
      <c r="I994" s="14" t="s">
        <v>746</v>
      </c>
      <c r="J994" s="18" t="s">
        <v>722</v>
      </c>
    </row>
    <row r="995" spans="1:10" ht="24" hidden="1" customHeight="1" x14ac:dyDescent="0.25">
      <c r="A995" s="94" t="s">
        <v>621</v>
      </c>
      <c r="B995" s="11" t="s">
        <v>747</v>
      </c>
      <c r="C995" s="94" t="s">
        <v>67</v>
      </c>
      <c r="D995" s="94" t="s">
        <v>748</v>
      </c>
      <c r="E995" s="154" t="s">
        <v>624</v>
      </c>
      <c r="F995" s="154"/>
      <c r="G995" s="12" t="s">
        <v>69</v>
      </c>
      <c r="H995" s="13">
        <v>3.0000000000000001E-5</v>
      </c>
      <c r="I995" s="14" t="s">
        <v>749</v>
      </c>
      <c r="J995" s="18" t="s">
        <v>722</v>
      </c>
    </row>
    <row r="996" spans="1:10" ht="25.95" hidden="1" customHeight="1" x14ac:dyDescent="0.25">
      <c r="A996" s="94" t="s">
        <v>621</v>
      </c>
      <c r="B996" s="11" t="s">
        <v>754</v>
      </c>
      <c r="C996" s="94" t="s">
        <v>67</v>
      </c>
      <c r="D996" s="94" t="s">
        <v>755</v>
      </c>
      <c r="E996" s="154" t="s">
        <v>624</v>
      </c>
      <c r="F996" s="154"/>
      <c r="G996" s="12" t="s">
        <v>69</v>
      </c>
      <c r="H996" s="13">
        <v>3.0000000000000001E-5</v>
      </c>
      <c r="I996" s="14" t="s">
        <v>756</v>
      </c>
      <c r="J996" s="18" t="s">
        <v>722</v>
      </c>
    </row>
    <row r="997" spans="1:10" ht="24" hidden="1" customHeight="1" x14ac:dyDescent="0.25">
      <c r="A997" s="94" t="s">
        <v>621</v>
      </c>
      <c r="B997" s="11" t="s">
        <v>694</v>
      </c>
      <c r="C997" s="94" t="s">
        <v>67</v>
      </c>
      <c r="D997" s="94" t="s">
        <v>695</v>
      </c>
      <c r="E997" s="154" t="s">
        <v>647</v>
      </c>
      <c r="F997" s="154"/>
      <c r="G997" s="12" t="s">
        <v>467</v>
      </c>
      <c r="H997" s="13">
        <v>0.15</v>
      </c>
      <c r="I997" s="14" t="s">
        <v>696</v>
      </c>
      <c r="J997" s="18" t="s">
        <v>921</v>
      </c>
    </row>
    <row r="998" spans="1:10" ht="25.95" hidden="1" customHeight="1" x14ac:dyDescent="0.25">
      <c r="A998" s="94" t="s">
        <v>621</v>
      </c>
      <c r="B998" s="11" t="s">
        <v>936</v>
      </c>
      <c r="C998" s="94" t="s">
        <v>67</v>
      </c>
      <c r="D998" s="94" t="s">
        <v>937</v>
      </c>
      <c r="E998" s="154" t="s">
        <v>624</v>
      </c>
      <c r="F998" s="154"/>
      <c r="G998" s="12" t="s">
        <v>156</v>
      </c>
      <c r="H998" s="13">
        <v>1.02</v>
      </c>
      <c r="I998" s="14" t="s">
        <v>938</v>
      </c>
      <c r="J998" s="18" t="s">
        <v>939</v>
      </c>
    </row>
    <row r="999" spans="1:10" hidden="1" x14ac:dyDescent="0.25">
      <c r="A999" s="95"/>
      <c r="B999" s="95"/>
      <c r="C999" s="95"/>
      <c r="D999" s="95"/>
      <c r="E999" s="95" t="s">
        <v>631</v>
      </c>
      <c r="F999" s="15">
        <v>5.69</v>
      </c>
      <c r="G999" s="95" t="s">
        <v>632</v>
      </c>
      <c r="H999" s="15">
        <v>0</v>
      </c>
      <c r="I999" s="95" t="s">
        <v>633</v>
      </c>
      <c r="J999" s="15">
        <v>5.69</v>
      </c>
    </row>
    <row r="1000" spans="1:10" hidden="1" x14ac:dyDescent="0.25">
      <c r="A1000" s="95"/>
      <c r="B1000" s="95"/>
      <c r="C1000" s="95"/>
      <c r="D1000" s="95"/>
      <c r="E1000" s="95" t="s">
        <v>634</v>
      </c>
      <c r="F1000" s="15">
        <v>4.96</v>
      </c>
      <c r="G1000" s="95"/>
      <c r="H1000" s="150" t="s">
        <v>635</v>
      </c>
      <c r="I1000" s="150"/>
      <c r="J1000" s="15">
        <v>24.16</v>
      </c>
    </row>
    <row r="1001" spans="1:10" ht="49.95" hidden="1" customHeight="1" thickBot="1" x14ac:dyDescent="0.3">
      <c r="A1001" s="87"/>
      <c r="B1001" s="87"/>
      <c r="C1001" s="87"/>
      <c r="D1001" s="87"/>
      <c r="E1001" s="87"/>
      <c r="F1001" s="87"/>
      <c r="G1001" s="87" t="s">
        <v>636</v>
      </c>
      <c r="H1001" s="16" t="s">
        <v>807</v>
      </c>
      <c r="I1001" s="87" t="s">
        <v>637</v>
      </c>
      <c r="J1001" s="89">
        <v>2416</v>
      </c>
    </row>
    <row r="1002" spans="1:10" ht="1.2" hidden="1" customHeight="1" thickTop="1" x14ac:dyDescent="0.25">
      <c r="A1002" s="17"/>
      <c r="B1002" s="17"/>
      <c r="C1002" s="17"/>
      <c r="D1002" s="17"/>
      <c r="E1002" s="17"/>
      <c r="F1002" s="17"/>
      <c r="G1002" s="17"/>
      <c r="H1002" s="17"/>
      <c r="I1002" s="17"/>
      <c r="J1002" s="17"/>
    </row>
    <row r="1003" spans="1:10" ht="18" hidden="1" customHeight="1" x14ac:dyDescent="0.25">
      <c r="A1003" s="91" t="s">
        <v>178</v>
      </c>
      <c r="B1003" s="97" t="s">
        <v>10</v>
      </c>
      <c r="C1003" s="91" t="s">
        <v>11</v>
      </c>
      <c r="D1003" s="91" t="s">
        <v>12</v>
      </c>
      <c r="E1003" s="151" t="s">
        <v>609</v>
      </c>
      <c r="F1003" s="151"/>
      <c r="G1003" s="99" t="s">
        <v>13</v>
      </c>
      <c r="H1003" s="97" t="s">
        <v>14</v>
      </c>
      <c r="I1003" s="97" t="s">
        <v>15</v>
      </c>
      <c r="J1003" s="97" t="s">
        <v>17</v>
      </c>
    </row>
    <row r="1004" spans="1:10" ht="25.95" hidden="1" customHeight="1" x14ac:dyDescent="0.25">
      <c r="A1004" s="92" t="s">
        <v>611</v>
      </c>
      <c r="B1004" s="3" t="s">
        <v>179</v>
      </c>
      <c r="C1004" s="92" t="s">
        <v>67</v>
      </c>
      <c r="D1004" s="92" t="s">
        <v>180</v>
      </c>
      <c r="E1004" s="152" t="s">
        <v>881</v>
      </c>
      <c r="F1004" s="152"/>
      <c r="G1004" s="4" t="s">
        <v>131</v>
      </c>
      <c r="H1004" s="5">
        <v>1</v>
      </c>
      <c r="I1004" s="6">
        <v>12.1</v>
      </c>
      <c r="J1004" s="6">
        <v>12.1</v>
      </c>
    </row>
    <row r="1005" spans="1:10" ht="15" hidden="1" customHeight="1" x14ac:dyDescent="0.25">
      <c r="A1005" s="91" t="s">
        <v>9</v>
      </c>
      <c r="B1005" s="97" t="s">
        <v>10</v>
      </c>
      <c r="C1005" s="91" t="s">
        <v>11</v>
      </c>
      <c r="D1005" s="91" t="s">
        <v>12</v>
      </c>
      <c r="E1005" s="151" t="s">
        <v>609</v>
      </c>
      <c r="F1005" s="157"/>
      <c r="G1005" s="99" t="s">
        <v>13</v>
      </c>
      <c r="H1005" s="97" t="s">
        <v>14</v>
      </c>
      <c r="I1005" s="97" t="s">
        <v>15</v>
      </c>
      <c r="J1005" s="97" t="s">
        <v>17</v>
      </c>
    </row>
    <row r="1006" spans="1:10" ht="24" hidden="1" customHeight="1" x14ac:dyDescent="0.25">
      <c r="A1006" s="93" t="s">
        <v>611</v>
      </c>
      <c r="B1006" s="7" t="s">
        <v>698</v>
      </c>
      <c r="C1006" s="93" t="s">
        <v>67</v>
      </c>
      <c r="D1006" s="93" t="s">
        <v>699</v>
      </c>
      <c r="E1006" s="153" t="s">
        <v>700</v>
      </c>
      <c r="F1006" s="153"/>
      <c r="G1006" s="8" t="s">
        <v>467</v>
      </c>
      <c r="H1006" s="9">
        <v>0.11</v>
      </c>
      <c r="I1006" s="10" t="s">
        <v>701</v>
      </c>
      <c r="J1006" s="19" t="s">
        <v>924</v>
      </c>
    </row>
    <row r="1007" spans="1:10" ht="24" hidden="1" customHeight="1" x14ac:dyDescent="0.25">
      <c r="A1007" s="93" t="s">
        <v>611</v>
      </c>
      <c r="B1007" s="7" t="s">
        <v>703</v>
      </c>
      <c r="C1007" s="93" t="s">
        <v>67</v>
      </c>
      <c r="D1007" s="93" t="s">
        <v>704</v>
      </c>
      <c r="E1007" s="153" t="s">
        <v>700</v>
      </c>
      <c r="F1007" s="153"/>
      <c r="G1007" s="8" t="s">
        <v>467</v>
      </c>
      <c r="H1007" s="9">
        <v>0.11</v>
      </c>
      <c r="I1007" s="10" t="s">
        <v>705</v>
      </c>
      <c r="J1007" s="19" t="s">
        <v>940</v>
      </c>
    </row>
    <row r="1008" spans="1:10" ht="24" hidden="1" customHeight="1" x14ac:dyDescent="0.25">
      <c r="A1008" s="94" t="s">
        <v>621</v>
      </c>
      <c r="B1008" s="11" t="s">
        <v>707</v>
      </c>
      <c r="C1008" s="94" t="s">
        <v>81</v>
      </c>
      <c r="D1008" s="94" t="s">
        <v>708</v>
      </c>
      <c r="E1008" s="154" t="s">
        <v>647</v>
      </c>
      <c r="F1008" s="154"/>
      <c r="G1008" s="12" t="s">
        <v>510</v>
      </c>
      <c r="H1008" s="13">
        <v>0.11</v>
      </c>
      <c r="I1008" s="14" t="s">
        <v>684</v>
      </c>
      <c r="J1008" s="18" t="s">
        <v>941</v>
      </c>
    </row>
    <row r="1009" spans="1:10" ht="24" hidden="1" customHeight="1" x14ac:dyDescent="0.25">
      <c r="A1009" s="94" t="s">
        <v>621</v>
      </c>
      <c r="B1009" s="11" t="s">
        <v>694</v>
      </c>
      <c r="C1009" s="94" t="s">
        <v>67</v>
      </c>
      <c r="D1009" s="94" t="s">
        <v>695</v>
      </c>
      <c r="E1009" s="154" t="s">
        <v>647</v>
      </c>
      <c r="F1009" s="154"/>
      <c r="G1009" s="12" t="s">
        <v>467</v>
      </c>
      <c r="H1009" s="13">
        <v>0.11</v>
      </c>
      <c r="I1009" s="14" t="s">
        <v>696</v>
      </c>
      <c r="J1009" s="18" t="s">
        <v>894</v>
      </c>
    </row>
    <row r="1010" spans="1:10" ht="24" hidden="1" customHeight="1" x14ac:dyDescent="0.25">
      <c r="A1010" s="94" t="s">
        <v>621</v>
      </c>
      <c r="B1010" s="11" t="s">
        <v>942</v>
      </c>
      <c r="C1010" s="94" t="s">
        <v>67</v>
      </c>
      <c r="D1010" s="94" t="s">
        <v>943</v>
      </c>
      <c r="E1010" s="154" t="s">
        <v>624</v>
      </c>
      <c r="F1010" s="154"/>
      <c r="G1010" s="12" t="s">
        <v>156</v>
      </c>
      <c r="H1010" s="13">
        <v>1.02</v>
      </c>
      <c r="I1010" s="14" t="s">
        <v>944</v>
      </c>
      <c r="J1010" s="18" t="s">
        <v>945</v>
      </c>
    </row>
    <row r="1011" spans="1:10" ht="40.200000000000003" hidden="1" customHeight="1" x14ac:dyDescent="0.25">
      <c r="A1011" s="156" t="s">
        <v>666</v>
      </c>
      <c r="B1011" s="157"/>
      <c r="C1011" s="157"/>
      <c r="D1011" s="157"/>
      <c r="E1011" s="157"/>
      <c r="F1011" s="157"/>
      <c r="G1011" s="157"/>
      <c r="H1011" s="157"/>
      <c r="I1011" s="157"/>
      <c r="J1011" s="157"/>
    </row>
    <row r="1012" spans="1:10" ht="15" hidden="1" customHeight="1" x14ac:dyDescent="0.25">
      <c r="A1012" s="91" t="s">
        <v>9</v>
      </c>
      <c r="B1012" s="97" t="s">
        <v>10</v>
      </c>
      <c r="C1012" s="91" t="s">
        <v>11</v>
      </c>
      <c r="D1012" s="91" t="s">
        <v>12</v>
      </c>
      <c r="E1012" s="151" t="s">
        <v>609</v>
      </c>
      <c r="F1012" s="157"/>
      <c r="G1012" s="99" t="s">
        <v>13</v>
      </c>
      <c r="H1012" s="97" t="s">
        <v>14</v>
      </c>
      <c r="I1012" s="97" t="s">
        <v>15</v>
      </c>
      <c r="J1012" s="97" t="s">
        <v>17</v>
      </c>
    </row>
    <row r="1013" spans="1:10" ht="24" hidden="1" customHeight="1" x14ac:dyDescent="0.25">
      <c r="A1013" s="94" t="s">
        <v>621</v>
      </c>
      <c r="B1013" s="11" t="s">
        <v>713</v>
      </c>
      <c r="C1013" s="94" t="s">
        <v>67</v>
      </c>
      <c r="D1013" s="94" t="s">
        <v>714</v>
      </c>
      <c r="E1013" s="154" t="s">
        <v>715</v>
      </c>
      <c r="F1013" s="154"/>
      <c r="G1013" s="12" t="s">
        <v>716</v>
      </c>
      <c r="H1013" s="13">
        <v>8.7999999999999998E-5</v>
      </c>
      <c r="I1013" s="14" t="s">
        <v>717</v>
      </c>
      <c r="J1013" s="18" t="s">
        <v>729</v>
      </c>
    </row>
    <row r="1014" spans="1:10" ht="25.95" hidden="1" customHeight="1" x14ac:dyDescent="0.25">
      <c r="A1014" s="94" t="s">
        <v>621</v>
      </c>
      <c r="B1014" s="11" t="s">
        <v>719</v>
      </c>
      <c r="C1014" s="94" t="s">
        <v>81</v>
      </c>
      <c r="D1014" s="94" t="s">
        <v>720</v>
      </c>
      <c r="E1014" s="154" t="s">
        <v>624</v>
      </c>
      <c r="F1014" s="154"/>
      <c r="G1014" s="12" t="s">
        <v>83</v>
      </c>
      <c r="H1014" s="13">
        <v>1.3200000000000001E-4</v>
      </c>
      <c r="I1014" s="14" t="s">
        <v>721</v>
      </c>
      <c r="J1014" s="18" t="s">
        <v>722</v>
      </c>
    </row>
    <row r="1015" spans="1:10" ht="24" hidden="1" customHeight="1" x14ac:dyDescent="0.25">
      <c r="A1015" s="94" t="s">
        <v>621</v>
      </c>
      <c r="B1015" s="11" t="s">
        <v>723</v>
      </c>
      <c r="C1015" s="94" t="s">
        <v>67</v>
      </c>
      <c r="D1015" s="94" t="s">
        <v>724</v>
      </c>
      <c r="E1015" s="154" t="s">
        <v>624</v>
      </c>
      <c r="F1015" s="154"/>
      <c r="G1015" s="12" t="s">
        <v>69</v>
      </c>
      <c r="H1015" s="13">
        <v>3.3E-4</v>
      </c>
      <c r="I1015" s="14" t="s">
        <v>725</v>
      </c>
      <c r="J1015" s="18" t="s">
        <v>946</v>
      </c>
    </row>
    <row r="1016" spans="1:10" ht="24" hidden="1" customHeight="1" x14ac:dyDescent="0.25">
      <c r="A1016" s="94" t="s">
        <v>621</v>
      </c>
      <c r="B1016" s="11" t="s">
        <v>726</v>
      </c>
      <c r="C1016" s="94" t="s">
        <v>67</v>
      </c>
      <c r="D1016" s="94" t="s">
        <v>727</v>
      </c>
      <c r="E1016" s="154" t="s">
        <v>715</v>
      </c>
      <c r="F1016" s="154"/>
      <c r="G1016" s="12" t="s">
        <v>69</v>
      </c>
      <c r="H1016" s="13">
        <v>9.8999999999999999E-4</v>
      </c>
      <c r="I1016" s="14" t="s">
        <v>728</v>
      </c>
      <c r="J1016" s="18" t="s">
        <v>692</v>
      </c>
    </row>
    <row r="1017" spans="1:10" ht="25.95" hidden="1" customHeight="1" x14ac:dyDescent="0.25">
      <c r="A1017" s="94" t="s">
        <v>621</v>
      </c>
      <c r="B1017" s="11" t="s">
        <v>730</v>
      </c>
      <c r="C1017" s="94" t="s">
        <v>67</v>
      </c>
      <c r="D1017" s="94" t="s">
        <v>731</v>
      </c>
      <c r="E1017" s="154" t="s">
        <v>715</v>
      </c>
      <c r="F1017" s="154"/>
      <c r="G1017" s="12" t="s">
        <v>69</v>
      </c>
      <c r="H1017" s="13">
        <v>2.2395999999999999E-2</v>
      </c>
      <c r="I1017" s="14" t="s">
        <v>670</v>
      </c>
      <c r="J1017" s="18" t="s">
        <v>679</v>
      </c>
    </row>
    <row r="1018" spans="1:10" ht="25.95" hidden="1" customHeight="1" x14ac:dyDescent="0.25">
      <c r="A1018" s="94" t="s">
        <v>621</v>
      </c>
      <c r="B1018" s="11" t="s">
        <v>733</v>
      </c>
      <c r="C1018" s="94" t="s">
        <v>67</v>
      </c>
      <c r="D1018" s="94" t="s">
        <v>734</v>
      </c>
      <c r="E1018" s="154" t="s">
        <v>624</v>
      </c>
      <c r="F1018" s="154"/>
      <c r="G1018" s="12" t="s">
        <v>735</v>
      </c>
      <c r="H1018" s="13">
        <v>1.65E-4</v>
      </c>
      <c r="I1018" s="14" t="s">
        <v>736</v>
      </c>
      <c r="J1018" s="18" t="s">
        <v>692</v>
      </c>
    </row>
    <row r="1019" spans="1:10" ht="24" hidden="1" customHeight="1" x14ac:dyDescent="0.25">
      <c r="A1019" s="94" t="s">
        <v>621</v>
      </c>
      <c r="B1019" s="11" t="s">
        <v>737</v>
      </c>
      <c r="C1019" s="94" t="s">
        <v>67</v>
      </c>
      <c r="D1019" s="94" t="s">
        <v>738</v>
      </c>
      <c r="E1019" s="154" t="s">
        <v>624</v>
      </c>
      <c r="F1019" s="154"/>
      <c r="G1019" s="12" t="s">
        <v>69</v>
      </c>
      <c r="H1019" s="13">
        <v>3.3000000000000003E-5</v>
      </c>
      <c r="I1019" s="14" t="s">
        <v>739</v>
      </c>
      <c r="J1019" s="18" t="s">
        <v>722</v>
      </c>
    </row>
    <row r="1020" spans="1:10" ht="24" hidden="1" customHeight="1" x14ac:dyDescent="0.25">
      <c r="A1020" s="94" t="s">
        <v>621</v>
      </c>
      <c r="B1020" s="11" t="s">
        <v>740</v>
      </c>
      <c r="C1020" s="94" t="s">
        <v>67</v>
      </c>
      <c r="D1020" s="94" t="s">
        <v>741</v>
      </c>
      <c r="E1020" s="154" t="s">
        <v>624</v>
      </c>
      <c r="F1020" s="154"/>
      <c r="G1020" s="12" t="s">
        <v>742</v>
      </c>
      <c r="H1020" s="13">
        <v>1.76E-4</v>
      </c>
      <c r="I1020" s="14" t="s">
        <v>743</v>
      </c>
      <c r="J1020" s="18" t="s">
        <v>722</v>
      </c>
    </row>
    <row r="1021" spans="1:10" ht="24" hidden="1" customHeight="1" x14ac:dyDescent="0.25">
      <c r="A1021" s="94" t="s">
        <v>621</v>
      </c>
      <c r="B1021" s="11" t="s">
        <v>744</v>
      </c>
      <c r="C1021" s="94" t="s">
        <v>67</v>
      </c>
      <c r="D1021" s="94" t="s">
        <v>745</v>
      </c>
      <c r="E1021" s="154" t="s">
        <v>624</v>
      </c>
      <c r="F1021" s="154"/>
      <c r="G1021" s="12" t="s">
        <v>69</v>
      </c>
      <c r="H1021" s="13">
        <v>1.1E-5</v>
      </c>
      <c r="I1021" s="14" t="s">
        <v>746</v>
      </c>
      <c r="J1021" s="18" t="s">
        <v>722</v>
      </c>
    </row>
    <row r="1022" spans="1:10" ht="24" hidden="1" customHeight="1" x14ac:dyDescent="0.25">
      <c r="A1022" s="94" t="s">
        <v>621</v>
      </c>
      <c r="B1022" s="11" t="s">
        <v>747</v>
      </c>
      <c r="C1022" s="94" t="s">
        <v>67</v>
      </c>
      <c r="D1022" s="94" t="s">
        <v>748</v>
      </c>
      <c r="E1022" s="154" t="s">
        <v>624</v>
      </c>
      <c r="F1022" s="154"/>
      <c r="G1022" s="12" t="s">
        <v>69</v>
      </c>
      <c r="H1022" s="13">
        <v>2.1999999999999999E-5</v>
      </c>
      <c r="I1022" s="14" t="s">
        <v>749</v>
      </c>
      <c r="J1022" s="18" t="s">
        <v>722</v>
      </c>
    </row>
    <row r="1023" spans="1:10" ht="24" hidden="1" customHeight="1" x14ac:dyDescent="0.25">
      <c r="A1023" s="94" t="s">
        <v>621</v>
      </c>
      <c r="B1023" s="11" t="s">
        <v>750</v>
      </c>
      <c r="C1023" s="94" t="s">
        <v>67</v>
      </c>
      <c r="D1023" s="94" t="s">
        <v>751</v>
      </c>
      <c r="E1023" s="154" t="s">
        <v>624</v>
      </c>
      <c r="F1023" s="154"/>
      <c r="G1023" s="12" t="s">
        <v>69</v>
      </c>
      <c r="H1023" s="13">
        <v>2.2395999999999999E-2</v>
      </c>
      <c r="I1023" s="14" t="s">
        <v>752</v>
      </c>
      <c r="J1023" s="18" t="s">
        <v>934</v>
      </c>
    </row>
    <row r="1024" spans="1:10" ht="25.95" hidden="1" customHeight="1" x14ac:dyDescent="0.25">
      <c r="A1024" s="94" t="s">
        <v>621</v>
      </c>
      <c r="B1024" s="11" t="s">
        <v>754</v>
      </c>
      <c r="C1024" s="94" t="s">
        <v>67</v>
      </c>
      <c r="D1024" s="94" t="s">
        <v>755</v>
      </c>
      <c r="E1024" s="154" t="s">
        <v>624</v>
      </c>
      <c r="F1024" s="154"/>
      <c r="G1024" s="12" t="s">
        <v>69</v>
      </c>
      <c r="H1024" s="13">
        <v>2.1999999999999999E-5</v>
      </c>
      <c r="I1024" s="14" t="s">
        <v>756</v>
      </c>
      <c r="J1024" s="18" t="s">
        <v>722</v>
      </c>
    </row>
    <row r="1025" spans="1:10" ht="24" hidden="1" customHeight="1" x14ac:dyDescent="0.25">
      <c r="A1025" s="94" t="s">
        <v>621</v>
      </c>
      <c r="B1025" s="11" t="s">
        <v>757</v>
      </c>
      <c r="C1025" s="94" t="s">
        <v>67</v>
      </c>
      <c r="D1025" s="94" t="s">
        <v>758</v>
      </c>
      <c r="E1025" s="154" t="s">
        <v>624</v>
      </c>
      <c r="F1025" s="154"/>
      <c r="G1025" s="12" t="s">
        <v>69</v>
      </c>
      <c r="H1025" s="13">
        <v>3.9599999999999998E-4</v>
      </c>
      <c r="I1025" s="14" t="s">
        <v>759</v>
      </c>
      <c r="J1025" s="18" t="s">
        <v>722</v>
      </c>
    </row>
    <row r="1026" spans="1:10" ht="24" hidden="1" customHeight="1" x14ac:dyDescent="0.25">
      <c r="A1026" s="94" t="s">
        <v>621</v>
      </c>
      <c r="B1026" s="11" t="s">
        <v>760</v>
      </c>
      <c r="C1026" s="94" t="s">
        <v>67</v>
      </c>
      <c r="D1026" s="94" t="s">
        <v>761</v>
      </c>
      <c r="E1026" s="154" t="s">
        <v>624</v>
      </c>
      <c r="F1026" s="154"/>
      <c r="G1026" s="12" t="s">
        <v>735</v>
      </c>
      <c r="H1026" s="13">
        <v>5.0600000000000005E-4</v>
      </c>
      <c r="I1026" s="14" t="s">
        <v>762</v>
      </c>
      <c r="J1026" s="18" t="s">
        <v>722</v>
      </c>
    </row>
    <row r="1027" spans="1:10" ht="24" hidden="1" customHeight="1" x14ac:dyDescent="0.25">
      <c r="A1027" s="94" t="s">
        <v>621</v>
      </c>
      <c r="B1027" s="11" t="s">
        <v>763</v>
      </c>
      <c r="C1027" s="94" t="s">
        <v>67</v>
      </c>
      <c r="D1027" s="94" t="s">
        <v>764</v>
      </c>
      <c r="E1027" s="154" t="s">
        <v>624</v>
      </c>
      <c r="F1027" s="154"/>
      <c r="G1027" s="12" t="s">
        <v>69</v>
      </c>
      <c r="H1027" s="13">
        <v>1.7545000000000002E-2</v>
      </c>
      <c r="I1027" s="14" t="s">
        <v>697</v>
      </c>
      <c r="J1027" s="18" t="s">
        <v>891</v>
      </c>
    </row>
    <row r="1028" spans="1:10" ht="25.95" hidden="1" customHeight="1" x14ac:dyDescent="0.25">
      <c r="A1028" s="94" t="s">
        <v>621</v>
      </c>
      <c r="B1028" s="11" t="s">
        <v>766</v>
      </c>
      <c r="C1028" s="94" t="s">
        <v>67</v>
      </c>
      <c r="D1028" s="94" t="s">
        <v>767</v>
      </c>
      <c r="E1028" s="154" t="s">
        <v>624</v>
      </c>
      <c r="F1028" s="154"/>
      <c r="G1028" s="12" t="s">
        <v>69</v>
      </c>
      <c r="H1028" s="13">
        <v>4.3999999999999999E-5</v>
      </c>
      <c r="I1028" s="14" t="s">
        <v>768</v>
      </c>
      <c r="J1028" s="18" t="s">
        <v>722</v>
      </c>
    </row>
    <row r="1029" spans="1:10" ht="24" hidden="1" customHeight="1" x14ac:dyDescent="0.25">
      <c r="A1029" s="94" t="s">
        <v>621</v>
      </c>
      <c r="B1029" s="11" t="s">
        <v>769</v>
      </c>
      <c r="C1029" s="94" t="s">
        <v>67</v>
      </c>
      <c r="D1029" s="94" t="s">
        <v>770</v>
      </c>
      <c r="E1029" s="154" t="s">
        <v>624</v>
      </c>
      <c r="F1029" s="154"/>
      <c r="G1029" s="12" t="s">
        <v>69</v>
      </c>
      <c r="H1029" s="13">
        <v>9.8999999999999999E-4</v>
      </c>
      <c r="I1029" s="14" t="s">
        <v>771</v>
      </c>
      <c r="J1029" s="18" t="s">
        <v>722</v>
      </c>
    </row>
    <row r="1030" spans="1:10" ht="24" hidden="1" customHeight="1" x14ac:dyDescent="0.25">
      <c r="A1030" s="94" t="s">
        <v>621</v>
      </c>
      <c r="B1030" s="11" t="s">
        <v>772</v>
      </c>
      <c r="C1030" s="94" t="s">
        <v>67</v>
      </c>
      <c r="D1030" s="94" t="s">
        <v>773</v>
      </c>
      <c r="E1030" s="154" t="s">
        <v>624</v>
      </c>
      <c r="F1030" s="154"/>
      <c r="G1030" s="12" t="s">
        <v>69</v>
      </c>
      <c r="H1030" s="13">
        <v>9.8999999999999999E-4</v>
      </c>
      <c r="I1030" s="14" t="s">
        <v>774</v>
      </c>
      <c r="J1030" s="18" t="s">
        <v>732</v>
      </c>
    </row>
    <row r="1031" spans="1:10" ht="24" hidden="1" customHeight="1" x14ac:dyDescent="0.25">
      <c r="A1031" s="94" t="s">
        <v>621</v>
      </c>
      <c r="B1031" s="11" t="s">
        <v>776</v>
      </c>
      <c r="C1031" s="94" t="s">
        <v>67</v>
      </c>
      <c r="D1031" s="94" t="s">
        <v>777</v>
      </c>
      <c r="E1031" s="154" t="s">
        <v>624</v>
      </c>
      <c r="F1031" s="154"/>
      <c r="G1031" s="12" t="s">
        <v>69</v>
      </c>
      <c r="H1031" s="13">
        <v>2.1999999999999999E-5</v>
      </c>
      <c r="I1031" s="14" t="s">
        <v>778</v>
      </c>
      <c r="J1031" s="18" t="s">
        <v>722</v>
      </c>
    </row>
    <row r="1032" spans="1:10" ht="24" hidden="1" customHeight="1" x14ac:dyDescent="0.25">
      <c r="A1032" s="94" t="s">
        <v>621</v>
      </c>
      <c r="B1032" s="11" t="s">
        <v>779</v>
      </c>
      <c r="C1032" s="94" t="s">
        <v>67</v>
      </c>
      <c r="D1032" s="94" t="s">
        <v>780</v>
      </c>
      <c r="E1032" s="154" t="s">
        <v>624</v>
      </c>
      <c r="F1032" s="154"/>
      <c r="G1032" s="12" t="s">
        <v>69</v>
      </c>
      <c r="H1032" s="13">
        <v>2.1999999999999999E-5</v>
      </c>
      <c r="I1032" s="14" t="s">
        <v>781</v>
      </c>
      <c r="J1032" s="18" t="s">
        <v>722</v>
      </c>
    </row>
    <row r="1033" spans="1:10" ht="24" hidden="1" customHeight="1" x14ac:dyDescent="0.25">
      <c r="A1033" s="94" t="s">
        <v>621</v>
      </c>
      <c r="B1033" s="11" t="s">
        <v>782</v>
      </c>
      <c r="C1033" s="94" t="s">
        <v>67</v>
      </c>
      <c r="D1033" s="94" t="s">
        <v>783</v>
      </c>
      <c r="E1033" s="154" t="s">
        <v>624</v>
      </c>
      <c r="F1033" s="154"/>
      <c r="G1033" s="12" t="s">
        <v>69</v>
      </c>
      <c r="H1033" s="13">
        <v>1.1E-5</v>
      </c>
      <c r="I1033" s="14" t="s">
        <v>784</v>
      </c>
      <c r="J1033" s="18" t="s">
        <v>722</v>
      </c>
    </row>
    <row r="1034" spans="1:10" ht="24" hidden="1" customHeight="1" x14ac:dyDescent="0.25">
      <c r="A1034" s="94" t="s">
        <v>621</v>
      </c>
      <c r="B1034" s="11" t="s">
        <v>785</v>
      </c>
      <c r="C1034" s="94" t="s">
        <v>67</v>
      </c>
      <c r="D1034" s="94" t="s">
        <v>786</v>
      </c>
      <c r="E1034" s="154" t="s">
        <v>624</v>
      </c>
      <c r="F1034" s="154"/>
      <c r="G1034" s="12" t="s">
        <v>69</v>
      </c>
      <c r="H1034" s="13">
        <v>2.1999999999999999E-5</v>
      </c>
      <c r="I1034" s="14" t="s">
        <v>787</v>
      </c>
      <c r="J1034" s="18" t="s">
        <v>722</v>
      </c>
    </row>
    <row r="1035" spans="1:10" ht="24" hidden="1" customHeight="1" x14ac:dyDescent="0.25">
      <c r="A1035" s="94" t="s">
        <v>621</v>
      </c>
      <c r="B1035" s="11" t="s">
        <v>707</v>
      </c>
      <c r="C1035" s="94" t="s">
        <v>81</v>
      </c>
      <c r="D1035" s="94" t="s">
        <v>708</v>
      </c>
      <c r="E1035" s="154" t="s">
        <v>647</v>
      </c>
      <c r="F1035" s="154"/>
      <c r="G1035" s="12" t="s">
        <v>510</v>
      </c>
      <c r="H1035" s="13">
        <v>0.11</v>
      </c>
      <c r="I1035" s="14" t="s">
        <v>684</v>
      </c>
      <c r="J1035" s="18" t="s">
        <v>941</v>
      </c>
    </row>
    <row r="1036" spans="1:10" ht="24" hidden="1" customHeight="1" x14ac:dyDescent="0.25">
      <c r="A1036" s="94" t="s">
        <v>621</v>
      </c>
      <c r="B1036" s="11" t="s">
        <v>694</v>
      </c>
      <c r="C1036" s="94" t="s">
        <v>67</v>
      </c>
      <c r="D1036" s="94" t="s">
        <v>695</v>
      </c>
      <c r="E1036" s="154" t="s">
        <v>647</v>
      </c>
      <c r="F1036" s="154"/>
      <c r="G1036" s="12" t="s">
        <v>467</v>
      </c>
      <c r="H1036" s="13">
        <v>0.11</v>
      </c>
      <c r="I1036" s="14" t="s">
        <v>696</v>
      </c>
      <c r="J1036" s="18" t="s">
        <v>894</v>
      </c>
    </row>
    <row r="1037" spans="1:10" ht="24" hidden="1" customHeight="1" x14ac:dyDescent="0.25">
      <c r="A1037" s="94" t="s">
        <v>621</v>
      </c>
      <c r="B1037" s="11" t="s">
        <v>942</v>
      </c>
      <c r="C1037" s="94" t="s">
        <v>67</v>
      </c>
      <c r="D1037" s="94" t="s">
        <v>943</v>
      </c>
      <c r="E1037" s="154" t="s">
        <v>624</v>
      </c>
      <c r="F1037" s="154"/>
      <c r="G1037" s="12" t="s">
        <v>156</v>
      </c>
      <c r="H1037" s="13">
        <v>1.02</v>
      </c>
      <c r="I1037" s="14" t="s">
        <v>944</v>
      </c>
      <c r="J1037" s="18" t="s">
        <v>945</v>
      </c>
    </row>
    <row r="1038" spans="1:10" hidden="1" x14ac:dyDescent="0.25">
      <c r="A1038" s="95"/>
      <c r="B1038" s="95"/>
      <c r="C1038" s="95"/>
      <c r="D1038" s="95"/>
      <c r="E1038" s="95" t="s">
        <v>631</v>
      </c>
      <c r="F1038" s="15">
        <v>4.17</v>
      </c>
      <c r="G1038" s="95" t="s">
        <v>632</v>
      </c>
      <c r="H1038" s="15">
        <v>0</v>
      </c>
      <c r="I1038" s="95" t="s">
        <v>633</v>
      </c>
      <c r="J1038" s="15">
        <v>4.17</v>
      </c>
    </row>
    <row r="1039" spans="1:10" hidden="1" x14ac:dyDescent="0.25">
      <c r="A1039" s="95"/>
      <c r="B1039" s="95"/>
      <c r="C1039" s="95"/>
      <c r="D1039" s="95"/>
      <c r="E1039" s="95" t="s">
        <v>634</v>
      </c>
      <c r="F1039" s="15">
        <v>3.12</v>
      </c>
      <c r="G1039" s="95"/>
      <c r="H1039" s="150" t="s">
        <v>635</v>
      </c>
      <c r="I1039" s="150"/>
      <c r="J1039" s="15">
        <v>15.22</v>
      </c>
    </row>
    <row r="1040" spans="1:10" ht="49.95" hidden="1" customHeight="1" thickBot="1" x14ac:dyDescent="0.3">
      <c r="A1040" s="87"/>
      <c r="B1040" s="87"/>
      <c r="C1040" s="87"/>
      <c r="D1040" s="87"/>
      <c r="E1040" s="87"/>
      <c r="F1040" s="87"/>
      <c r="G1040" s="87" t="s">
        <v>636</v>
      </c>
      <c r="H1040" s="16" t="s">
        <v>807</v>
      </c>
      <c r="I1040" s="87" t="s">
        <v>637</v>
      </c>
      <c r="J1040" s="89">
        <v>1522</v>
      </c>
    </row>
    <row r="1041" spans="1:10" ht="1.2" hidden="1" customHeight="1" thickTop="1" x14ac:dyDescent="0.25">
      <c r="A1041" s="17"/>
      <c r="B1041" s="17"/>
      <c r="C1041" s="17"/>
      <c r="D1041" s="17"/>
      <c r="E1041" s="17"/>
      <c r="F1041" s="17"/>
      <c r="G1041" s="17"/>
      <c r="H1041" s="17"/>
      <c r="I1041" s="17"/>
      <c r="J1041" s="17"/>
    </row>
    <row r="1042" spans="1:10" ht="18" hidden="1" customHeight="1" x14ac:dyDescent="0.25">
      <c r="A1042" s="91" t="s">
        <v>181</v>
      </c>
      <c r="B1042" s="97" t="s">
        <v>10</v>
      </c>
      <c r="C1042" s="91" t="s">
        <v>11</v>
      </c>
      <c r="D1042" s="91" t="s">
        <v>12</v>
      </c>
      <c r="E1042" s="151" t="s">
        <v>609</v>
      </c>
      <c r="F1042" s="151"/>
      <c r="G1042" s="99" t="s">
        <v>13</v>
      </c>
      <c r="H1042" s="97" t="s">
        <v>14</v>
      </c>
      <c r="I1042" s="97" t="s">
        <v>15</v>
      </c>
      <c r="J1042" s="97" t="s">
        <v>17</v>
      </c>
    </row>
    <row r="1043" spans="1:10" ht="25.95" hidden="1" customHeight="1" x14ac:dyDescent="0.25">
      <c r="A1043" s="92" t="s">
        <v>611</v>
      </c>
      <c r="B1043" s="3" t="s">
        <v>182</v>
      </c>
      <c r="C1043" s="92" t="s">
        <v>67</v>
      </c>
      <c r="D1043" s="92" t="s">
        <v>183</v>
      </c>
      <c r="E1043" s="152" t="s">
        <v>935</v>
      </c>
      <c r="F1043" s="152"/>
      <c r="G1043" s="4" t="s">
        <v>156</v>
      </c>
      <c r="H1043" s="5">
        <v>1</v>
      </c>
      <c r="I1043" s="6">
        <v>14.16</v>
      </c>
      <c r="J1043" s="6">
        <v>14.16</v>
      </c>
    </row>
    <row r="1044" spans="1:10" ht="15" hidden="1" customHeight="1" x14ac:dyDescent="0.25">
      <c r="A1044" s="91" t="s">
        <v>9</v>
      </c>
      <c r="B1044" s="97" t="s">
        <v>10</v>
      </c>
      <c r="C1044" s="91" t="s">
        <v>11</v>
      </c>
      <c r="D1044" s="91" t="s">
        <v>12</v>
      </c>
      <c r="E1044" s="151" t="s">
        <v>609</v>
      </c>
      <c r="F1044" s="157"/>
      <c r="G1044" s="99" t="s">
        <v>13</v>
      </c>
      <c r="H1044" s="97" t="s">
        <v>14</v>
      </c>
      <c r="I1044" s="97" t="s">
        <v>15</v>
      </c>
      <c r="J1044" s="97" t="s">
        <v>17</v>
      </c>
    </row>
    <row r="1045" spans="1:10" ht="25.95" hidden="1" customHeight="1" x14ac:dyDescent="0.25">
      <c r="A1045" s="94" t="s">
        <v>621</v>
      </c>
      <c r="B1045" s="11" t="s">
        <v>947</v>
      </c>
      <c r="C1045" s="94" t="s">
        <v>67</v>
      </c>
      <c r="D1045" s="94" t="s">
        <v>948</v>
      </c>
      <c r="E1045" s="154" t="s">
        <v>624</v>
      </c>
      <c r="F1045" s="154"/>
      <c r="G1045" s="12" t="s">
        <v>156</v>
      </c>
      <c r="H1045" s="13">
        <v>1.02</v>
      </c>
      <c r="I1045" s="14" t="s">
        <v>949</v>
      </c>
      <c r="J1045" s="18" t="s">
        <v>950</v>
      </c>
    </row>
    <row r="1046" spans="1:10" ht="24" hidden="1" customHeight="1" x14ac:dyDescent="0.25">
      <c r="A1046" s="94" t="s">
        <v>621</v>
      </c>
      <c r="B1046" s="11" t="s">
        <v>707</v>
      </c>
      <c r="C1046" s="94" t="s">
        <v>81</v>
      </c>
      <c r="D1046" s="94" t="s">
        <v>708</v>
      </c>
      <c r="E1046" s="154" t="s">
        <v>647</v>
      </c>
      <c r="F1046" s="154"/>
      <c r="G1046" s="12" t="s">
        <v>510</v>
      </c>
      <c r="H1046" s="13">
        <v>0.13</v>
      </c>
      <c r="I1046" s="14" t="s">
        <v>684</v>
      </c>
      <c r="J1046" s="18" t="s">
        <v>883</v>
      </c>
    </row>
    <row r="1047" spans="1:10" ht="24" hidden="1" customHeight="1" x14ac:dyDescent="0.25">
      <c r="A1047" s="93" t="s">
        <v>611</v>
      </c>
      <c r="B1047" s="7" t="s">
        <v>698</v>
      </c>
      <c r="C1047" s="93" t="s">
        <v>67</v>
      </c>
      <c r="D1047" s="93" t="s">
        <v>699</v>
      </c>
      <c r="E1047" s="153" t="s">
        <v>700</v>
      </c>
      <c r="F1047" s="153"/>
      <c r="G1047" s="8" t="s">
        <v>467</v>
      </c>
      <c r="H1047" s="9">
        <v>0.13</v>
      </c>
      <c r="I1047" s="10" t="s">
        <v>701</v>
      </c>
      <c r="J1047" s="19" t="s">
        <v>882</v>
      </c>
    </row>
    <row r="1048" spans="1:10" ht="24" hidden="1" customHeight="1" x14ac:dyDescent="0.25">
      <c r="A1048" s="93" t="s">
        <v>611</v>
      </c>
      <c r="B1048" s="7" t="s">
        <v>703</v>
      </c>
      <c r="C1048" s="93" t="s">
        <v>67</v>
      </c>
      <c r="D1048" s="93" t="s">
        <v>704</v>
      </c>
      <c r="E1048" s="153" t="s">
        <v>700</v>
      </c>
      <c r="F1048" s="153"/>
      <c r="G1048" s="8" t="s">
        <v>467</v>
      </c>
      <c r="H1048" s="9">
        <v>0.13</v>
      </c>
      <c r="I1048" s="10" t="s">
        <v>705</v>
      </c>
      <c r="J1048" s="19" t="s">
        <v>884</v>
      </c>
    </row>
    <row r="1049" spans="1:10" ht="24" hidden="1" customHeight="1" x14ac:dyDescent="0.25">
      <c r="A1049" s="94" t="s">
        <v>621</v>
      </c>
      <c r="B1049" s="11" t="s">
        <v>694</v>
      </c>
      <c r="C1049" s="94" t="s">
        <v>67</v>
      </c>
      <c r="D1049" s="94" t="s">
        <v>695</v>
      </c>
      <c r="E1049" s="154" t="s">
        <v>647</v>
      </c>
      <c r="F1049" s="154"/>
      <c r="G1049" s="12" t="s">
        <v>467</v>
      </c>
      <c r="H1049" s="13">
        <v>0.13</v>
      </c>
      <c r="I1049" s="14" t="s">
        <v>696</v>
      </c>
      <c r="J1049" s="18" t="s">
        <v>885</v>
      </c>
    </row>
    <row r="1050" spans="1:10" ht="40.200000000000003" hidden="1" customHeight="1" x14ac:dyDescent="0.25">
      <c r="A1050" s="156" t="s">
        <v>666</v>
      </c>
      <c r="B1050" s="157"/>
      <c r="C1050" s="157"/>
      <c r="D1050" s="157"/>
      <c r="E1050" s="157"/>
      <c r="F1050" s="157"/>
      <c r="G1050" s="157"/>
      <c r="H1050" s="157"/>
      <c r="I1050" s="157"/>
      <c r="J1050" s="157"/>
    </row>
    <row r="1051" spans="1:10" ht="15" hidden="1" customHeight="1" x14ac:dyDescent="0.25">
      <c r="A1051" s="91" t="s">
        <v>9</v>
      </c>
      <c r="B1051" s="97" t="s">
        <v>10</v>
      </c>
      <c r="C1051" s="91" t="s">
        <v>11</v>
      </c>
      <c r="D1051" s="91" t="s">
        <v>12</v>
      </c>
      <c r="E1051" s="151" t="s">
        <v>609</v>
      </c>
      <c r="F1051" s="157"/>
      <c r="G1051" s="99" t="s">
        <v>13</v>
      </c>
      <c r="H1051" s="97" t="s">
        <v>14</v>
      </c>
      <c r="I1051" s="97" t="s">
        <v>15</v>
      </c>
      <c r="J1051" s="97" t="s">
        <v>17</v>
      </c>
    </row>
    <row r="1052" spans="1:10" ht="25.95" hidden="1" customHeight="1" x14ac:dyDescent="0.25">
      <c r="A1052" s="94" t="s">
        <v>621</v>
      </c>
      <c r="B1052" s="11" t="s">
        <v>947</v>
      </c>
      <c r="C1052" s="94" t="s">
        <v>67</v>
      </c>
      <c r="D1052" s="94" t="s">
        <v>948</v>
      </c>
      <c r="E1052" s="154" t="s">
        <v>624</v>
      </c>
      <c r="F1052" s="154"/>
      <c r="G1052" s="12" t="s">
        <v>156</v>
      </c>
      <c r="H1052" s="13">
        <v>1.02</v>
      </c>
      <c r="I1052" s="14" t="s">
        <v>949</v>
      </c>
      <c r="J1052" s="18" t="s">
        <v>950</v>
      </c>
    </row>
    <row r="1053" spans="1:10" ht="24" hidden="1" customHeight="1" x14ac:dyDescent="0.25">
      <c r="A1053" s="94" t="s">
        <v>621</v>
      </c>
      <c r="B1053" s="11" t="s">
        <v>707</v>
      </c>
      <c r="C1053" s="94" t="s">
        <v>81</v>
      </c>
      <c r="D1053" s="94" t="s">
        <v>708</v>
      </c>
      <c r="E1053" s="154" t="s">
        <v>647</v>
      </c>
      <c r="F1053" s="154"/>
      <c r="G1053" s="12" t="s">
        <v>510</v>
      </c>
      <c r="H1053" s="13">
        <v>0.13</v>
      </c>
      <c r="I1053" s="14" t="s">
        <v>684</v>
      </c>
      <c r="J1053" s="18" t="s">
        <v>883</v>
      </c>
    </row>
    <row r="1054" spans="1:10" ht="24" hidden="1" customHeight="1" x14ac:dyDescent="0.25">
      <c r="A1054" s="94" t="s">
        <v>621</v>
      </c>
      <c r="B1054" s="11" t="s">
        <v>713</v>
      </c>
      <c r="C1054" s="94" t="s">
        <v>67</v>
      </c>
      <c r="D1054" s="94" t="s">
        <v>714</v>
      </c>
      <c r="E1054" s="154" t="s">
        <v>715</v>
      </c>
      <c r="F1054" s="154"/>
      <c r="G1054" s="12" t="s">
        <v>716</v>
      </c>
      <c r="H1054" s="13">
        <v>1.0399999999999999E-4</v>
      </c>
      <c r="I1054" s="14" t="s">
        <v>717</v>
      </c>
      <c r="J1054" s="18" t="s">
        <v>890</v>
      </c>
    </row>
    <row r="1055" spans="1:10" ht="25.95" hidden="1" customHeight="1" x14ac:dyDescent="0.25">
      <c r="A1055" s="94" t="s">
        <v>621</v>
      </c>
      <c r="B1055" s="11" t="s">
        <v>719</v>
      </c>
      <c r="C1055" s="94" t="s">
        <v>81</v>
      </c>
      <c r="D1055" s="94" t="s">
        <v>720</v>
      </c>
      <c r="E1055" s="154" t="s">
        <v>624</v>
      </c>
      <c r="F1055" s="154"/>
      <c r="G1055" s="12" t="s">
        <v>83</v>
      </c>
      <c r="H1055" s="13">
        <v>1.56E-4</v>
      </c>
      <c r="I1055" s="14" t="s">
        <v>721</v>
      </c>
      <c r="J1055" s="18" t="s">
        <v>722</v>
      </c>
    </row>
    <row r="1056" spans="1:10" ht="24" hidden="1" customHeight="1" x14ac:dyDescent="0.25">
      <c r="A1056" s="94" t="s">
        <v>621</v>
      </c>
      <c r="B1056" s="11" t="s">
        <v>723</v>
      </c>
      <c r="C1056" s="94" t="s">
        <v>67</v>
      </c>
      <c r="D1056" s="94" t="s">
        <v>724</v>
      </c>
      <c r="E1056" s="154" t="s">
        <v>624</v>
      </c>
      <c r="F1056" s="154"/>
      <c r="G1056" s="12" t="s">
        <v>69</v>
      </c>
      <c r="H1056" s="13">
        <v>3.8999999999999999E-4</v>
      </c>
      <c r="I1056" s="14" t="s">
        <v>725</v>
      </c>
      <c r="J1056" s="18" t="s">
        <v>891</v>
      </c>
    </row>
    <row r="1057" spans="1:10" ht="24" hidden="1" customHeight="1" x14ac:dyDescent="0.25">
      <c r="A1057" s="94" t="s">
        <v>621</v>
      </c>
      <c r="B1057" s="11" t="s">
        <v>726</v>
      </c>
      <c r="C1057" s="94" t="s">
        <v>67</v>
      </c>
      <c r="D1057" s="94" t="s">
        <v>727</v>
      </c>
      <c r="E1057" s="154" t="s">
        <v>715</v>
      </c>
      <c r="F1057" s="154"/>
      <c r="G1057" s="12" t="s">
        <v>69</v>
      </c>
      <c r="H1057" s="13">
        <v>1.17E-3</v>
      </c>
      <c r="I1057" s="14" t="s">
        <v>728</v>
      </c>
      <c r="J1057" s="18" t="s">
        <v>692</v>
      </c>
    </row>
    <row r="1058" spans="1:10" ht="25.95" hidden="1" customHeight="1" x14ac:dyDescent="0.25">
      <c r="A1058" s="94" t="s">
        <v>621</v>
      </c>
      <c r="B1058" s="11" t="s">
        <v>730</v>
      </c>
      <c r="C1058" s="94" t="s">
        <v>67</v>
      </c>
      <c r="D1058" s="94" t="s">
        <v>731</v>
      </c>
      <c r="E1058" s="154" t="s">
        <v>715</v>
      </c>
      <c r="F1058" s="154"/>
      <c r="G1058" s="12" t="s">
        <v>69</v>
      </c>
      <c r="H1058" s="13">
        <v>2.6467999999999998E-2</v>
      </c>
      <c r="I1058" s="14" t="s">
        <v>670</v>
      </c>
      <c r="J1058" s="18" t="s">
        <v>689</v>
      </c>
    </row>
    <row r="1059" spans="1:10" ht="25.95" hidden="1" customHeight="1" x14ac:dyDescent="0.25">
      <c r="A1059" s="94" t="s">
        <v>621</v>
      </c>
      <c r="B1059" s="11" t="s">
        <v>733</v>
      </c>
      <c r="C1059" s="94" t="s">
        <v>67</v>
      </c>
      <c r="D1059" s="94" t="s">
        <v>734</v>
      </c>
      <c r="E1059" s="154" t="s">
        <v>624</v>
      </c>
      <c r="F1059" s="154"/>
      <c r="G1059" s="12" t="s">
        <v>735</v>
      </c>
      <c r="H1059" s="13">
        <v>1.95E-4</v>
      </c>
      <c r="I1059" s="14" t="s">
        <v>736</v>
      </c>
      <c r="J1059" s="18" t="s">
        <v>692</v>
      </c>
    </row>
    <row r="1060" spans="1:10" ht="24" hidden="1" customHeight="1" x14ac:dyDescent="0.25">
      <c r="A1060" s="94" t="s">
        <v>621</v>
      </c>
      <c r="B1060" s="11" t="s">
        <v>737</v>
      </c>
      <c r="C1060" s="94" t="s">
        <v>67</v>
      </c>
      <c r="D1060" s="94" t="s">
        <v>738</v>
      </c>
      <c r="E1060" s="154" t="s">
        <v>624</v>
      </c>
      <c r="F1060" s="154"/>
      <c r="G1060" s="12" t="s">
        <v>69</v>
      </c>
      <c r="H1060" s="13">
        <v>3.8999999999999999E-5</v>
      </c>
      <c r="I1060" s="14" t="s">
        <v>739</v>
      </c>
      <c r="J1060" s="18" t="s">
        <v>722</v>
      </c>
    </row>
    <row r="1061" spans="1:10" ht="24" hidden="1" customHeight="1" x14ac:dyDescent="0.25">
      <c r="A1061" s="94" t="s">
        <v>621</v>
      </c>
      <c r="B1061" s="11" t="s">
        <v>740</v>
      </c>
      <c r="C1061" s="94" t="s">
        <v>67</v>
      </c>
      <c r="D1061" s="94" t="s">
        <v>741</v>
      </c>
      <c r="E1061" s="154" t="s">
        <v>624</v>
      </c>
      <c r="F1061" s="154"/>
      <c r="G1061" s="12" t="s">
        <v>742</v>
      </c>
      <c r="H1061" s="13">
        <v>2.0799999999999999E-4</v>
      </c>
      <c r="I1061" s="14" t="s">
        <v>743</v>
      </c>
      <c r="J1061" s="18" t="s">
        <v>722</v>
      </c>
    </row>
    <row r="1062" spans="1:10" ht="24" hidden="1" customHeight="1" x14ac:dyDescent="0.25">
      <c r="A1062" s="94" t="s">
        <v>621</v>
      </c>
      <c r="B1062" s="11" t="s">
        <v>744</v>
      </c>
      <c r="C1062" s="94" t="s">
        <v>67</v>
      </c>
      <c r="D1062" s="94" t="s">
        <v>745</v>
      </c>
      <c r="E1062" s="154" t="s">
        <v>624</v>
      </c>
      <c r="F1062" s="154"/>
      <c r="G1062" s="12" t="s">
        <v>69</v>
      </c>
      <c r="H1062" s="13">
        <v>1.2999999999999999E-5</v>
      </c>
      <c r="I1062" s="14" t="s">
        <v>746</v>
      </c>
      <c r="J1062" s="18" t="s">
        <v>722</v>
      </c>
    </row>
    <row r="1063" spans="1:10" ht="24" hidden="1" customHeight="1" x14ac:dyDescent="0.25">
      <c r="A1063" s="94" t="s">
        <v>621</v>
      </c>
      <c r="B1063" s="11" t="s">
        <v>747</v>
      </c>
      <c r="C1063" s="94" t="s">
        <v>67</v>
      </c>
      <c r="D1063" s="94" t="s">
        <v>748</v>
      </c>
      <c r="E1063" s="154" t="s">
        <v>624</v>
      </c>
      <c r="F1063" s="154"/>
      <c r="G1063" s="12" t="s">
        <v>69</v>
      </c>
      <c r="H1063" s="13">
        <v>2.5999999999999998E-5</v>
      </c>
      <c r="I1063" s="14" t="s">
        <v>749</v>
      </c>
      <c r="J1063" s="18" t="s">
        <v>722</v>
      </c>
    </row>
    <row r="1064" spans="1:10" ht="24" hidden="1" customHeight="1" x14ac:dyDescent="0.25">
      <c r="A1064" s="94" t="s">
        <v>621</v>
      </c>
      <c r="B1064" s="11" t="s">
        <v>750</v>
      </c>
      <c r="C1064" s="94" t="s">
        <v>67</v>
      </c>
      <c r="D1064" s="94" t="s">
        <v>751</v>
      </c>
      <c r="E1064" s="154" t="s">
        <v>624</v>
      </c>
      <c r="F1064" s="154"/>
      <c r="G1064" s="12" t="s">
        <v>69</v>
      </c>
      <c r="H1064" s="13">
        <v>2.6467999999999998E-2</v>
      </c>
      <c r="I1064" s="14" t="s">
        <v>752</v>
      </c>
      <c r="J1064" s="18" t="s">
        <v>892</v>
      </c>
    </row>
    <row r="1065" spans="1:10" ht="25.95" hidden="1" customHeight="1" x14ac:dyDescent="0.25">
      <c r="A1065" s="94" t="s">
        <v>621</v>
      </c>
      <c r="B1065" s="11" t="s">
        <v>754</v>
      </c>
      <c r="C1065" s="94" t="s">
        <v>67</v>
      </c>
      <c r="D1065" s="94" t="s">
        <v>755</v>
      </c>
      <c r="E1065" s="154" t="s">
        <v>624</v>
      </c>
      <c r="F1065" s="154"/>
      <c r="G1065" s="12" t="s">
        <v>69</v>
      </c>
      <c r="H1065" s="13">
        <v>2.5999999999999998E-5</v>
      </c>
      <c r="I1065" s="14" t="s">
        <v>756</v>
      </c>
      <c r="J1065" s="18" t="s">
        <v>722</v>
      </c>
    </row>
    <row r="1066" spans="1:10" ht="24" hidden="1" customHeight="1" x14ac:dyDescent="0.25">
      <c r="A1066" s="94" t="s">
        <v>621</v>
      </c>
      <c r="B1066" s="11" t="s">
        <v>757</v>
      </c>
      <c r="C1066" s="94" t="s">
        <v>67</v>
      </c>
      <c r="D1066" s="94" t="s">
        <v>758</v>
      </c>
      <c r="E1066" s="154" t="s">
        <v>624</v>
      </c>
      <c r="F1066" s="154"/>
      <c r="G1066" s="12" t="s">
        <v>69</v>
      </c>
      <c r="H1066" s="13">
        <v>4.6799999999999999E-4</v>
      </c>
      <c r="I1066" s="14" t="s">
        <v>759</v>
      </c>
      <c r="J1066" s="18" t="s">
        <v>722</v>
      </c>
    </row>
    <row r="1067" spans="1:10" ht="24" hidden="1" customHeight="1" x14ac:dyDescent="0.25">
      <c r="A1067" s="94" t="s">
        <v>621</v>
      </c>
      <c r="B1067" s="11" t="s">
        <v>760</v>
      </c>
      <c r="C1067" s="94" t="s">
        <v>67</v>
      </c>
      <c r="D1067" s="94" t="s">
        <v>761</v>
      </c>
      <c r="E1067" s="154" t="s">
        <v>624</v>
      </c>
      <c r="F1067" s="154"/>
      <c r="G1067" s="12" t="s">
        <v>735</v>
      </c>
      <c r="H1067" s="13">
        <v>5.9800000000000001E-4</v>
      </c>
      <c r="I1067" s="14" t="s">
        <v>762</v>
      </c>
      <c r="J1067" s="18" t="s">
        <v>722</v>
      </c>
    </row>
    <row r="1068" spans="1:10" ht="24" hidden="1" customHeight="1" x14ac:dyDescent="0.25">
      <c r="A1068" s="94" t="s">
        <v>621</v>
      </c>
      <c r="B1068" s="11" t="s">
        <v>763</v>
      </c>
      <c r="C1068" s="94" t="s">
        <v>67</v>
      </c>
      <c r="D1068" s="94" t="s">
        <v>764</v>
      </c>
      <c r="E1068" s="154" t="s">
        <v>624</v>
      </c>
      <c r="F1068" s="154"/>
      <c r="G1068" s="12" t="s">
        <v>69</v>
      </c>
      <c r="H1068" s="13">
        <v>2.0735E-2</v>
      </c>
      <c r="I1068" s="14" t="s">
        <v>697</v>
      </c>
      <c r="J1068" s="18" t="s">
        <v>827</v>
      </c>
    </row>
    <row r="1069" spans="1:10" ht="25.95" hidden="1" customHeight="1" x14ac:dyDescent="0.25">
      <c r="A1069" s="94" t="s">
        <v>621</v>
      </c>
      <c r="B1069" s="11" t="s">
        <v>766</v>
      </c>
      <c r="C1069" s="94" t="s">
        <v>67</v>
      </c>
      <c r="D1069" s="94" t="s">
        <v>767</v>
      </c>
      <c r="E1069" s="154" t="s">
        <v>624</v>
      </c>
      <c r="F1069" s="154"/>
      <c r="G1069" s="12" t="s">
        <v>69</v>
      </c>
      <c r="H1069" s="13">
        <v>5.1999999999999997E-5</v>
      </c>
      <c r="I1069" s="14" t="s">
        <v>768</v>
      </c>
      <c r="J1069" s="18" t="s">
        <v>722</v>
      </c>
    </row>
    <row r="1070" spans="1:10" ht="24" hidden="1" customHeight="1" x14ac:dyDescent="0.25">
      <c r="A1070" s="94" t="s">
        <v>621</v>
      </c>
      <c r="B1070" s="11" t="s">
        <v>769</v>
      </c>
      <c r="C1070" s="94" t="s">
        <v>67</v>
      </c>
      <c r="D1070" s="94" t="s">
        <v>770</v>
      </c>
      <c r="E1070" s="154" t="s">
        <v>624</v>
      </c>
      <c r="F1070" s="154"/>
      <c r="G1070" s="12" t="s">
        <v>69</v>
      </c>
      <c r="H1070" s="13">
        <v>1.17E-3</v>
      </c>
      <c r="I1070" s="14" t="s">
        <v>771</v>
      </c>
      <c r="J1070" s="18" t="s">
        <v>722</v>
      </c>
    </row>
    <row r="1071" spans="1:10" ht="24" hidden="1" customHeight="1" x14ac:dyDescent="0.25">
      <c r="A1071" s="94" t="s">
        <v>621</v>
      </c>
      <c r="B1071" s="11" t="s">
        <v>772</v>
      </c>
      <c r="C1071" s="94" t="s">
        <v>67</v>
      </c>
      <c r="D1071" s="94" t="s">
        <v>773</v>
      </c>
      <c r="E1071" s="154" t="s">
        <v>624</v>
      </c>
      <c r="F1071" s="154"/>
      <c r="G1071" s="12" t="s">
        <v>69</v>
      </c>
      <c r="H1071" s="13">
        <v>1.17E-3</v>
      </c>
      <c r="I1071" s="14" t="s">
        <v>774</v>
      </c>
      <c r="J1071" s="18" t="s">
        <v>828</v>
      </c>
    </row>
    <row r="1072" spans="1:10" ht="24" hidden="1" customHeight="1" x14ac:dyDescent="0.25">
      <c r="A1072" s="94" t="s">
        <v>621</v>
      </c>
      <c r="B1072" s="11" t="s">
        <v>776</v>
      </c>
      <c r="C1072" s="94" t="s">
        <v>67</v>
      </c>
      <c r="D1072" s="94" t="s">
        <v>777</v>
      </c>
      <c r="E1072" s="154" t="s">
        <v>624</v>
      </c>
      <c r="F1072" s="154"/>
      <c r="G1072" s="12" t="s">
        <v>69</v>
      </c>
      <c r="H1072" s="13">
        <v>2.5999999999999998E-5</v>
      </c>
      <c r="I1072" s="14" t="s">
        <v>778</v>
      </c>
      <c r="J1072" s="18" t="s">
        <v>722</v>
      </c>
    </row>
    <row r="1073" spans="1:10" ht="24" hidden="1" customHeight="1" x14ac:dyDescent="0.25">
      <c r="A1073" s="94" t="s">
        <v>621</v>
      </c>
      <c r="B1073" s="11" t="s">
        <v>779</v>
      </c>
      <c r="C1073" s="94" t="s">
        <v>67</v>
      </c>
      <c r="D1073" s="94" t="s">
        <v>780</v>
      </c>
      <c r="E1073" s="154" t="s">
        <v>624</v>
      </c>
      <c r="F1073" s="154"/>
      <c r="G1073" s="12" t="s">
        <v>69</v>
      </c>
      <c r="H1073" s="13">
        <v>2.5999999999999998E-5</v>
      </c>
      <c r="I1073" s="14" t="s">
        <v>781</v>
      </c>
      <c r="J1073" s="18" t="s">
        <v>722</v>
      </c>
    </row>
    <row r="1074" spans="1:10" ht="24" hidden="1" customHeight="1" x14ac:dyDescent="0.25">
      <c r="A1074" s="94" t="s">
        <v>621</v>
      </c>
      <c r="B1074" s="11" t="s">
        <v>782</v>
      </c>
      <c r="C1074" s="94" t="s">
        <v>67</v>
      </c>
      <c r="D1074" s="94" t="s">
        <v>783</v>
      </c>
      <c r="E1074" s="154" t="s">
        <v>624</v>
      </c>
      <c r="F1074" s="154"/>
      <c r="G1074" s="12" t="s">
        <v>69</v>
      </c>
      <c r="H1074" s="13">
        <v>1.2999999999999999E-5</v>
      </c>
      <c r="I1074" s="14" t="s">
        <v>784</v>
      </c>
      <c r="J1074" s="18" t="s">
        <v>722</v>
      </c>
    </row>
    <row r="1075" spans="1:10" ht="24" hidden="1" customHeight="1" x14ac:dyDescent="0.25">
      <c r="A1075" s="94" t="s">
        <v>621</v>
      </c>
      <c r="B1075" s="11" t="s">
        <v>785</v>
      </c>
      <c r="C1075" s="94" t="s">
        <v>67</v>
      </c>
      <c r="D1075" s="94" t="s">
        <v>786</v>
      </c>
      <c r="E1075" s="154" t="s">
        <v>624</v>
      </c>
      <c r="F1075" s="154"/>
      <c r="G1075" s="12" t="s">
        <v>69</v>
      </c>
      <c r="H1075" s="13">
        <v>2.5999999999999998E-5</v>
      </c>
      <c r="I1075" s="14" t="s">
        <v>787</v>
      </c>
      <c r="J1075" s="18" t="s">
        <v>722</v>
      </c>
    </row>
    <row r="1076" spans="1:10" ht="24" hidden="1" customHeight="1" x14ac:dyDescent="0.25">
      <c r="A1076" s="94" t="s">
        <v>621</v>
      </c>
      <c r="B1076" s="11" t="s">
        <v>694</v>
      </c>
      <c r="C1076" s="94" t="s">
        <v>67</v>
      </c>
      <c r="D1076" s="94" t="s">
        <v>695</v>
      </c>
      <c r="E1076" s="154" t="s">
        <v>647</v>
      </c>
      <c r="F1076" s="154"/>
      <c r="G1076" s="12" t="s">
        <v>467</v>
      </c>
      <c r="H1076" s="13">
        <v>0.13</v>
      </c>
      <c r="I1076" s="14" t="s">
        <v>696</v>
      </c>
      <c r="J1076" s="18" t="s">
        <v>885</v>
      </c>
    </row>
    <row r="1077" spans="1:10" hidden="1" x14ac:dyDescent="0.25">
      <c r="A1077" s="95"/>
      <c r="B1077" s="95"/>
      <c r="C1077" s="95"/>
      <c r="D1077" s="95"/>
      <c r="E1077" s="95" t="s">
        <v>631</v>
      </c>
      <c r="F1077" s="15">
        <v>4.93</v>
      </c>
      <c r="G1077" s="95" t="s">
        <v>632</v>
      </c>
      <c r="H1077" s="15">
        <v>0</v>
      </c>
      <c r="I1077" s="95" t="s">
        <v>633</v>
      </c>
      <c r="J1077" s="15">
        <v>4.93</v>
      </c>
    </row>
    <row r="1078" spans="1:10" hidden="1" x14ac:dyDescent="0.25">
      <c r="A1078" s="95"/>
      <c r="B1078" s="95"/>
      <c r="C1078" s="95"/>
      <c r="D1078" s="95"/>
      <c r="E1078" s="95" t="s">
        <v>634</v>
      </c>
      <c r="F1078" s="15">
        <v>3.65</v>
      </c>
      <c r="G1078" s="95"/>
      <c r="H1078" s="150" t="s">
        <v>635</v>
      </c>
      <c r="I1078" s="150"/>
      <c r="J1078" s="15">
        <v>17.809999999999999</v>
      </c>
    </row>
    <row r="1079" spans="1:10" ht="49.95" hidden="1" customHeight="1" thickBot="1" x14ac:dyDescent="0.3">
      <c r="A1079" s="87"/>
      <c r="B1079" s="87"/>
      <c r="C1079" s="87"/>
      <c r="D1079" s="87"/>
      <c r="E1079" s="87"/>
      <c r="F1079" s="87"/>
      <c r="G1079" s="87" t="s">
        <v>636</v>
      </c>
      <c r="H1079" s="16" t="s">
        <v>807</v>
      </c>
      <c r="I1079" s="87" t="s">
        <v>637</v>
      </c>
      <c r="J1079" s="89">
        <v>1781</v>
      </c>
    </row>
    <row r="1080" spans="1:10" ht="1.2" hidden="1" customHeight="1" thickTop="1" x14ac:dyDescent="0.25">
      <c r="A1080" s="17"/>
      <c r="B1080" s="17"/>
      <c r="C1080" s="17"/>
      <c r="D1080" s="17"/>
      <c r="E1080" s="17"/>
      <c r="F1080" s="17"/>
      <c r="G1080" s="17"/>
      <c r="H1080" s="17"/>
      <c r="I1080" s="17"/>
      <c r="J1080" s="17"/>
    </row>
    <row r="1081" spans="1:10" ht="18" hidden="1" customHeight="1" x14ac:dyDescent="0.25">
      <c r="A1081" s="91" t="s">
        <v>184</v>
      </c>
      <c r="B1081" s="97" t="s">
        <v>10</v>
      </c>
      <c r="C1081" s="91" t="s">
        <v>11</v>
      </c>
      <c r="D1081" s="91" t="s">
        <v>12</v>
      </c>
      <c r="E1081" s="151" t="s">
        <v>609</v>
      </c>
      <c r="F1081" s="151"/>
      <c r="G1081" s="99" t="s">
        <v>13</v>
      </c>
      <c r="H1081" s="97" t="s">
        <v>14</v>
      </c>
      <c r="I1081" s="97" t="s">
        <v>15</v>
      </c>
      <c r="J1081" s="97" t="s">
        <v>17</v>
      </c>
    </row>
    <row r="1082" spans="1:10" ht="25.95" hidden="1" customHeight="1" x14ac:dyDescent="0.25">
      <c r="A1082" s="92" t="s">
        <v>611</v>
      </c>
      <c r="B1082" s="3" t="s">
        <v>185</v>
      </c>
      <c r="C1082" s="92" t="s">
        <v>67</v>
      </c>
      <c r="D1082" s="92" t="s">
        <v>186</v>
      </c>
      <c r="E1082" s="152" t="s">
        <v>881</v>
      </c>
      <c r="F1082" s="152"/>
      <c r="G1082" s="4" t="s">
        <v>156</v>
      </c>
      <c r="H1082" s="5">
        <v>1</v>
      </c>
      <c r="I1082" s="6">
        <v>11.22</v>
      </c>
      <c r="J1082" s="6">
        <v>11.22</v>
      </c>
    </row>
    <row r="1083" spans="1:10" ht="15" hidden="1" customHeight="1" x14ac:dyDescent="0.25">
      <c r="A1083" s="91" t="s">
        <v>9</v>
      </c>
      <c r="B1083" s="97" t="s">
        <v>10</v>
      </c>
      <c r="C1083" s="91" t="s">
        <v>11</v>
      </c>
      <c r="D1083" s="91" t="s">
        <v>12</v>
      </c>
      <c r="E1083" s="151" t="s">
        <v>609</v>
      </c>
      <c r="F1083" s="157"/>
      <c r="G1083" s="99" t="s">
        <v>13</v>
      </c>
      <c r="H1083" s="97" t="s">
        <v>14</v>
      </c>
      <c r="I1083" s="97" t="s">
        <v>15</v>
      </c>
      <c r="J1083" s="97" t="s">
        <v>17</v>
      </c>
    </row>
    <row r="1084" spans="1:10" ht="24" hidden="1" customHeight="1" x14ac:dyDescent="0.25">
      <c r="A1084" s="93" t="s">
        <v>611</v>
      </c>
      <c r="B1084" s="7" t="s">
        <v>698</v>
      </c>
      <c r="C1084" s="93" t="s">
        <v>67</v>
      </c>
      <c r="D1084" s="93" t="s">
        <v>699</v>
      </c>
      <c r="E1084" s="153" t="s">
        <v>700</v>
      </c>
      <c r="F1084" s="153"/>
      <c r="G1084" s="8" t="s">
        <v>467</v>
      </c>
      <c r="H1084" s="9">
        <v>0.12</v>
      </c>
      <c r="I1084" s="10" t="s">
        <v>701</v>
      </c>
      <c r="J1084" s="19" t="s">
        <v>951</v>
      </c>
    </row>
    <row r="1085" spans="1:10" ht="24" hidden="1" customHeight="1" x14ac:dyDescent="0.25">
      <c r="A1085" s="94" t="s">
        <v>621</v>
      </c>
      <c r="B1085" s="11" t="s">
        <v>952</v>
      </c>
      <c r="C1085" s="94" t="s">
        <v>67</v>
      </c>
      <c r="D1085" s="94" t="s">
        <v>953</v>
      </c>
      <c r="E1085" s="154" t="s">
        <v>624</v>
      </c>
      <c r="F1085" s="154"/>
      <c r="G1085" s="12" t="s">
        <v>156</v>
      </c>
      <c r="H1085" s="13">
        <v>1</v>
      </c>
      <c r="I1085" s="14" t="s">
        <v>954</v>
      </c>
      <c r="J1085" s="18" t="s">
        <v>954</v>
      </c>
    </row>
    <row r="1086" spans="1:10" ht="24" hidden="1" customHeight="1" x14ac:dyDescent="0.25">
      <c r="A1086" s="94" t="s">
        <v>621</v>
      </c>
      <c r="B1086" s="11" t="s">
        <v>694</v>
      </c>
      <c r="C1086" s="94" t="s">
        <v>67</v>
      </c>
      <c r="D1086" s="94" t="s">
        <v>695</v>
      </c>
      <c r="E1086" s="154" t="s">
        <v>647</v>
      </c>
      <c r="F1086" s="154"/>
      <c r="G1086" s="12" t="s">
        <v>467</v>
      </c>
      <c r="H1086" s="13">
        <v>0.12</v>
      </c>
      <c r="I1086" s="14" t="s">
        <v>696</v>
      </c>
      <c r="J1086" s="18" t="s">
        <v>955</v>
      </c>
    </row>
    <row r="1087" spans="1:10" ht="24" hidden="1" customHeight="1" x14ac:dyDescent="0.25">
      <c r="A1087" s="94" t="s">
        <v>621</v>
      </c>
      <c r="B1087" s="11" t="s">
        <v>707</v>
      </c>
      <c r="C1087" s="94" t="s">
        <v>81</v>
      </c>
      <c r="D1087" s="94" t="s">
        <v>708</v>
      </c>
      <c r="E1087" s="154" t="s">
        <v>647</v>
      </c>
      <c r="F1087" s="154"/>
      <c r="G1087" s="12" t="s">
        <v>510</v>
      </c>
      <c r="H1087" s="13">
        <v>0.12</v>
      </c>
      <c r="I1087" s="14" t="s">
        <v>684</v>
      </c>
      <c r="J1087" s="18" t="s">
        <v>825</v>
      </c>
    </row>
    <row r="1088" spans="1:10" ht="24" hidden="1" customHeight="1" x14ac:dyDescent="0.25">
      <c r="A1088" s="93" t="s">
        <v>611</v>
      </c>
      <c r="B1088" s="7" t="s">
        <v>703</v>
      </c>
      <c r="C1088" s="93" t="s">
        <v>67</v>
      </c>
      <c r="D1088" s="93" t="s">
        <v>704</v>
      </c>
      <c r="E1088" s="153" t="s">
        <v>700</v>
      </c>
      <c r="F1088" s="153"/>
      <c r="G1088" s="8" t="s">
        <v>467</v>
      </c>
      <c r="H1088" s="9">
        <v>0.12</v>
      </c>
      <c r="I1088" s="10" t="s">
        <v>705</v>
      </c>
      <c r="J1088" s="19" t="s">
        <v>956</v>
      </c>
    </row>
    <row r="1089" spans="1:10" ht="40.200000000000003" hidden="1" customHeight="1" x14ac:dyDescent="0.25">
      <c r="A1089" s="156" t="s">
        <v>666</v>
      </c>
      <c r="B1089" s="157"/>
      <c r="C1089" s="157"/>
      <c r="D1089" s="157"/>
      <c r="E1089" s="157"/>
      <c r="F1089" s="157"/>
      <c r="G1089" s="157"/>
      <c r="H1089" s="157"/>
      <c r="I1089" s="157"/>
      <c r="J1089" s="157"/>
    </row>
    <row r="1090" spans="1:10" ht="15" hidden="1" customHeight="1" x14ac:dyDescent="0.25">
      <c r="A1090" s="91" t="s">
        <v>9</v>
      </c>
      <c r="B1090" s="97" t="s">
        <v>10</v>
      </c>
      <c r="C1090" s="91" t="s">
        <v>11</v>
      </c>
      <c r="D1090" s="91" t="s">
        <v>12</v>
      </c>
      <c r="E1090" s="151" t="s">
        <v>609</v>
      </c>
      <c r="F1090" s="157"/>
      <c r="G1090" s="99" t="s">
        <v>13</v>
      </c>
      <c r="H1090" s="97" t="s">
        <v>14</v>
      </c>
      <c r="I1090" s="97" t="s">
        <v>15</v>
      </c>
      <c r="J1090" s="97" t="s">
        <v>17</v>
      </c>
    </row>
    <row r="1091" spans="1:10" ht="24" hidden="1" customHeight="1" x14ac:dyDescent="0.25">
      <c r="A1091" s="94" t="s">
        <v>621</v>
      </c>
      <c r="B1091" s="11" t="s">
        <v>713</v>
      </c>
      <c r="C1091" s="94" t="s">
        <v>67</v>
      </c>
      <c r="D1091" s="94" t="s">
        <v>714</v>
      </c>
      <c r="E1091" s="154" t="s">
        <v>715</v>
      </c>
      <c r="F1091" s="154"/>
      <c r="G1091" s="12" t="s">
        <v>716</v>
      </c>
      <c r="H1091" s="13">
        <v>9.6000000000000002E-5</v>
      </c>
      <c r="I1091" s="14" t="s">
        <v>717</v>
      </c>
      <c r="J1091" s="18" t="s">
        <v>729</v>
      </c>
    </row>
    <row r="1092" spans="1:10" ht="25.95" hidden="1" customHeight="1" x14ac:dyDescent="0.25">
      <c r="A1092" s="94" t="s">
        <v>621</v>
      </c>
      <c r="B1092" s="11" t="s">
        <v>719</v>
      </c>
      <c r="C1092" s="94" t="s">
        <v>81</v>
      </c>
      <c r="D1092" s="94" t="s">
        <v>720</v>
      </c>
      <c r="E1092" s="154" t="s">
        <v>624</v>
      </c>
      <c r="F1092" s="154"/>
      <c r="G1092" s="12" t="s">
        <v>83</v>
      </c>
      <c r="H1092" s="13">
        <v>1.44E-4</v>
      </c>
      <c r="I1092" s="14" t="s">
        <v>721</v>
      </c>
      <c r="J1092" s="18" t="s">
        <v>722</v>
      </c>
    </row>
    <row r="1093" spans="1:10" ht="24" hidden="1" customHeight="1" x14ac:dyDescent="0.25">
      <c r="A1093" s="94" t="s">
        <v>621</v>
      </c>
      <c r="B1093" s="11" t="s">
        <v>723</v>
      </c>
      <c r="C1093" s="94" t="s">
        <v>67</v>
      </c>
      <c r="D1093" s="94" t="s">
        <v>724</v>
      </c>
      <c r="E1093" s="154" t="s">
        <v>624</v>
      </c>
      <c r="F1093" s="154"/>
      <c r="G1093" s="12" t="s">
        <v>69</v>
      </c>
      <c r="H1093" s="13">
        <v>3.6000000000000002E-4</v>
      </c>
      <c r="I1093" s="14" t="s">
        <v>725</v>
      </c>
      <c r="J1093" s="18" t="s">
        <v>946</v>
      </c>
    </row>
    <row r="1094" spans="1:10" ht="24" hidden="1" customHeight="1" x14ac:dyDescent="0.25">
      <c r="A1094" s="94" t="s">
        <v>621</v>
      </c>
      <c r="B1094" s="11" t="s">
        <v>726</v>
      </c>
      <c r="C1094" s="94" t="s">
        <v>67</v>
      </c>
      <c r="D1094" s="94" t="s">
        <v>727</v>
      </c>
      <c r="E1094" s="154" t="s">
        <v>715</v>
      </c>
      <c r="F1094" s="154"/>
      <c r="G1094" s="12" t="s">
        <v>69</v>
      </c>
      <c r="H1094" s="13">
        <v>1.08E-3</v>
      </c>
      <c r="I1094" s="14" t="s">
        <v>728</v>
      </c>
      <c r="J1094" s="18" t="s">
        <v>692</v>
      </c>
    </row>
    <row r="1095" spans="1:10" ht="25.95" hidden="1" customHeight="1" x14ac:dyDescent="0.25">
      <c r="A1095" s="94" t="s">
        <v>621</v>
      </c>
      <c r="B1095" s="11" t="s">
        <v>730</v>
      </c>
      <c r="C1095" s="94" t="s">
        <v>67</v>
      </c>
      <c r="D1095" s="94" t="s">
        <v>731</v>
      </c>
      <c r="E1095" s="154" t="s">
        <v>715</v>
      </c>
      <c r="F1095" s="154"/>
      <c r="G1095" s="12" t="s">
        <v>69</v>
      </c>
      <c r="H1095" s="13">
        <v>2.4431999999999999E-2</v>
      </c>
      <c r="I1095" s="14" t="s">
        <v>670</v>
      </c>
      <c r="J1095" s="18" t="s">
        <v>933</v>
      </c>
    </row>
    <row r="1096" spans="1:10" ht="25.95" hidden="1" customHeight="1" x14ac:dyDescent="0.25">
      <c r="A1096" s="94" t="s">
        <v>621</v>
      </c>
      <c r="B1096" s="11" t="s">
        <v>733</v>
      </c>
      <c r="C1096" s="94" t="s">
        <v>67</v>
      </c>
      <c r="D1096" s="94" t="s">
        <v>734</v>
      </c>
      <c r="E1096" s="154" t="s">
        <v>624</v>
      </c>
      <c r="F1096" s="154"/>
      <c r="G1096" s="12" t="s">
        <v>735</v>
      </c>
      <c r="H1096" s="13">
        <v>1.8000000000000001E-4</v>
      </c>
      <c r="I1096" s="14" t="s">
        <v>736</v>
      </c>
      <c r="J1096" s="18" t="s">
        <v>692</v>
      </c>
    </row>
    <row r="1097" spans="1:10" ht="24" hidden="1" customHeight="1" x14ac:dyDescent="0.25">
      <c r="A1097" s="94" t="s">
        <v>621</v>
      </c>
      <c r="B1097" s="11" t="s">
        <v>737</v>
      </c>
      <c r="C1097" s="94" t="s">
        <v>67</v>
      </c>
      <c r="D1097" s="94" t="s">
        <v>738</v>
      </c>
      <c r="E1097" s="154" t="s">
        <v>624</v>
      </c>
      <c r="F1097" s="154"/>
      <c r="G1097" s="12" t="s">
        <v>69</v>
      </c>
      <c r="H1097" s="13">
        <v>3.6000000000000001E-5</v>
      </c>
      <c r="I1097" s="14" t="s">
        <v>739</v>
      </c>
      <c r="J1097" s="18" t="s">
        <v>722</v>
      </c>
    </row>
    <row r="1098" spans="1:10" ht="24" hidden="1" customHeight="1" x14ac:dyDescent="0.25">
      <c r="A1098" s="94" t="s">
        <v>621</v>
      </c>
      <c r="B1098" s="11" t="s">
        <v>740</v>
      </c>
      <c r="C1098" s="94" t="s">
        <v>67</v>
      </c>
      <c r="D1098" s="94" t="s">
        <v>741</v>
      </c>
      <c r="E1098" s="154" t="s">
        <v>624</v>
      </c>
      <c r="F1098" s="154"/>
      <c r="G1098" s="12" t="s">
        <v>742</v>
      </c>
      <c r="H1098" s="13">
        <v>1.92E-4</v>
      </c>
      <c r="I1098" s="14" t="s">
        <v>743</v>
      </c>
      <c r="J1098" s="18" t="s">
        <v>722</v>
      </c>
    </row>
    <row r="1099" spans="1:10" ht="24" hidden="1" customHeight="1" x14ac:dyDescent="0.25">
      <c r="A1099" s="94" t="s">
        <v>621</v>
      </c>
      <c r="B1099" s="11" t="s">
        <v>744</v>
      </c>
      <c r="C1099" s="94" t="s">
        <v>67</v>
      </c>
      <c r="D1099" s="94" t="s">
        <v>745</v>
      </c>
      <c r="E1099" s="154" t="s">
        <v>624</v>
      </c>
      <c r="F1099" s="154"/>
      <c r="G1099" s="12" t="s">
        <v>69</v>
      </c>
      <c r="H1099" s="13">
        <v>1.2E-5</v>
      </c>
      <c r="I1099" s="14" t="s">
        <v>746</v>
      </c>
      <c r="J1099" s="18" t="s">
        <v>722</v>
      </c>
    </row>
    <row r="1100" spans="1:10" ht="24" hidden="1" customHeight="1" x14ac:dyDescent="0.25">
      <c r="A1100" s="94" t="s">
        <v>621</v>
      </c>
      <c r="B1100" s="11" t="s">
        <v>747</v>
      </c>
      <c r="C1100" s="94" t="s">
        <v>67</v>
      </c>
      <c r="D1100" s="94" t="s">
        <v>748</v>
      </c>
      <c r="E1100" s="154" t="s">
        <v>624</v>
      </c>
      <c r="F1100" s="154"/>
      <c r="G1100" s="12" t="s">
        <v>69</v>
      </c>
      <c r="H1100" s="13">
        <v>2.4000000000000001E-5</v>
      </c>
      <c r="I1100" s="14" t="s">
        <v>749</v>
      </c>
      <c r="J1100" s="18" t="s">
        <v>722</v>
      </c>
    </row>
    <row r="1101" spans="1:10" ht="24" hidden="1" customHeight="1" x14ac:dyDescent="0.25">
      <c r="A1101" s="94" t="s">
        <v>621</v>
      </c>
      <c r="B1101" s="11" t="s">
        <v>750</v>
      </c>
      <c r="C1101" s="94" t="s">
        <v>67</v>
      </c>
      <c r="D1101" s="94" t="s">
        <v>751</v>
      </c>
      <c r="E1101" s="154" t="s">
        <v>624</v>
      </c>
      <c r="F1101" s="154"/>
      <c r="G1101" s="12" t="s">
        <v>69</v>
      </c>
      <c r="H1101" s="13">
        <v>2.4431999999999999E-2</v>
      </c>
      <c r="I1101" s="14" t="s">
        <v>752</v>
      </c>
      <c r="J1101" s="18" t="s">
        <v>957</v>
      </c>
    </row>
    <row r="1102" spans="1:10" ht="25.95" hidden="1" customHeight="1" x14ac:dyDescent="0.25">
      <c r="A1102" s="94" t="s">
        <v>621</v>
      </c>
      <c r="B1102" s="11" t="s">
        <v>754</v>
      </c>
      <c r="C1102" s="94" t="s">
        <v>67</v>
      </c>
      <c r="D1102" s="94" t="s">
        <v>755</v>
      </c>
      <c r="E1102" s="154" t="s">
        <v>624</v>
      </c>
      <c r="F1102" s="154"/>
      <c r="G1102" s="12" t="s">
        <v>69</v>
      </c>
      <c r="H1102" s="13">
        <v>2.4000000000000001E-5</v>
      </c>
      <c r="I1102" s="14" t="s">
        <v>756</v>
      </c>
      <c r="J1102" s="18" t="s">
        <v>722</v>
      </c>
    </row>
    <row r="1103" spans="1:10" ht="24" hidden="1" customHeight="1" x14ac:dyDescent="0.25">
      <c r="A1103" s="94" t="s">
        <v>621</v>
      </c>
      <c r="B1103" s="11" t="s">
        <v>757</v>
      </c>
      <c r="C1103" s="94" t="s">
        <v>67</v>
      </c>
      <c r="D1103" s="94" t="s">
        <v>758</v>
      </c>
      <c r="E1103" s="154" t="s">
        <v>624</v>
      </c>
      <c r="F1103" s="154"/>
      <c r="G1103" s="12" t="s">
        <v>69</v>
      </c>
      <c r="H1103" s="13">
        <v>4.3199999999999998E-4</v>
      </c>
      <c r="I1103" s="14" t="s">
        <v>759</v>
      </c>
      <c r="J1103" s="18" t="s">
        <v>722</v>
      </c>
    </row>
    <row r="1104" spans="1:10" ht="24" hidden="1" customHeight="1" x14ac:dyDescent="0.25">
      <c r="A1104" s="94" t="s">
        <v>621</v>
      </c>
      <c r="B1104" s="11" t="s">
        <v>760</v>
      </c>
      <c r="C1104" s="94" t="s">
        <v>67</v>
      </c>
      <c r="D1104" s="94" t="s">
        <v>761</v>
      </c>
      <c r="E1104" s="154" t="s">
        <v>624</v>
      </c>
      <c r="F1104" s="154"/>
      <c r="G1104" s="12" t="s">
        <v>735</v>
      </c>
      <c r="H1104" s="13">
        <v>5.5199999999999997E-4</v>
      </c>
      <c r="I1104" s="14" t="s">
        <v>762</v>
      </c>
      <c r="J1104" s="18" t="s">
        <v>722</v>
      </c>
    </row>
    <row r="1105" spans="1:10" ht="24" hidden="1" customHeight="1" x14ac:dyDescent="0.25">
      <c r="A1105" s="94" t="s">
        <v>621</v>
      </c>
      <c r="B1105" s="11" t="s">
        <v>763</v>
      </c>
      <c r="C1105" s="94" t="s">
        <v>67</v>
      </c>
      <c r="D1105" s="94" t="s">
        <v>764</v>
      </c>
      <c r="E1105" s="154" t="s">
        <v>624</v>
      </c>
      <c r="F1105" s="154"/>
      <c r="G1105" s="12" t="s">
        <v>69</v>
      </c>
      <c r="H1105" s="13">
        <v>1.9140000000000001E-2</v>
      </c>
      <c r="I1105" s="14" t="s">
        <v>697</v>
      </c>
      <c r="J1105" s="18" t="s">
        <v>912</v>
      </c>
    </row>
    <row r="1106" spans="1:10" ht="25.95" hidden="1" customHeight="1" x14ac:dyDescent="0.25">
      <c r="A1106" s="94" t="s">
        <v>621</v>
      </c>
      <c r="B1106" s="11" t="s">
        <v>766</v>
      </c>
      <c r="C1106" s="94" t="s">
        <v>67</v>
      </c>
      <c r="D1106" s="94" t="s">
        <v>767</v>
      </c>
      <c r="E1106" s="154" t="s">
        <v>624</v>
      </c>
      <c r="F1106" s="154"/>
      <c r="G1106" s="12" t="s">
        <v>69</v>
      </c>
      <c r="H1106" s="13">
        <v>4.8000000000000001E-5</v>
      </c>
      <c r="I1106" s="14" t="s">
        <v>768</v>
      </c>
      <c r="J1106" s="18" t="s">
        <v>722</v>
      </c>
    </row>
    <row r="1107" spans="1:10" ht="24" hidden="1" customHeight="1" x14ac:dyDescent="0.25">
      <c r="A1107" s="94" t="s">
        <v>621</v>
      </c>
      <c r="B1107" s="11" t="s">
        <v>769</v>
      </c>
      <c r="C1107" s="94" t="s">
        <v>67</v>
      </c>
      <c r="D1107" s="94" t="s">
        <v>770</v>
      </c>
      <c r="E1107" s="154" t="s">
        <v>624</v>
      </c>
      <c r="F1107" s="154"/>
      <c r="G1107" s="12" t="s">
        <v>69</v>
      </c>
      <c r="H1107" s="13">
        <v>1.08E-3</v>
      </c>
      <c r="I1107" s="14" t="s">
        <v>771</v>
      </c>
      <c r="J1107" s="18" t="s">
        <v>722</v>
      </c>
    </row>
    <row r="1108" spans="1:10" ht="24" hidden="1" customHeight="1" x14ac:dyDescent="0.25">
      <c r="A1108" s="94" t="s">
        <v>621</v>
      </c>
      <c r="B1108" s="11" t="s">
        <v>772</v>
      </c>
      <c r="C1108" s="94" t="s">
        <v>67</v>
      </c>
      <c r="D1108" s="94" t="s">
        <v>773</v>
      </c>
      <c r="E1108" s="154" t="s">
        <v>624</v>
      </c>
      <c r="F1108" s="154"/>
      <c r="G1108" s="12" t="s">
        <v>69</v>
      </c>
      <c r="H1108" s="13">
        <v>1.08E-3</v>
      </c>
      <c r="I1108" s="14" t="s">
        <v>774</v>
      </c>
      <c r="J1108" s="18" t="s">
        <v>683</v>
      </c>
    </row>
    <row r="1109" spans="1:10" ht="24" hidden="1" customHeight="1" x14ac:dyDescent="0.25">
      <c r="A1109" s="94" t="s">
        <v>621</v>
      </c>
      <c r="B1109" s="11" t="s">
        <v>952</v>
      </c>
      <c r="C1109" s="94" t="s">
        <v>67</v>
      </c>
      <c r="D1109" s="94" t="s">
        <v>953</v>
      </c>
      <c r="E1109" s="154" t="s">
        <v>624</v>
      </c>
      <c r="F1109" s="154"/>
      <c r="G1109" s="12" t="s">
        <v>156</v>
      </c>
      <c r="H1109" s="13">
        <v>1</v>
      </c>
      <c r="I1109" s="14" t="s">
        <v>954</v>
      </c>
      <c r="J1109" s="18" t="s">
        <v>954</v>
      </c>
    </row>
    <row r="1110" spans="1:10" ht="24" hidden="1" customHeight="1" x14ac:dyDescent="0.25">
      <c r="A1110" s="94" t="s">
        <v>621</v>
      </c>
      <c r="B1110" s="11" t="s">
        <v>694</v>
      </c>
      <c r="C1110" s="94" t="s">
        <v>67</v>
      </c>
      <c r="D1110" s="94" t="s">
        <v>695</v>
      </c>
      <c r="E1110" s="154" t="s">
        <v>647</v>
      </c>
      <c r="F1110" s="154"/>
      <c r="G1110" s="12" t="s">
        <v>467</v>
      </c>
      <c r="H1110" s="13">
        <v>0.12</v>
      </c>
      <c r="I1110" s="14" t="s">
        <v>696</v>
      </c>
      <c r="J1110" s="18" t="s">
        <v>955</v>
      </c>
    </row>
    <row r="1111" spans="1:10" ht="24" hidden="1" customHeight="1" x14ac:dyDescent="0.25">
      <c r="A1111" s="94" t="s">
        <v>621</v>
      </c>
      <c r="B1111" s="11" t="s">
        <v>707</v>
      </c>
      <c r="C1111" s="94" t="s">
        <v>81</v>
      </c>
      <c r="D1111" s="94" t="s">
        <v>708</v>
      </c>
      <c r="E1111" s="154" t="s">
        <v>647</v>
      </c>
      <c r="F1111" s="154"/>
      <c r="G1111" s="12" t="s">
        <v>510</v>
      </c>
      <c r="H1111" s="13">
        <v>0.12</v>
      </c>
      <c r="I1111" s="14" t="s">
        <v>684</v>
      </c>
      <c r="J1111" s="18" t="s">
        <v>825</v>
      </c>
    </row>
    <row r="1112" spans="1:10" ht="24" hidden="1" customHeight="1" x14ac:dyDescent="0.25">
      <c r="A1112" s="94" t="s">
        <v>621</v>
      </c>
      <c r="B1112" s="11" t="s">
        <v>776</v>
      </c>
      <c r="C1112" s="94" t="s">
        <v>67</v>
      </c>
      <c r="D1112" s="94" t="s">
        <v>777</v>
      </c>
      <c r="E1112" s="154" t="s">
        <v>624</v>
      </c>
      <c r="F1112" s="154"/>
      <c r="G1112" s="12" t="s">
        <v>69</v>
      </c>
      <c r="H1112" s="13">
        <v>2.4000000000000001E-5</v>
      </c>
      <c r="I1112" s="14" t="s">
        <v>778</v>
      </c>
      <c r="J1112" s="18" t="s">
        <v>722</v>
      </c>
    </row>
    <row r="1113" spans="1:10" ht="24" hidden="1" customHeight="1" x14ac:dyDescent="0.25">
      <c r="A1113" s="94" t="s">
        <v>621</v>
      </c>
      <c r="B1113" s="11" t="s">
        <v>779</v>
      </c>
      <c r="C1113" s="94" t="s">
        <v>67</v>
      </c>
      <c r="D1113" s="94" t="s">
        <v>780</v>
      </c>
      <c r="E1113" s="154" t="s">
        <v>624</v>
      </c>
      <c r="F1113" s="154"/>
      <c r="G1113" s="12" t="s">
        <v>69</v>
      </c>
      <c r="H1113" s="13">
        <v>2.4000000000000001E-5</v>
      </c>
      <c r="I1113" s="14" t="s">
        <v>781</v>
      </c>
      <c r="J1113" s="18" t="s">
        <v>722</v>
      </c>
    </row>
    <row r="1114" spans="1:10" ht="24" hidden="1" customHeight="1" x14ac:dyDescent="0.25">
      <c r="A1114" s="94" t="s">
        <v>621</v>
      </c>
      <c r="B1114" s="11" t="s">
        <v>782</v>
      </c>
      <c r="C1114" s="94" t="s">
        <v>67</v>
      </c>
      <c r="D1114" s="94" t="s">
        <v>783</v>
      </c>
      <c r="E1114" s="154" t="s">
        <v>624</v>
      </c>
      <c r="F1114" s="154"/>
      <c r="G1114" s="12" t="s">
        <v>69</v>
      </c>
      <c r="H1114" s="13">
        <v>1.2E-5</v>
      </c>
      <c r="I1114" s="14" t="s">
        <v>784</v>
      </c>
      <c r="J1114" s="18" t="s">
        <v>722</v>
      </c>
    </row>
    <row r="1115" spans="1:10" ht="24" hidden="1" customHeight="1" x14ac:dyDescent="0.25">
      <c r="A1115" s="94" t="s">
        <v>621</v>
      </c>
      <c r="B1115" s="11" t="s">
        <v>785</v>
      </c>
      <c r="C1115" s="94" t="s">
        <v>67</v>
      </c>
      <c r="D1115" s="94" t="s">
        <v>786</v>
      </c>
      <c r="E1115" s="154" t="s">
        <v>624</v>
      </c>
      <c r="F1115" s="154"/>
      <c r="G1115" s="12" t="s">
        <v>69</v>
      </c>
      <c r="H1115" s="13">
        <v>2.4000000000000001E-5</v>
      </c>
      <c r="I1115" s="14" t="s">
        <v>787</v>
      </c>
      <c r="J1115" s="18" t="s">
        <v>722</v>
      </c>
    </row>
    <row r="1116" spans="1:10" hidden="1" x14ac:dyDescent="0.25">
      <c r="A1116" s="95"/>
      <c r="B1116" s="95"/>
      <c r="C1116" s="95"/>
      <c r="D1116" s="95"/>
      <c r="E1116" s="95" t="s">
        <v>631</v>
      </c>
      <c r="F1116" s="15">
        <v>4.5599999999999996</v>
      </c>
      <c r="G1116" s="95" t="s">
        <v>632</v>
      </c>
      <c r="H1116" s="15">
        <v>0</v>
      </c>
      <c r="I1116" s="95" t="s">
        <v>633</v>
      </c>
      <c r="J1116" s="15">
        <v>4.5599999999999996</v>
      </c>
    </row>
    <row r="1117" spans="1:10" hidden="1" x14ac:dyDescent="0.25">
      <c r="A1117" s="95"/>
      <c r="B1117" s="95"/>
      <c r="C1117" s="95"/>
      <c r="D1117" s="95"/>
      <c r="E1117" s="95" t="s">
        <v>634</v>
      </c>
      <c r="F1117" s="15">
        <v>2.89</v>
      </c>
      <c r="G1117" s="95"/>
      <c r="H1117" s="150" t="s">
        <v>635</v>
      </c>
      <c r="I1117" s="150"/>
      <c r="J1117" s="15">
        <v>14.11</v>
      </c>
    </row>
    <row r="1118" spans="1:10" ht="49.95" hidden="1" customHeight="1" thickBot="1" x14ac:dyDescent="0.3">
      <c r="A1118" s="87"/>
      <c r="B1118" s="87"/>
      <c r="C1118" s="87"/>
      <c r="D1118" s="87"/>
      <c r="E1118" s="87"/>
      <c r="F1118" s="87"/>
      <c r="G1118" s="87" t="s">
        <v>636</v>
      </c>
      <c r="H1118" s="16" t="s">
        <v>807</v>
      </c>
      <c r="I1118" s="87" t="s">
        <v>637</v>
      </c>
      <c r="J1118" s="89">
        <v>1411</v>
      </c>
    </row>
    <row r="1119" spans="1:10" ht="1.2" hidden="1" customHeight="1" thickTop="1" x14ac:dyDescent="0.25">
      <c r="A1119" s="17"/>
      <c r="B1119" s="17"/>
      <c r="C1119" s="17"/>
      <c r="D1119" s="17"/>
      <c r="E1119" s="17"/>
      <c r="F1119" s="17"/>
      <c r="G1119" s="17"/>
      <c r="H1119" s="17"/>
      <c r="I1119" s="17"/>
      <c r="J1119" s="17"/>
    </row>
    <row r="1120" spans="1:10" ht="18" hidden="1" customHeight="1" x14ac:dyDescent="0.25">
      <c r="A1120" s="91" t="s">
        <v>187</v>
      </c>
      <c r="B1120" s="97" t="s">
        <v>10</v>
      </c>
      <c r="C1120" s="91" t="s">
        <v>11</v>
      </c>
      <c r="D1120" s="91" t="s">
        <v>12</v>
      </c>
      <c r="E1120" s="151" t="s">
        <v>609</v>
      </c>
      <c r="F1120" s="151"/>
      <c r="G1120" s="99" t="s">
        <v>13</v>
      </c>
      <c r="H1120" s="97" t="s">
        <v>14</v>
      </c>
      <c r="I1120" s="97" t="s">
        <v>15</v>
      </c>
      <c r="J1120" s="97" t="s">
        <v>17</v>
      </c>
    </row>
    <row r="1121" spans="1:10" ht="25.95" hidden="1" customHeight="1" x14ac:dyDescent="0.25">
      <c r="A1121" s="92" t="s">
        <v>611</v>
      </c>
      <c r="B1121" s="3" t="s">
        <v>188</v>
      </c>
      <c r="C1121" s="92" t="s">
        <v>67</v>
      </c>
      <c r="D1121" s="92" t="s">
        <v>189</v>
      </c>
      <c r="E1121" s="152" t="s">
        <v>958</v>
      </c>
      <c r="F1121" s="152"/>
      <c r="G1121" s="4" t="s">
        <v>69</v>
      </c>
      <c r="H1121" s="5">
        <v>1</v>
      </c>
      <c r="I1121" s="6">
        <v>866.14</v>
      </c>
      <c r="J1121" s="6">
        <v>866.14</v>
      </c>
    </row>
    <row r="1122" spans="1:10" ht="15" hidden="1" customHeight="1" x14ac:dyDescent="0.25">
      <c r="A1122" s="91" t="s">
        <v>9</v>
      </c>
      <c r="B1122" s="97" t="s">
        <v>10</v>
      </c>
      <c r="C1122" s="91" t="s">
        <v>11</v>
      </c>
      <c r="D1122" s="91" t="s">
        <v>12</v>
      </c>
      <c r="E1122" s="151" t="s">
        <v>609</v>
      </c>
      <c r="F1122" s="157"/>
      <c r="G1122" s="99" t="s">
        <v>13</v>
      </c>
      <c r="H1122" s="97" t="s">
        <v>14</v>
      </c>
      <c r="I1122" s="97" t="s">
        <v>15</v>
      </c>
      <c r="J1122" s="97" t="s">
        <v>17</v>
      </c>
    </row>
    <row r="1123" spans="1:10" ht="24" hidden="1" customHeight="1" x14ac:dyDescent="0.25">
      <c r="A1123" s="94" t="s">
        <v>621</v>
      </c>
      <c r="B1123" s="11" t="s">
        <v>959</v>
      </c>
      <c r="C1123" s="94" t="s">
        <v>67</v>
      </c>
      <c r="D1123" s="94" t="s">
        <v>960</v>
      </c>
      <c r="E1123" s="154" t="s">
        <v>624</v>
      </c>
      <c r="F1123" s="154"/>
      <c r="G1123" s="12" t="s">
        <v>69</v>
      </c>
      <c r="H1123" s="13">
        <v>1</v>
      </c>
      <c r="I1123" s="14" t="s">
        <v>961</v>
      </c>
      <c r="J1123" s="18" t="s">
        <v>961</v>
      </c>
    </row>
    <row r="1124" spans="1:10" ht="25.95" hidden="1" customHeight="1" x14ac:dyDescent="0.25">
      <c r="A1124" s="94" t="s">
        <v>621</v>
      </c>
      <c r="B1124" s="11" t="s">
        <v>962</v>
      </c>
      <c r="C1124" s="94" t="s">
        <v>67</v>
      </c>
      <c r="D1124" s="94" t="s">
        <v>963</v>
      </c>
      <c r="E1124" s="154" t="s">
        <v>853</v>
      </c>
      <c r="F1124" s="154"/>
      <c r="G1124" s="12" t="s">
        <v>467</v>
      </c>
      <c r="H1124" s="13">
        <v>1</v>
      </c>
      <c r="I1124" s="14" t="s">
        <v>964</v>
      </c>
      <c r="J1124" s="18" t="s">
        <v>964</v>
      </c>
    </row>
    <row r="1125" spans="1:10" ht="24" hidden="1" customHeight="1" x14ac:dyDescent="0.25">
      <c r="A1125" s="93" t="s">
        <v>611</v>
      </c>
      <c r="B1125" s="7" t="s">
        <v>698</v>
      </c>
      <c r="C1125" s="93" t="s">
        <v>67</v>
      </c>
      <c r="D1125" s="93" t="s">
        <v>699</v>
      </c>
      <c r="E1125" s="153" t="s">
        <v>700</v>
      </c>
      <c r="F1125" s="153"/>
      <c r="G1125" s="8" t="s">
        <v>467</v>
      </c>
      <c r="H1125" s="9">
        <v>5.5</v>
      </c>
      <c r="I1125" s="10" t="s">
        <v>701</v>
      </c>
      <c r="J1125" s="19" t="s">
        <v>965</v>
      </c>
    </row>
    <row r="1126" spans="1:10" ht="25.95" hidden="1" customHeight="1" x14ac:dyDescent="0.25">
      <c r="A1126" s="93" t="s">
        <v>611</v>
      </c>
      <c r="B1126" s="7" t="s">
        <v>966</v>
      </c>
      <c r="C1126" s="93" t="s">
        <v>67</v>
      </c>
      <c r="D1126" s="93" t="s">
        <v>967</v>
      </c>
      <c r="E1126" s="153" t="s">
        <v>968</v>
      </c>
      <c r="F1126" s="153"/>
      <c r="G1126" s="8" t="s">
        <v>493</v>
      </c>
      <c r="H1126" s="9">
        <v>0.1</v>
      </c>
      <c r="I1126" s="10" t="s">
        <v>969</v>
      </c>
      <c r="J1126" s="19" t="s">
        <v>970</v>
      </c>
    </row>
    <row r="1127" spans="1:10" ht="24" hidden="1" customHeight="1" x14ac:dyDescent="0.25">
      <c r="A1127" s="94" t="s">
        <v>621</v>
      </c>
      <c r="B1127" s="11" t="s">
        <v>707</v>
      </c>
      <c r="C1127" s="94" t="s">
        <v>81</v>
      </c>
      <c r="D1127" s="94" t="s">
        <v>708</v>
      </c>
      <c r="E1127" s="154" t="s">
        <v>647</v>
      </c>
      <c r="F1127" s="154"/>
      <c r="G1127" s="12" t="s">
        <v>510</v>
      </c>
      <c r="H1127" s="13">
        <v>5.5</v>
      </c>
      <c r="I1127" s="14" t="s">
        <v>684</v>
      </c>
      <c r="J1127" s="18" t="s">
        <v>971</v>
      </c>
    </row>
    <row r="1128" spans="1:10" ht="40.200000000000003" hidden="1" customHeight="1" x14ac:dyDescent="0.25">
      <c r="A1128" s="156" t="s">
        <v>666</v>
      </c>
      <c r="B1128" s="157"/>
      <c r="C1128" s="157"/>
      <c r="D1128" s="157"/>
      <c r="E1128" s="157"/>
      <c r="F1128" s="157"/>
      <c r="G1128" s="157"/>
      <c r="H1128" s="157"/>
      <c r="I1128" s="157"/>
      <c r="J1128" s="157"/>
    </row>
    <row r="1129" spans="1:10" ht="15" hidden="1" customHeight="1" x14ac:dyDescent="0.25">
      <c r="A1129" s="91" t="s">
        <v>9</v>
      </c>
      <c r="B1129" s="97" t="s">
        <v>10</v>
      </c>
      <c r="C1129" s="91" t="s">
        <v>11</v>
      </c>
      <c r="D1129" s="91" t="s">
        <v>12</v>
      </c>
      <c r="E1129" s="151" t="s">
        <v>609</v>
      </c>
      <c r="F1129" s="157"/>
      <c r="G1129" s="99" t="s">
        <v>13</v>
      </c>
      <c r="H1129" s="97" t="s">
        <v>14</v>
      </c>
      <c r="I1129" s="97" t="s">
        <v>15</v>
      </c>
      <c r="J1129" s="97" t="s">
        <v>17</v>
      </c>
    </row>
    <row r="1130" spans="1:10" ht="24" hidden="1" customHeight="1" x14ac:dyDescent="0.25">
      <c r="A1130" s="94" t="s">
        <v>621</v>
      </c>
      <c r="B1130" s="11" t="s">
        <v>959</v>
      </c>
      <c r="C1130" s="94" t="s">
        <v>67</v>
      </c>
      <c r="D1130" s="94" t="s">
        <v>960</v>
      </c>
      <c r="E1130" s="154" t="s">
        <v>624</v>
      </c>
      <c r="F1130" s="154"/>
      <c r="G1130" s="12" t="s">
        <v>69</v>
      </c>
      <c r="H1130" s="13">
        <v>1</v>
      </c>
      <c r="I1130" s="14" t="s">
        <v>961</v>
      </c>
      <c r="J1130" s="18" t="s">
        <v>961</v>
      </c>
    </row>
    <row r="1131" spans="1:10" ht="25.95" hidden="1" customHeight="1" x14ac:dyDescent="0.25">
      <c r="A1131" s="94" t="s">
        <v>621</v>
      </c>
      <c r="B1131" s="11" t="s">
        <v>962</v>
      </c>
      <c r="C1131" s="94" t="s">
        <v>67</v>
      </c>
      <c r="D1131" s="94" t="s">
        <v>963</v>
      </c>
      <c r="E1131" s="154" t="s">
        <v>853</v>
      </c>
      <c r="F1131" s="154"/>
      <c r="G1131" s="12" t="s">
        <v>467</v>
      </c>
      <c r="H1131" s="13">
        <v>1</v>
      </c>
      <c r="I1131" s="14" t="s">
        <v>964</v>
      </c>
      <c r="J1131" s="18" t="s">
        <v>964</v>
      </c>
    </row>
    <row r="1132" spans="1:10" ht="24" hidden="1" customHeight="1" x14ac:dyDescent="0.25">
      <c r="A1132" s="94" t="s">
        <v>621</v>
      </c>
      <c r="B1132" s="11" t="s">
        <v>713</v>
      </c>
      <c r="C1132" s="94" t="s">
        <v>67</v>
      </c>
      <c r="D1132" s="94" t="s">
        <v>714</v>
      </c>
      <c r="E1132" s="154" t="s">
        <v>715</v>
      </c>
      <c r="F1132" s="154"/>
      <c r="G1132" s="12" t="s">
        <v>716</v>
      </c>
      <c r="H1132" s="13">
        <v>2.5408000000000002E-3</v>
      </c>
      <c r="I1132" s="14" t="s">
        <v>717</v>
      </c>
      <c r="J1132" s="18" t="s">
        <v>972</v>
      </c>
    </row>
    <row r="1133" spans="1:10" ht="25.95" hidden="1" customHeight="1" x14ac:dyDescent="0.25">
      <c r="A1133" s="94" t="s">
        <v>621</v>
      </c>
      <c r="B1133" s="11" t="s">
        <v>719</v>
      </c>
      <c r="C1133" s="94" t="s">
        <v>81</v>
      </c>
      <c r="D1133" s="94" t="s">
        <v>720</v>
      </c>
      <c r="E1133" s="154" t="s">
        <v>624</v>
      </c>
      <c r="F1133" s="154"/>
      <c r="G1133" s="12" t="s">
        <v>83</v>
      </c>
      <c r="H1133" s="13">
        <v>3.8111999999999998E-3</v>
      </c>
      <c r="I1133" s="14" t="s">
        <v>721</v>
      </c>
      <c r="J1133" s="18" t="s">
        <v>973</v>
      </c>
    </row>
    <row r="1134" spans="1:10" ht="24" hidden="1" customHeight="1" x14ac:dyDescent="0.25">
      <c r="A1134" s="94" t="s">
        <v>621</v>
      </c>
      <c r="B1134" s="11" t="s">
        <v>723</v>
      </c>
      <c r="C1134" s="94" t="s">
        <v>67</v>
      </c>
      <c r="D1134" s="94" t="s">
        <v>724</v>
      </c>
      <c r="E1134" s="154" t="s">
        <v>624</v>
      </c>
      <c r="F1134" s="154"/>
      <c r="G1134" s="12" t="s">
        <v>69</v>
      </c>
      <c r="H1134" s="13">
        <v>9.528E-3</v>
      </c>
      <c r="I1134" s="14" t="s">
        <v>725</v>
      </c>
      <c r="J1134" s="18" t="s">
        <v>974</v>
      </c>
    </row>
    <row r="1135" spans="1:10" ht="24" hidden="1" customHeight="1" x14ac:dyDescent="0.25">
      <c r="A1135" s="94" t="s">
        <v>621</v>
      </c>
      <c r="B1135" s="11" t="s">
        <v>726</v>
      </c>
      <c r="C1135" s="94" t="s">
        <v>67</v>
      </c>
      <c r="D1135" s="94" t="s">
        <v>727</v>
      </c>
      <c r="E1135" s="154" t="s">
        <v>715</v>
      </c>
      <c r="F1135" s="154"/>
      <c r="G1135" s="12" t="s">
        <v>69</v>
      </c>
      <c r="H1135" s="13">
        <v>2.8583999999999998E-2</v>
      </c>
      <c r="I1135" s="14" t="s">
        <v>728</v>
      </c>
      <c r="J1135" s="18" t="s">
        <v>975</v>
      </c>
    </row>
    <row r="1136" spans="1:10" ht="25.95" hidden="1" customHeight="1" x14ac:dyDescent="0.25">
      <c r="A1136" s="94" t="s">
        <v>621</v>
      </c>
      <c r="B1136" s="11" t="s">
        <v>730</v>
      </c>
      <c r="C1136" s="94" t="s">
        <v>67</v>
      </c>
      <c r="D1136" s="94" t="s">
        <v>731</v>
      </c>
      <c r="E1136" s="154" t="s">
        <v>715</v>
      </c>
      <c r="F1136" s="154"/>
      <c r="G1136" s="12" t="s">
        <v>69</v>
      </c>
      <c r="H1136" s="13">
        <v>0.64663360000000003</v>
      </c>
      <c r="I1136" s="14" t="s">
        <v>670</v>
      </c>
      <c r="J1136" s="18" t="s">
        <v>976</v>
      </c>
    </row>
    <row r="1137" spans="1:10" ht="25.95" hidden="1" customHeight="1" x14ac:dyDescent="0.25">
      <c r="A1137" s="94" t="s">
        <v>621</v>
      </c>
      <c r="B1137" s="11" t="s">
        <v>733</v>
      </c>
      <c r="C1137" s="94" t="s">
        <v>67</v>
      </c>
      <c r="D1137" s="94" t="s">
        <v>734</v>
      </c>
      <c r="E1137" s="154" t="s">
        <v>624</v>
      </c>
      <c r="F1137" s="154"/>
      <c r="G1137" s="12" t="s">
        <v>735</v>
      </c>
      <c r="H1137" s="13">
        <v>5.078E-3</v>
      </c>
      <c r="I1137" s="14" t="s">
        <v>736</v>
      </c>
      <c r="J1137" s="18" t="s">
        <v>892</v>
      </c>
    </row>
    <row r="1138" spans="1:10" ht="24" hidden="1" customHeight="1" x14ac:dyDescent="0.25">
      <c r="A1138" s="94" t="s">
        <v>621</v>
      </c>
      <c r="B1138" s="11" t="s">
        <v>737</v>
      </c>
      <c r="C1138" s="94" t="s">
        <v>67</v>
      </c>
      <c r="D1138" s="94" t="s">
        <v>738</v>
      </c>
      <c r="E1138" s="154" t="s">
        <v>624</v>
      </c>
      <c r="F1138" s="154"/>
      <c r="G1138" s="12" t="s">
        <v>69</v>
      </c>
      <c r="H1138" s="13">
        <v>1.8786E-3</v>
      </c>
      <c r="I1138" s="14" t="s">
        <v>739</v>
      </c>
      <c r="J1138" s="18" t="s">
        <v>890</v>
      </c>
    </row>
    <row r="1139" spans="1:10" ht="24" hidden="1" customHeight="1" x14ac:dyDescent="0.25">
      <c r="A1139" s="94" t="s">
        <v>621</v>
      </c>
      <c r="B1139" s="11" t="s">
        <v>740</v>
      </c>
      <c r="C1139" s="94" t="s">
        <v>67</v>
      </c>
      <c r="D1139" s="94" t="s">
        <v>741</v>
      </c>
      <c r="E1139" s="154" t="s">
        <v>624</v>
      </c>
      <c r="F1139" s="154"/>
      <c r="G1139" s="12" t="s">
        <v>742</v>
      </c>
      <c r="H1139" s="13">
        <v>5.078E-3</v>
      </c>
      <c r="I1139" s="14" t="s">
        <v>743</v>
      </c>
      <c r="J1139" s="18" t="s">
        <v>890</v>
      </c>
    </row>
    <row r="1140" spans="1:10" ht="24" hidden="1" customHeight="1" x14ac:dyDescent="0.25">
      <c r="A1140" s="94" t="s">
        <v>621</v>
      </c>
      <c r="B1140" s="11" t="s">
        <v>744</v>
      </c>
      <c r="C1140" s="94" t="s">
        <v>67</v>
      </c>
      <c r="D1140" s="94" t="s">
        <v>745</v>
      </c>
      <c r="E1140" s="154" t="s">
        <v>624</v>
      </c>
      <c r="F1140" s="154"/>
      <c r="G1140" s="12" t="s">
        <v>69</v>
      </c>
      <c r="H1140" s="13">
        <v>6.2620000000000004E-4</v>
      </c>
      <c r="I1140" s="14" t="s">
        <v>746</v>
      </c>
      <c r="J1140" s="18" t="s">
        <v>729</v>
      </c>
    </row>
    <row r="1141" spans="1:10" ht="24" hidden="1" customHeight="1" x14ac:dyDescent="0.25">
      <c r="A1141" s="94" t="s">
        <v>621</v>
      </c>
      <c r="B1141" s="11" t="s">
        <v>747</v>
      </c>
      <c r="C1141" s="94" t="s">
        <v>67</v>
      </c>
      <c r="D1141" s="94" t="s">
        <v>748</v>
      </c>
      <c r="E1141" s="154" t="s">
        <v>624</v>
      </c>
      <c r="F1141" s="154"/>
      <c r="G1141" s="12" t="s">
        <v>69</v>
      </c>
      <c r="H1141" s="13">
        <v>1.2524000000000001E-3</v>
      </c>
      <c r="I1141" s="14" t="s">
        <v>749</v>
      </c>
      <c r="J1141" s="18" t="s">
        <v>718</v>
      </c>
    </row>
    <row r="1142" spans="1:10" ht="24" hidden="1" customHeight="1" x14ac:dyDescent="0.25">
      <c r="A1142" s="94" t="s">
        <v>621</v>
      </c>
      <c r="B1142" s="11" t="s">
        <v>750</v>
      </c>
      <c r="C1142" s="94" t="s">
        <v>67</v>
      </c>
      <c r="D1142" s="94" t="s">
        <v>751</v>
      </c>
      <c r="E1142" s="154" t="s">
        <v>624</v>
      </c>
      <c r="F1142" s="154"/>
      <c r="G1142" s="12" t="s">
        <v>69</v>
      </c>
      <c r="H1142" s="13">
        <v>0.64663360000000003</v>
      </c>
      <c r="I1142" s="14" t="s">
        <v>752</v>
      </c>
      <c r="J1142" s="18" t="s">
        <v>977</v>
      </c>
    </row>
    <row r="1143" spans="1:10" ht="25.95" hidden="1" customHeight="1" x14ac:dyDescent="0.25">
      <c r="A1143" s="94" t="s">
        <v>621</v>
      </c>
      <c r="B1143" s="11" t="s">
        <v>754</v>
      </c>
      <c r="C1143" s="94" t="s">
        <v>67</v>
      </c>
      <c r="D1143" s="94" t="s">
        <v>755</v>
      </c>
      <c r="E1143" s="154" t="s">
        <v>624</v>
      </c>
      <c r="F1143" s="154"/>
      <c r="G1143" s="12" t="s">
        <v>69</v>
      </c>
      <c r="H1143" s="13">
        <v>1.2524000000000001E-3</v>
      </c>
      <c r="I1143" s="14" t="s">
        <v>756</v>
      </c>
      <c r="J1143" s="18" t="s">
        <v>978</v>
      </c>
    </row>
    <row r="1144" spans="1:10" ht="24" hidden="1" customHeight="1" x14ac:dyDescent="0.25">
      <c r="A1144" s="94" t="s">
        <v>621</v>
      </c>
      <c r="B1144" s="11" t="s">
        <v>757</v>
      </c>
      <c r="C1144" s="94" t="s">
        <v>67</v>
      </c>
      <c r="D1144" s="94" t="s">
        <v>758</v>
      </c>
      <c r="E1144" s="154" t="s">
        <v>624</v>
      </c>
      <c r="F1144" s="154"/>
      <c r="G1144" s="12" t="s">
        <v>69</v>
      </c>
      <c r="H1144" s="13">
        <v>1.14336E-2</v>
      </c>
      <c r="I1144" s="14" t="s">
        <v>759</v>
      </c>
      <c r="J1144" s="18" t="s">
        <v>732</v>
      </c>
    </row>
    <row r="1145" spans="1:10" ht="24" hidden="1" customHeight="1" x14ac:dyDescent="0.25">
      <c r="A1145" s="94" t="s">
        <v>621</v>
      </c>
      <c r="B1145" s="11" t="s">
        <v>760</v>
      </c>
      <c r="C1145" s="94" t="s">
        <v>67</v>
      </c>
      <c r="D1145" s="94" t="s">
        <v>761</v>
      </c>
      <c r="E1145" s="154" t="s">
        <v>624</v>
      </c>
      <c r="F1145" s="154"/>
      <c r="G1145" s="12" t="s">
        <v>735</v>
      </c>
      <c r="H1145" s="13">
        <v>1.46096E-2</v>
      </c>
      <c r="I1145" s="14" t="s">
        <v>762</v>
      </c>
      <c r="J1145" s="18" t="s">
        <v>923</v>
      </c>
    </row>
    <row r="1146" spans="1:10" ht="24" hidden="1" customHeight="1" x14ac:dyDescent="0.25">
      <c r="A1146" s="94" t="s">
        <v>621</v>
      </c>
      <c r="B1146" s="11" t="s">
        <v>763</v>
      </c>
      <c r="C1146" s="94" t="s">
        <v>67</v>
      </c>
      <c r="D1146" s="94" t="s">
        <v>764</v>
      </c>
      <c r="E1146" s="154" t="s">
        <v>624</v>
      </c>
      <c r="F1146" s="154"/>
      <c r="G1146" s="12" t="s">
        <v>69</v>
      </c>
      <c r="H1146" s="13">
        <v>0.59514020000000001</v>
      </c>
      <c r="I1146" s="14" t="s">
        <v>697</v>
      </c>
      <c r="J1146" s="18" t="s">
        <v>979</v>
      </c>
    </row>
    <row r="1147" spans="1:10" ht="25.95" hidden="1" customHeight="1" x14ac:dyDescent="0.25">
      <c r="A1147" s="94" t="s">
        <v>621</v>
      </c>
      <c r="B1147" s="11" t="s">
        <v>766</v>
      </c>
      <c r="C1147" s="94" t="s">
        <v>67</v>
      </c>
      <c r="D1147" s="94" t="s">
        <v>767</v>
      </c>
      <c r="E1147" s="154" t="s">
        <v>624</v>
      </c>
      <c r="F1147" s="154"/>
      <c r="G1147" s="12" t="s">
        <v>69</v>
      </c>
      <c r="H1147" s="13">
        <v>1.2704000000000001E-3</v>
      </c>
      <c r="I1147" s="14" t="s">
        <v>768</v>
      </c>
      <c r="J1147" s="18" t="s">
        <v>729</v>
      </c>
    </row>
    <row r="1148" spans="1:10" ht="24" hidden="1" customHeight="1" x14ac:dyDescent="0.25">
      <c r="A1148" s="94" t="s">
        <v>621</v>
      </c>
      <c r="B1148" s="11" t="s">
        <v>769</v>
      </c>
      <c r="C1148" s="94" t="s">
        <v>67</v>
      </c>
      <c r="D1148" s="94" t="s">
        <v>770</v>
      </c>
      <c r="E1148" s="154" t="s">
        <v>624</v>
      </c>
      <c r="F1148" s="154"/>
      <c r="G1148" s="12" t="s">
        <v>69</v>
      </c>
      <c r="H1148" s="13">
        <v>2.8583999999999998E-2</v>
      </c>
      <c r="I1148" s="14" t="s">
        <v>771</v>
      </c>
      <c r="J1148" s="18" t="s">
        <v>689</v>
      </c>
    </row>
    <row r="1149" spans="1:10" ht="24" hidden="1" customHeight="1" x14ac:dyDescent="0.25">
      <c r="A1149" s="94" t="s">
        <v>621</v>
      </c>
      <c r="B1149" s="11" t="s">
        <v>772</v>
      </c>
      <c r="C1149" s="94" t="s">
        <v>67</v>
      </c>
      <c r="D1149" s="94" t="s">
        <v>773</v>
      </c>
      <c r="E1149" s="154" t="s">
        <v>624</v>
      </c>
      <c r="F1149" s="154"/>
      <c r="G1149" s="12" t="s">
        <v>69</v>
      </c>
      <c r="H1149" s="13">
        <v>2.8583999999999998E-2</v>
      </c>
      <c r="I1149" s="14" t="s">
        <v>774</v>
      </c>
      <c r="J1149" s="18" t="s">
        <v>980</v>
      </c>
    </row>
    <row r="1150" spans="1:10" ht="25.95" hidden="1" customHeight="1" x14ac:dyDescent="0.25">
      <c r="A1150" s="94" t="s">
        <v>621</v>
      </c>
      <c r="B1150" s="11" t="s">
        <v>981</v>
      </c>
      <c r="C1150" s="94" t="s">
        <v>67</v>
      </c>
      <c r="D1150" s="94" t="s">
        <v>982</v>
      </c>
      <c r="E1150" s="154" t="s">
        <v>624</v>
      </c>
      <c r="F1150" s="154"/>
      <c r="G1150" s="12" t="s">
        <v>493</v>
      </c>
      <c r="H1150" s="13">
        <v>2.0899999999999998E-2</v>
      </c>
      <c r="I1150" s="14" t="s">
        <v>983</v>
      </c>
      <c r="J1150" s="18" t="s">
        <v>984</v>
      </c>
    </row>
    <row r="1151" spans="1:10" ht="25.95" hidden="1" customHeight="1" x14ac:dyDescent="0.25">
      <c r="A1151" s="94" t="s">
        <v>621</v>
      </c>
      <c r="B1151" s="11" t="s">
        <v>985</v>
      </c>
      <c r="C1151" s="94" t="s">
        <v>67</v>
      </c>
      <c r="D1151" s="94" t="s">
        <v>986</v>
      </c>
      <c r="E1151" s="154" t="s">
        <v>624</v>
      </c>
      <c r="F1151" s="154"/>
      <c r="G1151" s="12" t="s">
        <v>493</v>
      </c>
      <c r="H1151" s="13">
        <v>6.2700000000000006E-2</v>
      </c>
      <c r="I1151" s="14" t="s">
        <v>987</v>
      </c>
      <c r="J1151" s="18" t="s">
        <v>988</v>
      </c>
    </row>
    <row r="1152" spans="1:10" ht="25.95" hidden="1" customHeight="1" x14ac:dyDescent="0.25">
      <c r="A1152" s="94" t="s">
        <v>621</v>
      </c>
      <c r="B1152" s="11" t="s">
        <v>989</v>
      </c>
      <c r="C1152" s="94" t="s">
        <v>81</v>
      </c>
      <c r="D1152" s="94" t="s">
        <v>990</v>
      </c>
      <c r="E1152" s="154" t="s">
        <v>624</v>
      </c>
      <c r="F1152" s="154"/>
      <c r="G1152" s="12" t="s">
        <v>493</v>
      </c>
      <c r="H1152" s="13">
        <v>9.4299999999999995E-2</v>
      </c>
      <c r="I1152" s="14" t="s">
        <v>991</v>
      </c>
      <c r="J1152" s="18" t="s">
        <v>992</v>
      </c>
    </row>
    <row r="1153" spans="1:10" ht="24" hidden="1" customHeight="1" x14ac:dyDescent="0.25">
      <c r="A1153" s="94" t="s">
        <v>621</v>
      </c>
      <c r="B1153" s="11" t="s">
        <v>993</v>
      </c>
      <c r="C1153" s="94" t="s">
        <v>81</v>
      </c>
      <c r="D1153" s="94" t="s">
        <v>994</v>
      </c>
      <c r="E1153" s="154" t="s">
        <v>624</v>
      </c>
      <c r="F1153" s="154"/>
      <c r="G1153" s="12" t="s">
        <v>995</v>
      </c>
      <c r="H1153" s="13">
        <v>25.5</v>
      </c>
      <c r="I1153" s="14" t="s">
        <v>996</v>
      </c>
      <c r="J1153" s="18" t="s">
        <v>997</v>
      </c>
    </row>
    <row r="1154" spans="1:10" ht="24" hidden="1" customHeight="1" x14ac:dyDescent="0.25">
      <c r="A1154" s="94" t="s">
        <v>621</v>
      </c>
      <c r="B1154" s="11" t="s">
        <v>707</v>
      </c>
      <c r="C1154" s="94" t="s">
        <v>81</v>
      </c>
      <c r="D1154" s="94" t="s">
        <v>708</v>
      </c>
      <c r="E1154" s="154" t="s">
        <v>647</v>
      </c>
      <c r="F1154" s="154"/>
      <c r="G1154" s="12" t="s">
        <v>510</v>
      </c>
      <c r="H1154" s="13">
        <v>6.2619999999999996</v>
      </c>
      <c r="I1154" s="14" t="s">
        <v>684</v>
      </c>
      <c r="J1154" s="18" t="s">
        <v>998</v>
      </c>
    </row>
    <row r="1155" spans="1:10" ht="24" hidden="1" customHeight="1" x14ac:dyDescent="0.25">
      <c r="A1155" s="94" t="s">
        <v>621</v>
      </c>
      <c r="B1155" s="11" t="s">
        <v>999</v>
      </c>
      <c r="C1155" s="94" t="s">
        <v>67</v>
      </c>
      <c r="D1155" s="94" t="s">
        <v>1000</v>
      </c>
      <c r="E1155" s="154" t="s">
        <v>624</v>
      </c>
      <c r="F1155" s="154"/>
      <c r="G1155" s="12" t="s">
        <v>69</v>
      </c>
      <c r="H1155" s="13">
        <v>3.5999999999999998E-6</v>
      </c>
      <c r="I1155" s="14" t="s">
        <v>1001</v>
      </c>
      <c r="J1155" s="18" t="s">
        <v>722</v>
      </c>
    </row>
    <row r="1156" spans="1:10" ht="24" hidden="1" customHeight="1" x14ac:dyDescent="0.25">
      <c r="A1156" s="94" t="s">
        <v>621</v>
      </c>
      <c r="B1156" s="11" t="s">
        <v>1002</v>
      </c>
      <c r="C1156" s="94" t="s">
        <v>67</v>
      </c>
      <c r="D1156" s="94" t="s">
        <v>1003</v>
      </c>
      <c r="E1156" s="154" t="s">
        <v>624</v>
      </c>
      <c r="F1156" s="154"/>
      <c r="G1156" s="12" t="s">
        <v>69</v>
      </c>
      <c r="H1156" s="13">
        <v>3.5999999999999998E-6</v>
      </c>
      <c r="I1156" s="14" t="s">
        <v>1004</v>
      </c>
      <c r="J1156" s="18" t="s">
        <v>722</v>
      </c>
    </row>
    <row r="1157" spans="1:10" ht="24" hidden="1" customHeight="1" x14ac:dyDescent="0.25">
      <c r="A1157" s="94" t="s">
        <v>621</v>
      </c>
      <c r="B1157" s="11" t="s">
        <v>1005</v>
      </c>
      <c r="C1157" s="94" t="s">
        <v>67</v>
      </c>
      <c r="D1157" s="94" t="s">
        <v>1006</v>
      </c>
      <c r="E1157" s="154" t="s">
        <v>853</v>
      </c>
      <c r="F1157" s="154"/>
      <c r="G1157" s="12" t="s">
        <v>69</v>
      </c>
      <c r="H1157" s="13">
        <v>3.5999999999999998E-6</v>
      </c>
      <c r="I1157" s="14" t="s">
        <v>1007</v>
      </c>
      <c r="J1157" s="18" t="s">
        <v>722</v>
      </c>
    </row>
    <row r="1158" spans="1:10" ht="24" hidden="1" customHeight="1" x14ac:dyDescent="0.25">
      <c r="A1158" s="94" t="s">
        <v>621</v>
      </c>
      <c r="B1158" s="11" t="s">
        <v>1008</v>
      </c>
      <c r="C1158" s="94" t="s">
        <v>67</v>
      </c>
      <c r="D1158" s="94" t="s">
        <v>1009</v>
      </c>
      <c r="E1158" s="154" t="s">
        <v>624</v>
      </c>
      <c r="F1158" s="154"/>
      <c r="G1158" s="12" t="s">
        <v>69</v>
      </c>
      <c r="H1158" s="13">
        <v>7.1999999999999997E-6</v>
      </c>
      <c r="I1158" s="14" t="s">
        <v>1010</v>
      </c>
      <c r="J1158" s="18" t="s">
        <v>722</v>
      </c>
    </row>
    <row r="1159" spans="1:10" ht="24" hidden="1" customHeight="1" x14ac:dyDescent="0.25">
      <c r="A1159" s="94" t="s">
        <v>621</v>
      </c>
      <c r="B1159" s="11" t="s">
        <v>1011</v>
      </c>
      <c r="C1159" s="94" t="s">
        <v>67</v>
      </c>
      <c r="D1159" s="94" t="s">
        <v>1012</v>
      </c>
      <c r="E1159" s="154" t="s">
        <v>624</v>
      </c>
      <c r="F1159" s="154"/>
      <c r="G1159" s="12" t="s">
        <v>69</v>
      </c>
      <c r="H1159" s="13">
        <v>3.5999999999999998E-6</v>
      </c>
      <c r="I1159" s="14" t="s">
        <v>1013</v>
      </c>
      <c r="J1159" s="18" t="s">
        <v>722</v>
      </c>
    </row>
    <row r="1160" spans="1:10" ht="25.95" hidden="1" customHeight="1" x14ac:dyDescent="0.25">
      <c r="A1160" s="94" t="s">
        <v>621</v>
      </c>
      <c r="B1160" s="11" t="s">
        <v>1014</v>
      </c>
      <c r="C1160" s="94" t="s">
        <v>67</v>
      </c>
      <c r="D1160" s="94" t="s">
        <v>1015</v>
      </c>
      <c r="E1160" s="154" t="s">
        <v>853</v>
      </c>
      <c r="F1160" s="154"/>
      <c r="G1160" s="12" t="s">
        <v>69</v>
      </c>
      <c r="H1160" s="13">
        <v>3.5999999999999998E-6</v>
      </c>
      <c r="I1160" s="14" t="s">
        <v>1016</v>
      </c>
      <c r="J1160" s="18" t="s">
        <v>722</v>
      </c>
    </row>
    <row r="1161" spans="1:10" ht="24" hidden="1" customHeight="1" x14ac:dyDescent="0.25">
      <c r="A1161" s="94" t="s">
        <v>621</v>
      </c>
      <c r="B1161" s="11" t="s">
        <v>785</v>
      </c>
      <c r="C1161" s="94" t="s">
        <v>67</v>
      </c>
      <c r="D1161" s="94" t="s">
        <v>786</v>
      </c>
      <c r="E1161" s="154" t="s">
        <v>624</v>
      </c>
      <c r="F1161" s="154"/>
      <c r="G1161" s="12" t="s">
        <v>69</v>
      </c>
      <c r="H1161" s="13">
        <v>7.1999999999999997E-6</v>
      </c>
      <c r="I1161" s="14" t="s">
        <v>787</v>
      </c>
      <c r="J1161" s="18" t="s">
        <v>722</v>
      </c>
    </row>
    <row r="1162" spans="1:10" ht="24" hidden="1" customHeight="1" x14ac:dyDescent="0.25">
      <c r="A1162" s="94" t="s">
        <v>621</v>
      </c>
      <c r="B1162" s="11" t="s">
        <v>1017</v>
      </c>
      <c r="C1162" s="94" t="s">
        <v>67</v>
      </c>
      <c r="D1162" s="94" t="s">
        <v>1018</v>
      </c>
      <c r="E1162" s="154" t="s">
        <v>624</v>
      </c>
      <c r="F1162" s="154"/>
      <c r="G1162" s="12" t="s">
        <v>69</v>
      </c>
      <c r="H1162" s="13">
        <v>7.1999999999999997E-6</v>
      </c>
      <c r="I1162" s="14" t="s">
        <v>1019</v>
      </c>
      <c r="J1162" s="18" t="s">
        <v>722</v>
      </c>
    </row>
    <row r="1163" spans="1:10" ht="24" hidden="1" customHeight="1" x14ac:dyDescent="0.25">
      <c r="A1163" s="94" t="s">
        <v>621</v>
      </c>
      <c r="B1163" s="11" t="s">
        <v>1020</v>
      </c>
      <c r="C1163" s="94" t="s">
        <v>67</v>
      </c>
      <c r="D1163" s="94" t="s">
        <v>1021</v>
      </c>
      <c r="E1163" s="154" t="s">
        <v>647</v>
      </c>
      <c r="F1163" s="154"/>
      <c r="G1163" s="12" t="s">
        <v>467</v>
      </c>
      <c r="H1163" s="13">
        <v>3.5999999999999997E-2</v>
      </c>
      <c r="I1163" s="14" t="s">
        <v>696</v>
      </c>
      <c r="J1163" s="18" t="s">
        <v>1022</v>
      </c>
    </row>
    <row r="1164" spans="1:10" ht="24" hidden="1" customHeight="1" x14ac:dyDescent="0.25">
      <c r="A1164" s="94" t="s">
        <v>621</v>
      </c>
      <c r="B1164" s="11" t="s">
        <v>1023</v>
      </c>
      <c r="C1164" s="94" t="s">
        <v>81</v>
      </c>
      <c r="D1164" s="94" t="s">
        <v>1024</v>
      </c>
      <c r="E1164" s="154" t="s">
        <v>647</v>
      </c>
      <c r="F1164" s="154"/>
      <c r="G1164" s="12" t="s">
        <v>510</v>
      </c>
      <c r="H1164" s="13">
        <v>1.7999999999999999E-2</v>
      </c>
      <c r="I1164" s="14" t="s">
        <v>696</v>
      </c>
      <c r="J1164" s="18" t="s">
        <v>829</v>
      </c>
    </row>
    <row r="1165" spans="1:10" ht="24" hidden="1" customHeight="1" x14ac:dyDescent="0.25">
      <c r="A1165" s="94" t="s">
        <v>621</v>
      </c>
      <c r="B1165" s="11" t="s">
        <v>1025</v>
      </c>
      <c r="C1165" s="94" t="s">
        <v>67</v>
      </c>
      <c r="D1165" s="94" t="s">
        <v>1026</v>
      </c>
      <c r="E1165" s="154" t="s">
        <v>624</v>
      </c>
      <c r="F1165" s="154"/>
      <c r="G1165" s="12" t="s">
        <v>69</v>
      </c>
      <c r="H1165" s="13">
        <v>1.4399999999999999E-5</v>
      </c>
      <c r="I1165" s="14" t="s">
        <v>1027</v>
      </c>
      <c r="J1165" s="18" t="s">
        <v>722</v>
      </c>
    </row>
    <row r="1166" spans="1:10" ht="24" hidden="1" customHeight="1" x14ac:dyDescent="0.25">
      <c r="A1166" s="94" t="s">
        <v>621</v>
      </c>
      <c r="B1166" s="11" t="s">
        <v>1028</v>
      </c>
      <c r="C1166" s="94" t="s">
        <v>67</v>
      </c>
      <c r="D1166" s="94" t="s">
        <v>1029</v>
      </c>
      <c r="E1166" s="154" t="s">
        <v>624</v>
      </c>
      <c r="F1166" s="154"/>
      <c r="G1166" s="12" t="s">
        <v>368</v>
      </c>
      <c r="H1166" s="13">
        <v>2.5199999999999999E-5</v>
      </c>
      <c r="I1166" s="14" t="s">
        <v>1030</v>
      </c>
      <c r="J1166" s="18" t="s">
        <v>722</v>
      </c>
    </row>
    <row r="1167" spans="1:10" ht="25.95" hidden="1" customHeight="1" x14ac:dyDescent="0.25">
      <c r="A1167" s="94" t="s">
        <v>621</v>
      </c>
      <c r="B1167" s="11" t="s">
        <v>1031</v>
      </c>
      <c r="C1167" s="94" t="s">
        <v>67</v>
      </c>
      <c r="D1167" s="94" t="s">
        <v>1032</v>
      </c>
      <c r="E1167" s="154" t="s">
        <v>624</v>
      </c>
      <c r="F1167" s="154"/>
      <c r="G1167" s="12" t="s">
        <v>69</v>
      </c>
      <c r="H1167" s="13">
        <v>1.8E-5</v>
      </c>
      <c r="I1167" s="14" t="s">
        <v>1033</v>
      </c>
      <c r="J1167" s="18" t="s">
        <v>722</v>
      </c>
    </row>
    <row r="1168" spans="1:10" ht="24" hidden="1" customHeight="1" x14ac:dyDescent="0.25">
      <c r="A1168" s="94" t="s">
        <v>621</v>
      </c>
      <c r="B1168" s="11" t="s">
        <v>1034</v>
      </c>
      <c r="C1168" s="94" t="s">
        <v>67</v>
      </c>
      <c r="D1168" s="94" t="s">
        <v>1035</v>
      </c>
      <c r="E1168" s="154" t="s">
        <v>624</v>
      </c>
      <c r="F1168" s="154"/>
      <c r="G1168" s="12" t="s">
        <v>69</v>
      </c>
      <c r="H1168" s="13">
        <v>7.1999999999999997E-6</v>
      </c>
      <c r="I1168" s="14" t="s">
        <v>784</v>
      </c>
      <c r="J1168" s="18" t="s">
        <v>722</v>
      </c>
    </row>
    <row r="1169" spans="1:10" ht="24" hidden="1" customHeight="1" x14ac:dyDescent="0.25">
      <c r="A1169" s="94" t="s">
        <v>621</v>
      </c>
      <c r="B1169" s="11" t="s">
        <v>1036</v>
      </c>
      <c r="C1169" s="94" t="s">
        <v>67</v>
      </c>
      <c r="D1169" s="94" t="s">
        <v>1037</v>
      </c>
      <c r="E1169" s="154" t="s">
        <v>624</v>
      </c>
      <c r="F1169" s="154"/>
      <c r="G1169" s="12" t="s">
        <v>69</v>
      </c>
      <c r="H1169" s="13">
        <v>7.1999999999999997E-6</v>
      </c>
      <c r="I1169" s="14" t="s">
        <v>1038</v>
      </c>
      <c r="J1169" s="18" t="s">
        <v>722</v>
      </c>
    </row>
    <row r="1170" spans="1:10" ht="24" hidden="1" customHeight="1" x14ac:dyDescent="0.25">
      <c r="A1170" s="94" t="s">
        <v>621</v>
      </c>
      <c r="B1170" s="11" t="s">
        <v>1039</v>
      </c>
      <c r="C1170" s="94" t="s">
        <v>67</v>
      </c>
      <c r="D1170" s="94" t="s">
        <v>1040</v>
      </c>
      <c r="E1170" s="154" t="s">
        <v>624</v>
      </c>
      <c r="F1170" s="154"/>
      <c r="G1170" s="12" t="s">
        <v>69</v>
      </c>
      <c r="H1170" s="13">
        <v>3.5999999999999998E-6</v>
      </c>
      <c r="I1170" s="14" t="s">
        <v>1041</v>
      </c>
      <c r="J1170" s="18" t="s">
        <v>722</v>
      </c>
    </row>
    <row r="1171" spans="1:10" ht="24" hidden="1" customHeight="1" x14ac:dyDescent="0.25">
      <c r="A1171" s="94" t="s">
        <v>621</v>
      </c>
      <c r="B1171" s="11" t="s">
        <v>1042</v>
      </c>
      <c r="C1171" s="94" t="s">
        <v>67</v>
      </c>
      <c r="D1171" s="94" t="s">
        <v>1043</v>
      </c>
      <c r="E1171" s="154" t="s">
        <v>624</v>
      </c>
      <c r="F1171" s="154"/>
      <c r="G1171" s="12" t="s">
        <v>69</v>
      </c>
      <c r="H1171" s="13">
        <v>1.4399999999999999E-5</v>
      </c>
      <c r="I1171" s="14" t="s">
        <v>1044</v>
      </c>
      <c r="J1171" s="18" t="s">
        <v>722</v>
      </c>
    </row>
    <row r="1172" spans="1:10" ht="24" hidden="1" customHeight="1" x14ac:dyDescent="0.25">
      <c r="A1172" s="94" t="s">
        <v>621</v>
      </c>
      <c r="B1172" s="11" t="s">
        <v>1045</v>
      </c>
      <c r="C1172" s="94" t="s">
        <v>67</v>
      </c>
      <c r="D1172" s="94" t="s">
        <v>1046</v>
      </c>
      <c r="E1172" s="154" t="s">
        <v>624</v>
      </c>
      <c r="F1172" s="154"/>
      <c r="G1172" s="12" t="s">
        <v>69</v>
      </c>
      <c r="H1172" s="13">
        <v>2.5199999999999999E-5</v>
      </c>
      <c r="I1172" s="14" t="s">
        <v>1047</v>
      </c>
      <c r="J1172" s="18" t="s">
        <v>722</v>
      </c>
    </row>
    <row r="1173" spans="1:10" ht="24" hidden="1" customHeight="1" x14ac:dyDescent="0.25">
      <c r="A1173" s="94" t="s">
        <v>621</v>
      </c>
      <c r="B1173" s="11" t="s">
        <v>1048</v>
      </c>
      <c r="C1173" s="94" t="s">
        <v>67</v>
      </c>
      <c r="D1173" s="94" t="s">
        <v>1049</v>
      </c>
      <c r="E1173" s="154" t="s">
        <v>624</v>
      </c>
      <c r="F1173" s="154"/>
      <c r="G1173" s="12" t="s">
        <v>69</v>
      </c>
      <c r="H1173" s="13">
        <v>7.1999999999999997E-6</v>
      </c>
      <c r="I1173" s="14" t="s">
        <v>1050</v>
      </c>
      <c r="J1173" s="18" t="s">
        <v>722</v>
      </c>
    </row>
    <row r="1174" spans="1:10" ht="24" hidden="1" customHeight="1" x14ac:dyDescent="0.25">
      <c r="A1174" s="94" t="s">
        <v>621</v>
      </c>
      <c r="B1174" s="11" t="s">
        <v>1051</v>
      </c>
      <c r="C1174" s="94" t="s">
        <v>67</v>
      </c>
      <c r="D1174" s="94" t="s">
        <v>1052</v>
      </c>
      <c r="E1174" s="154" t="s">
        <v>624</v>
      </c>
      <c r="F1174" s="154"/>
      <c r="G1174" s="12" t="s">
        <v>69</v>
      </c>
      <c r="H1174" s="13">
        <v>3.5999999999999998E-6</v>
      </c>
      <c r="I1174" s="14" t="s">
        <v>1053</v>
      </c>
      <c r="J1174" s="18" t="s">
        <v>722</v>
      </c>
    </row>
    <row r="1175" spans="1:10" ht="24" hidden="1" customHeight="1" x14ac:dyDescent="0.25">
      <c r="A1175" s="94" t="s">
        <v>621</v>
      </c>
      <c r="B1175" s="11" t="s">
        <v>1054</v>
      </c>
      <c r="C1175" s="94" t="s">
        <v>67</v>
      </c>
      <c r="D1175" s="94" t="s">
        <v>1055</v>
      </c>
      <c r="E1175" s="154" t="s">
        <v>624</v>
      </c>
      <c r="F1175" s="154"/>
      <c r="G1175" s="12" t="s">
        <v>69</v>
      </c>
      <c r="H1175" s="13">
        <v>3.5999999999999998E-6</v>
      </c>
      <c r="I1175" s="14" t="s">
        <v>1056</v>
      </c>
      <c r="J1175" s="18" t="s">
        <v>722</v>
      </c>
    </row>
    <row r="1176" spans="1:10" ht="24" hidden="1" customHeight="1" x14ac:dyDescent="0.25">
      <c r="A1176" s="94" t="s">
        <v>621</v>
      </c>
      <c r="B1176" s="11" t="s">
        <v>1057</v>
      </c>
      <c r="C1176" s="94" t="s">
        <v>67</v>
      </c>
      <c r="D1176" s="94" t="s">
        <v>1058</v>
      </c>
      <c r="E1176" s="154" t="s">
        <v>647</v>
      </c>
      <c r="F1176" s="154"/>
      <c r="G1176" s="12" t="s">
        <v>467</v>
      </c>
      <c r="H1176" s="13">
        <v>3.5999999999999997E-2</v>
      </c>
      <c r="I1176" s="14" t="s">
        <v>696</v>
      </c>
      <c r="J1176" s="18" t="s">
        <v>1022</v>
      </c>
    </row>
    <row r="1177" spans="1:10" hidden="1" x14ac:dyDescent="0.25">
      <c r="A1177" s="95"/>
      <c r="B1177" s="95"/>
      <c r="C1177" s="95"/>
      <c r="D1177" s="95"/>
      <c r="E1177" s="95" t="s">
        <v>631</v>
      </c>
      <c r="F1177" s="15">
        <v>99.08</v>
      </c>
      <c r="G1177" s="95" t="s">
        <v>632</v>
      </c>
      <c r="H1177" s="15">
        <v>0</v>
      </c>
      <c r="I1177" s="95" t="s">
        <v>633</v>
      </c>
      <c r="J1177" s="15">
        <v>99.08</v>
      </c>
    </row>
    <row r="1178" spans="1:10" hidden="1" x14ac:dyDescent="0.25">
      <c r="A1178" s="95"/>
      <c r="B1178" s="95"/>
      <c r="C1178" s="95"/>
      <c r="D1178" s="95"/>
      <c r="E1178" s="95" t="s">
        <v>634</v>
      </c>
      <c r="F1178" s="15">
        <v>223.81</v>
      </c>
      <c r="G1178" s="95"/>
      <c r="H1178" s="150" t="s">
        <v>635</v>
      </c>
      <c r="I1178" s="150"/>
      <c r="J1178" s="15">
        <v>1089.95</v>
      </c>
    </row>
    <row r="1179" spans="1:10" ht="49.95" hidden="1" customHeight="1" thickBot="1" x14ac:dyDescent="0.3">
      <c r="A1179" s="87"/>
      <c r="B1179" s="87"/>
      <c r="C1179" s="87"/>
      <c r="D1179" s="87"/>
      <c r="E1179" s="87"/>
      <c r="F1179" s="87"/>
      <c r="G1179" s="87" t="s">
        <v>636</v>
      </c>
      <c r="H1179" s="16" t="s">
        <v>693</v>
      </c>
      <c r="I1179" s="87" t="s">
        <v>637</v>
      </c>
      <c r="J1179" s="89">
        <v>10899.5</v>
      </c>
    </row>
    <row r="1180" spans="1:10" ht="1.2" hidden="1" customHeight="1" thickTop="1" x14ac:dyDescent="0.25">
      <c r="A1180" s="17"/>
      <c r="B1180" s="17"/>
      <c r="C1180" s="17"/>
      <c r="D1180" s="17"/>
      <c r="E1180" s="17"/>
      <c r="F1180" s="17"/>
      <c r="G1180" s="17"/>
      <c r="H1180" s="17"/>
      <c r="I1180" s="17"/>
      <c r="J1180" s="17"/>
    </row>
    <row r="1181" spans="1:10" ht="18" hidden="1" customHeight="1" x14ac:dyDescent="0.25">
      <c r="A1181" s="91" t="s">
        <v>190</v>
      </c>
      <c r="B1181" s="97" t="s">
        <v>10</v>
      </c>
      <c r="C1181" s="91" t="s">
        <v>11</v>
      </c>
      <c r="D1181" s="91" t="s">
        <v>12</v>
      </c>
      <c r="E1181" s="151" t="s">
        <v>609</v>
      </c>
      <c r="F1181" s="151"/>
      <c r="G1181" s="99" t="s">
        <v>13</v>
      </c>
      <c r="H1181" s="97" t="s">
        <v>14</v>
      </c>
      <c r="I1181" s="97" t="s">
        <v>15</v>
      </c>
      <c r="J1181" s="97" t="s">
        <v>17</v>
      </c>
    </row>
    <row r="1182" spans="1:10" ht="25.95" hidden="1" customHeight="1" x14ac:dyDescent="0.25">
      <c r="A1182" s="92" t="s">
        <v>611</v>
      </c>
      <c r="B1182" s="3" t="s">
        <v>191</v>
      </c>
      <c r="C1182" s="92" t="s">
        <v>67</v>
      </c>
      <c r="D1182" s="92" t="s">
        <v>192</v>
      </c>
      <c r="E1182" s="152" t="s">
        <v>958</v>
      </c>
      <c r="F1182" s="152"/>
      <c r="G1182" s="4" t="s">
        <v>69</v>
      </c>
      <c r="H1182" s="5">
        <v>1</v>
      </c>
      <c r="I1182" s="6">
        <v>1409.16</v>
      </c>
      <c r="J1182" s="6">
        <v>1409.16</v>
      </c>
    </row>
    <row r="1183" spans="1:10" ht="15" hidden="1" customHeight="1" x14ac:dyDescent="0.25">
      <c r="A1183" s="91" t="s">
        <v>9</v>
      </c>
      <c r="B1183" s="97" t="s">
        <v>10</v>
      </c>
      <c r="C1183" s="91" t="s">
        <v>11</v>
      </c>
      <c r="D1183" s="91" t="s">
        <v>12</v>
      </c>
      <c r="E1183" s="151" t="s">
        <v>609</v>
      </c>
      <c r="F1183" s="157"/>
      <c r="G1183" s="99" t="s">
        <v>13</v>
      </c>
      <c r="H1183" s="97" t="s">
        <v>14</v>
      </c>
      <c r="I1183" s="97" t="s">
        <v>15</v>
      </c>
      <c r="J1183" s="97" t="s">
        <v>17</v>
      </c>
    </row>
    <row r="1184" spans="1:10" ht="24" hidden="1" customHeight="1" x14ac:dyDescent="0.25">
      <c r="A1184" s="93" t="s">
        <v>611</v>
      </c>
      <c r="B1184" s="7" t="s">
        <v>698</v>
      </c>
      <c r="C1184" s="93" t="s">
        <v>67</v>
      </c>
      <c r="D1184" s="93" t="s">
        <v>699</v>
      </c>
      <c r="E1184" s="153" t="s">
        <v>700</v>
      </c>
      <c r="F1184" s="153"/>
      <c r="G1184" s="8" t="s">
        <v>467</v>
      </c>
      <c r="H1184" s="9">
        <v>5.5</v>
      </c>
      <c r="I1184" s="10" t="s">
        <v>701</v>
      </c>
      <c r="J1184" s="19" t="s">
        <v>965</v>
      </c>
    </row>
    <row r="1185" spans="1:10" ht="25.95" hidden="1" customHeight="1" x14ac:dyDescent="0.25">
      <c r="A1185" s="93" t="s">
        <v>611</v>
      </c>
      <c r="B1185" s="7" t="s">
        <v>966</v>
      </c>
      <c r="C1185" s="93" t="s">
        <v>67</v>
      </c>
      <c r="D1185" s="93" t="s">
        <v>967</v>
      </c>
      <c r="E1185" s="153" t="s">
        <v>968</v>
      </c>
      <c r="F1185" s="153"/>
      <c r="G1185" s="8" t="s">
        <v>493</v>
      </c>
      <c r="H1185" s="9">
        <v>0.1</v>
      </c>
      <c r="I1185" s="10" t="s">
        <v>969</v>
      </c>
      <c r="J1185" s="19" t="s">
        <v>970</v>
      </c>
    </row>
    <row r="1186" spans="1:10" ht="24" hidden="1" customHeight="1" x14ac:dyDescent="0.25">
      <c r="A1186" s="94" t="s">
        <v>621</v>
      </c>
      <c r="B1186" s="11" t="s">
        <v>707</v>
      </c>
      <c r="C1186" s="94" t="s">
        <v>81</v>
      </c>
      <c r="D1186" s="94" t="s">
        <v>708</v>
      </c>
      <c r="E1186" s="154" t="s">
        <v>647</v>
      </c>
      <c r="F1186" s="154"/>
      <c r="G1186" s="12" t="s">
        <v>510</v>
      </c>
      <c r="H1186" s="13">
        <v>5.5</v>
      </c>
      <c r="I1186" s="14" t="s">
        <v>684</v>
      </c>
      <c r="J1186" s="18" t="s">
        <v>971</v>
      </c>
    </row>
    <row r="1187" spans="1:10" ht="24" hidden="1" customHeight="1" x14ac:dyDescent="0.25">
      <c r="A1187" s="94" t="s">
        <v>621</v>
      </c>
      <c r="B1187" s="11" t="s">
        <v>1059</v>
      </c>
      <c r="C1187" s="94" t="s">
        <v>67</v>
      </c>
      <c r="D1187" s="94" t="s">
        <v>1060</v>
      </c>
      <c r="E1187" s="154" t="s">
        <v>624</v>
      </c>
      <c r="F1187" s="154"/>
      <c r="G1187" s="12" t="s">
        <v>69</v>
      </c>
      <c r="H1187" s="13">
        <v>1</v>
      </c>
      <c r="I1187" s="14" t="s">
        <v>1061</v>
      </c>
      <c r="J1187" s="18" t="s">
        <v>1061</v>
      </c>
    </row>
    <row r="1188" spans="1:10" ht="25.95" hidden="1" customHeight="1" x14ac:dyDescent="0.25">
      <c r="A1188" s="94" t="s">
        <v>621</v>
      </c>
      <c r="B1188" s="11" t="s">
        <v>962</v>
      </c>
      <c r="C1188" s="94" t="s">
        <v>67</v>
      </c>
      <c r="D1188" s="94" t="s">
        <v>963</v>
      </c>
      <c r="E1188" s="154" t="s">
        <v>853</v>
      </c>
      <c r="F1188" s="154"/>
      <c r="G1188" s="12" t="s">
        <v>467</v>
      </c>
      <c r="H1188" s="13">
        <v>1</v>
      </c>
      <c r="I1188" s="14" t="s">
        <v>964</v>
      </c>
      <c r="J1188" s="18" t="s">
        <v>964</v>
      </c>
    </row>
    <row r="1189" spans="1:10" ht="25.95" hidden="1" customHeight="1" x14ac:dyDescent="0.25">
      <c r="A1189" s="93" t="s">
        <v>611</v>
      </c>
      <c r="B1189" s="7" t="s">
        <v>1062</v>
      </c>
      <c r="C1189" s="93" t="s">
        <v>67</v>
      </c>
      <c r="D1189" s="93" t="s">
        <v>1063</v>
      </c>
      <c r="E1189" s="153" t="s">
        <v>1064</v>
      </c>
      <c r="F1189" s="153"/>
      <c r="G1189" s="8" t="s">
        <v>493</v>
      </c>
      <c r="H1189" s="9">
        <v>0.6</v>
      </c>
      <c r="I1189" s="10" t="s">
        <v>1065</v>
      </c>
      <c r="J1189" s="19" t="s">
        <v>1066</v>
      </c>
    </row>
    <row r="1190" spans="1:10" ht="40.200000000000003" hidden="1" customHeight="1" x14ac:dyDescent="0.25">
      <c r="A1190" s="156" t="s">
        <v>666</v>
      </c>
      <c r="B1190" s="157"/>
      <c r="C1190" s="157"/>
      <c r="D1190" s="157"/>
      <c r="E1190" s="157"/>
      <c r="F1190" s="157"/>
      <c r="G1190" s="157"/>
      <c r="H1190" s="157"/>
      <c r="I1190" s="157"/>
      <c r="J1190" s="157"/>
    </row>
    <row r="1191" spans="1:10" ht="15" hidden="1" customHeight="1" x14ac:dyDescent="0.25">
      <c r="A1191" s="91" t="s">
        <v>9</v>
      </c>
      <c r="B1191" s="97" t="s">
        <v>10</v>
      </c>
      <c r="C1191" s="91" t="s">
        <v>11</v>
      </c>
      <c r="D1191" s="91" t="s">
        <v>12</v>
      </c>
      <c r="E1191" s="151" t="s">
        <v>609</v>
      </c>
      <c r="F1191" s="157"/>
      <c r="G1191" s="99" t="s">
        <v>13</v>
      </c>
      <c r="H1191" s="97" t="s">
        <v>14</v>
      </c>
      <c r="I1191" s="97" t="s">
        <v>15</v>
      </c>
      <c r="J1191" s="97" t="s">
        <v>17</v>
      </c>
    </row>
    <row r="1192" spans="1:10" ht="24" hidden="1" customHeight="1" x14ac:dyDescent="0.25">
      <c r="A1192" s="94" t="s">
        <v>621</v>
      </c>
      <c r="B1192" s="11" t="s">
        <v>713</v>
      </c>
      <c r="C1192" s="94" t="s">
        <v>67</v>
      </c>
      <c r="D1192" s="94" t="s">
        <v>714</v>
      </c>
      <c r="E1192" s="154" t="s">
        <v>715</v>
      </c>
      <c r="F1192" s="154"/>
      <c r="G1192" s="12" t="s">
        <v>716</v>
      </c>
      <c r="H1192" s="13">
        <v>3.2607999999999999E-3</v>
      </c>
      <c r="I1192" s="14" t="s">
        <v>717</v>
      </c>
      <c r="J1192" s="18" t="s">
        <v>1067</v>
      </c>
    </row>
    <row r="1193" spans="1:10" ht="25.95" hidden="1" customHeight="1" x14ac:dyDescent="0.25">
      <c r="A1193" s="94" t="s">
        <v>621</v>
      </c>
      <c r="B1193" s="11" t="s">
        <v>719</v>
      </c>
      <c r="C1193" s="94" t="s">
        <v>81</v>
      </c>
      <c r="D1193" s="94" t="s">
        <v>720</v>
      </c>
      <c r="E1193" s="154" t="s">
        <v>624</v>
      </c>
      <c r="F1193" s="154"/>
      <c r="G1193" s="12" t="s">
        <v>83</v>
      </c>
      <c r="H1193" s="13">
        <v>4.8912000000000001E-3</v>
      </c>
      <c r="I1193" s="14" t="s">
        <v>721</v>
      </c>
      <c r="J1193" s="18" t="s">
        <v>891</v>
      </c>
    </row>
    <row r="1194" spans="1:10" ht="24" hidden="1" customHeight="1" x14ac:dyDescent="0.25">
      <c r="A1194" s="94" t="s">
        <v>621</v>
      </c>
      <c r="B1194" s="11" t="s">
        <v>723</v>
      </c>
      <c r="C1194" s="94" t="s">
        <v>67</v>
      </c>
      <c r="D1194" s="94" t="s">
        <v>724</v>
      </c>
      <c r="E1194" s="154" t="s">
        <v>624</v>
      </c>
      <c r="F1194" s="154"/>
      <c r="G1194" s="12" t="s">
        <v>69</v>
      </c>
      <c r="H1194" s="13">
        <v>1.2227999999999999E-2</v>
      </c>
      <c r="I1194" s="14" t="s">
        <v>725</v>
      </c>
      <c r="J1194" s="18" t="s">
        <v>1068</v>
      </c>
    </row>
    <row r="1195" spans="1:10" ht="24" hidden="1" customHeight="1" x14ac:dyDescent="0.25">
      <c r="A1195" s="94" t="s">
        <v>621</v>
      </c>
      <c r="B1195" s="11" t="s">
        <v>726</v>
      </c>
      <c r="C1195" s="94" t="s">
        <v>67</v>
      </c>
      <c r="D1195" s="94" t="s">
        <v>727</v>
      </c>
      <c r="E1195" s="154" t="s">
        <v>715</v>
      </c>
      <c r="F1195" s="154"/>
      <c r="G1195" s="12" t="s">
        <v>69</v>
      </c>
      <c r="H1195" s="13">
        <v>3.6684000000000001E-2</v>
      </c>
      <c r="I1195" s="14" t="s">
        <v>728</v>
      </c>
      <c r="J1195" s="18" t="s">
        <v>951</v>
      </c>
    </row>
    <row r="1196" spans="1:10" ht="25.95" hidden="1" customHeight="1" x14ac:dyDescent="0.25">
      <c r="A1196" s="94" t="s">
        <v>621</v>
      </c>
      <c r="B1196" s="11" t="s">
        <v>730</v>
      </c>
      <c r="C1196" s="94" t="s">
        <v>67</v>
      </c>
      <c r="D1196" s="94" t="s">
        <v>731</v>
      </c>
      <c r="E1196" s="154" t="s">
        <v>715</v>
      </c>
      <c r="F1196" s="154"/>
      <c r="G1196" s="12" t="s">
        <v>69</v>
      </c>
      <c r="H1196" s="13">
        <v>0.82987359999999999</v>
      </c>
      <c r="I1196" s="14" t="s">
        <v>670</v>
      </c>
      <c r="J1196" s="18" t="s">
        <v>1069</v>
      </c>
    </row>
    <row r="1197" spans="1:10" ht="25.95" hidden="1" customHeight="1" x14ac:dyDescent="0.25">
      <c r="A1197" s="94" t="s">
        <v>621</v>
      </c>
      <c r="B1197" s="11" t="s">
        <v>733</v>
      </c>
      <c r="C1197" s="94" t="s">
        <v>67</v>
      </c>
      <c r="D1197" s="94" t="s">
        <v>734</v>
      </c>
      <c r="E1197" s="154" t="s">
        <v>624</v>
      </c>
      <c r="F1197" s="154"/>
      <c r="G1197" s="12" t="s">
        <v>735</v>
      </c>
      <c r="H1197" s="13">
        <v>6.5180000000000004E-3</v>
      </c>
      <c r="I1197" s="14" t="s">
        <v>736</v>
      </c>
      <c r="J1197" s="18" t="s">
        <v>884</v>
      </c>
    </row>
    <row r="1198" spans="1:10" ht="24" hidden="1" customHeight="1" x14ac:dyDescent="0.25">
      <c r="A1198" s="94" t="s">
        <v>621</v>
      </c>
      <c r="B1198" s="11" t="s">
        <v>737</v>
      </c>
      <c r="C1198" s="94" t="s">
        <v>67</v>
      </c>
      <c r="D1198" s="94" t="s">
        <v>738</v>
      </c>
      <c r="E1198" s="154" t="s">
        <v>624</v>
      </c>
      <c r="F1198" s="154"/>
      <c r="G1198" s="12" t="s">
        <v>69</v>
      </c>
      <c r="H1198" s="13">
        <v>2.4185999999999999E-3</v>
      </c>
      <c r="I1198" s="14" t="s">
        <v>739</v>
      </c>
      <c r="J1198" s="18" t="s">
        <v>718</v>
      </c>
    </row>
    <row r="1199" spans="1:10" ht="24" hidden="1" customHeight="1" x14ac:dyDescent="0.25">
      <c r="A1199" s="94" t="s">
        <v>621</v>
      </c>
      <c r="B1199" s="11" t="s">
        <v>740</v>
      </c>
      <c r="C1199" s="94" t="s">
        <v>67</v>
      </c>
      <c r="D1199" s="94" t="s">
        <v>741</v>
      </c>
      <c r="E1199" s="154" t="s">
        <v>624</v>
      </c>
      <c r="F1199" s="154"/>
      <c r="G1199" s="12" t="s">
        <v>742</v>
      </c>
      <c r="H1199" s="13">
        <v>6.5180000000000004E-3</v>
      </c>
      <c r="I1199" s="14" t="s">
        <v>743</v>
      </c>
      <c r="J1199" s="18" t="s">
        <v>890</v>
      </c>
    </row>
    <row r="1200" spans="1:10" ht="24" hidden="1" customHeight="1" x14ac:dyDescent="0.25">
      <c r="A1200" s="94" t="s">
        <v>621</v>
      </c>
      <c r="B1200" s="11" t="s">
        <v>744</v>
      </c>
      <c r="C1200" s="94" t="s">
        <v>67</v>
      </c>
      <c r="D1200" s="94" t="s">
        <v>745</v>
      </c>
      <c r="E1200" s="154" t="s">
        <v>624</v>
      </c>
      <c r="F1200" s="154"/>
      <c r="G1200" s="12" t="s">
        <v>69</v>
      </c>
      <c r="H1200" s="13">
        <v>8.0619999999999997E-4</v>
      </c>
      <c r="I1200" s="14" t="s">
        <v>746</v>
      </c>
      <c r="J1200" s="18" t="s">
        <v>890</v>
      </c>
    </row>
    <row r="1201" spans="1:10" ht="24" hidden="1" customHeight="1" x14ac:dyDescent="0.25">
      <c r="A1201" s="94" t="s">
        <v>621</v>
      </c>
      <c r="B1201" s="11" t="s">
        <v>747</v>
      </c>
      <c r="C1201" s="94" t="s">
        <v>67</v>
      </c>
      <c r="D1201" s="94" t="s">
        <v>748</v>
      </c>
      <c r="E1201" s="154" t="s">
        <v>624</v>
      </c>
      <c r="F1201" s="154"/>
      <c r="G1201" s="12" t="s">
        <v>69</v>
      </c>
      <c r="H1201" s="13">
        <v>1.6123999999999999E-3</v>
      </c>
      <c r="I1201" s="14" t="s">
        <v>749</v>
      </c>
      <c r="J1201" s="18" t="s">
        <v>973</v>
      </c>
    </row>
    <row r="1202" spans="1:10" ht="24" hidden="1" customHeight="1" x14ac:dyDescent="0.25">
      <c r="A1202" s="94" t="s">
        <v>621</v>
      </c>
      <c r="B1202" s="11" t="s">
        <v>750</v>
      </c>
      <c r="C1202" s="94" t="s">
        <v>67</v>
      </c>
      <c r="D1202" s="94" t="s">
        <v>751</v>
      </c>
      <c r="E1202" s="154" t="s">
        <v>624</v>
      </c>
      <c r="F1202" s="154"/>
      <c r="G1202" s="12" t="s">
        <v>69</v>
      </c>
      <c r="H1202" s="13">
        <v>0.82987359999999999</v>
      </c>
      <c r="I1202" s="14" t="s">
        <v>752</v>
      </c>
      <c r="J1202" s="18" t="s">
        <v>1070</v>
      </c>
    </row>
    <row r="1203" spans="1:10" ht="25.95" hidden="1" customHeight="1" x14ac:dyDescent="0.25">
      <c r="A1203" s="94" t="s">
        <v>621</v>
      </c>
      <c r="B1203" s="11" t="s">
        <v>754</v>
      </c>
      <c r="C1203" s="94" t="s">
        <v>67</v>
      </c>
      <c r="D1203" s="94" t="s">
        <v>755</v>
      </c>
      <c r="E1203" s="154" t="s">
        <v>624</v>
      </c>
      <c r="F1203" s="154"/>
      <c r="G1203" s="12" t="s">
        <v>69</v>
      </c>
      <c r="H1203" s="13">
        <v>1.6123999999999999E-3</v>
      </c>
      <c r="I1203" s="14" t="s">
        <v>756</v>
      </c>
      <c r="J1203" s="18" t="s">
        <v>934</v>
      </c>
    </row>
    <row r="1204" spans="1:10" ht="24" hidden="1" customHeight="1" x14ac:dyDescent="0.25">
      <c r="A1204" s="94" t="s">
        <v>621</v>
      </c>
      <c r="B1204" s="11" t="s">
        <v>757</v>
      </c>
      <c r="C1204" s="94" t="s">
        <v>67</v>
      </c>
      <c r="D1204" s="94" t="s">
        <v>758</v>
      </c>
      <c r="E1204" s="154" t="s">
        <v>624</v>
      </c>
      <c r="F1204" s="154"/>
      <c r="G1204" s="12" t="s">
        <v>69</v>
      </c>
      <c r="H1204" s="13">
        <v>1.46736E-2</v>
      </c>
      <c r="I1204" s="14" t="s">
        <v>759</v>
      </c>
      <c r="J1204" s="18" t="s">
        <v>1071</v>
      </c>
    </row>
    <row r="1205" spans="1:10" ht="24" hidden="1" customHeight="1" x14ac:dyDescent="0.25">
      <c r="A1205" s="94" t="s">
        <v>621</v>
      </c>
      <c r="B1205" s="11" t="s">
        <v>760</v>
      </c>
      <c r="C1205" s="94" t="s">
        <v>67</v>
      </c>
      <c r="D1205" s="94" t="s">
        <v>761</v>
      </c>
      <c r="E1205" s="154" t="s">
        <v>624</v>
      </c>
      <c r="F1205" s="154"/>
      <c r="G1205" s="12" t="s">
        <v>735</v>
      </c>
      <c r="H1205" s="13">
        <v>1.8749600000000002E-2</v>
      </c>
      <c r="I1205" s="14" t="s">
        <v>762</v>
      </c>
      <c r="J1205" s="18" t="s">
        <v>732</v>
      </c>
    </row>
    <row r="1206" spans="1:10" ht="24" hidden="1" customHeight="1" x14ac:dyDescent="0.25">
      <c r="A1206" s="94" t="s">
        <v>621</v>
      </c>
      <c r="B1206" s="11" t="s">
        <v>763</v>
      </c>
      <c r="C1206" s="94" t="s">
        <v>67</v>
      </c>
      <c r="D1206" s="94" t="s">
        <v>764</v>
      </c>
      <c r="E1206" s="154" t="s">
        <v>624</v>
      </c>
      <c r="F1206" s="154"/>
      <c r="G1206" s="12" t="s">
        <v>69</v>
      </c>
      <c r="H1206" s="13">
        <v>0.76452019999999998</v>
      </c>
      <c r="I1206" s="14" t="s">
        <v>697</v>
      </c>
      <c r="J1206" s="18" t="s">
        <v>1072</v>
      </c>
    </row>
    <row r="1207" spans="1:10" ht="25.95" hidden="1" customHeight="1" x14ac:dyDescent="0.25">
      <c r="A1207" s="94" t="s">
        <v>621</v>
      </c>
      <c r="B1207" s="11" t="s">
        <v>766</v>
      </c>
      <c r="C1207" s="94" t="s">
        <v>67</v>
      </c>
      <c r="D1207" s="94" t="s">
        <v>767</v>
      </c>
      <c r="E1207" s="154" t="s">
        <v>624</v>
      </c>
      <c r="F1207" s="154"/>
      <c r="G1207" s="12" t="s">
        <v>69</v>
      </c>
      <c r="H1207" s="13">
        <v>1.6303999999999999E-3</v>
      </c>
      <c r="I1207" s="14" t="s">
        <v>768</v>
      </c>
      <c r="J1207" s="18" t="s">
        <v>890</v>
      </c>
    </row>
    <row r="1208" spans="1:10" ht="24" hidden="1" customHeight="1" x14ac:dyDescent="0.25">
      <c r="A1208" s="94" t="s">
        <v>621</v>
      </c>
      <c r="B1208" s="11" t="s">
        <v>769</v>
      </c>
      <c r="C1208" s="94" t="s">
        <v>67</v>
      </c>
      <c r="D1208" s="94" t="s">
        <v>770</v>
      </c>
      <c r="E1208" s="154" t="s">
        <v>624</v>
      </c>
      <c r="F1208" s="154"/>
      <c r="G1208" s="12" t="s">
        <v>69</v>
      </c>
      <c r="H1208" s="13">
        <v>3.6684000000000001E-2</v>
      </c>
      <c r="I1208" s="14" t="s">
        <v>771</v>
      </c>
      <c r="J1208" s="18" t="s">
        <v>932</v>
      </c>
    </row>
    <row r="1209" spans="1:10" ht="24" hidden="1" customHeight="1" x14ac:dyDescent="0.25">
      <c r="A1209" s="94" t="s">
        <v>621</v>
      </c>
      <c r="B1209" s="11" t="s">
        <v>772</v>
      </c>
      <c r="C1209" s="94" t="s">
        <v>67</v>
      </c>
      <c r="D1209" s="94" t="s">
        <v>773</v>
      </c>
      <c r="E1209" s="154" t="s">
        <v>624</v>
      </c>
      <c r="F1209" s="154"/>
      <c r="G1209" s="12" t="s">
        <v>69</v>
      </c>
      <c r="H1209" s="13">
        <v>3.6684000000000001E-2</v>
      </c>
      <c r="I1209" s="14" t="s">
        <v>774</v>
      </c>
      <c r="J1209" s="18" t="s">
        <v>1073</v>
      </c>
    </row>
    <row r="1210" spans="1:10" ht="25.95" hidden="1" customHeight="1" x14ac:dyDescent="0.25">
      <c r="A1210" s="94" t="s">
        <v>621</v>
      </c>
      <c r="B1210" s="11" t="s">
        <v>981</v>
      </c>
      <c r="C1210" s="94" t="s">
        <v>67</v>
      </c>
      <c r="D1210" s="94" t="s">
        <v>982</v>
      </c>
      <c r="E1210" s="154" t="s">
        <v>624</v>
      </c>
      <c r="F1210" s="154"/>
      <c r="G1210" s="12" t="s">
        <v>493</v>
      </c>
      <c r="H1210" s="13">
        <v>2.0899999999999998E-2</v>
      </c>
      <c r="I1210" s="14" t="s">
        <v>983</v>
      </c>
      <c r="J1210" s="18" t="s">
        <v>984</v>
      </c>
    </row>
    <row r="1211" spans="1:10" ht="25.95" hidden="1" customHeight="1" x14ac:dyDescent="0.25">
      <c r="A1211" s="94" t="s">
        <v>621</v>
      </c>
      <c r="B1211" s="11" t="s">
        <v>985</v>
      </c>
      <c r="C1211" s="94" t="s">
        <v>67</v>
      </c>
      <c r="D1211" s="94" t="s">
        <v>986</v>
      </c>
      <c r="E1211" s="154" t="s">
        <v>624</v>
      </c>
      <c r="F1211" s="154"/>
      <c r="G1211" s="12" t="s">
        <v>493</v>
      </c>
      <c r="H1211" s="13">
        <v>6.2700000000000006E-2</v>
      </c>
      <c r="I1211" s="14" t="s">
        <v>987</v>
      </c>
      <c r="J1211" s="18" t="s">
        <v>988</v>
      </c>
    </row>
    <row r="1212" spans="1:10" ht="25.95" hidden="1" customHeight="1" x14ac:dyDescent="0.25">
      <c r="A1212" s="94" t="s">
        <v>621</v>
      </c>
      <c r="B1212" s="11" t="s">
        <v>989</v>
      </c>
      <c r="C1212" s="94" t="s">
        <v>81</v>
      </c>
      <c r="D1212" s="94" t="s">
        <v>990</v>
      </c>
      <c r="E1212" s="154" t="s">
        <v>624</v>
      </c>
      <c r="F1212" s="154"/>
      <c r="G1212" s="12" t="s">
        <v>493</v>
      </c>
      <c r="H1212" s="13">
        <v>9.4299999999999995E-2</v>
      </c>
      <c r="I1212" s="14" t="s">
        <v>991</v>
      </c>
      <c r="J1212" s="18" t="s">
        <v>992</v>
      </c>
    </row>
    <row r="1213" spans="1:10" ht="24" hidden="1" customHeight="1" x14ac:dyDescent="0.25">
      <c r="A1213" s="94" t="s">
        <v>621</v>
      </c>
      <c r="B1213" s="11" t="s">
        <v>993</v>
      </c>
      <c r="C1213" s="94" t="s">
        <v>81</v>
      </c>
      <c r="D1213" s="94" t="s">
        <v>994</v>
      </c>
      <c r="E1213" s="154" t="s">
        <v>624</v>
      </c>
      <c r="F1213" s="154"/>
      <c r="G1213" s="12" t="s">
        <v>995</v>
      </c>
      <c r="H1213" s="13">
        <v>25.5</v>
      </c>
      <c r="I1213" s="14" t="s">
        <v>996</v>
      </c>
      <c r="J1213" s="18" t="s">
        <v>997</v>
      </c>
    </row>
    <row r="1214" spans="1:10" ht="24" hidden="1" customHeight="1" x14ac:dyDescent="0.25">
      <c r="A1214" s="94" t="s">
        <v>621</v>
      </c>
      <c r="B1214" s="11" t="s">
        <v>707</v>
      </c>
      <c r="C1214" s="94" t="s">
        <v>81</v>
      </c>
      <c r="D1214" s="94" t="s">
        <v>708</v>
      </c>
      <c r="E1214" s="154" t="s">
        <v>647</v>
      </c>
      <c r="F1214" s="154"/>
      <c r="G1214" s="12" t="s">
        <v>510</v>
      </c>
      <c r="H1214" s="13">
        <v>8.0619999999999994</v>
      </c>
      <c r="I1214" s="14" t="s">
        <v>684</v>
      </c>
      <c r="J1214" s="18" t="s">
        <v>1074</v>
      </c>
    </row>
    <row r="1215" spans="1:10" ht="24" hidden="1" customHeight="1" x14ac:dyDescent="0.25">
      <c r="A1215" s="94" t="s">
        <v>621</v>
      </c>
      <c r="B1215" s="11" t="s">
        <v>999</v>
      </c>
      <c r="C1215" s="94" t="s">
        <v>67</v>
      </c>
      <c r="D1215" s="94" t="s">
        <v>1000</v>
      </c>
      <c r="E1215" s="154" t="s">
        <v>624</v>
      </c>
      <c r="F1215" s="154"/>
      <c r="G1215" s="12" t="s">
        <v>69</v>
      </c>
      <c r="H1215" s="13">
        <v>3.5999999999999998E-6</v>
      </c>
      <c r="I1215" s="14" t="s">
        <v>1001</v>
      </c>
      <c r="J1215" s="18" t="s">
        <v>722</v>
      </c>
    </row>
    <row r="1216" spans="1:10" ht="24" hidden="1" customHeight="1" x14ac:dyDescent="0.25">
      <c r="A1216" s="94" t="s">
        <v>621</v>
      </c>
      <c r="B1216" s="11" t="s">
        <v>1002</v>
      </c>
      <c r="C1216" s="94" t="s">
        <v>67</v>
      </c>
      <c r="D1216" s="94" t="s">
        <v>1003</v>
      </c>
      <c r="E1216" s="154" t="s">
        <v>624</v>
      </c>
      <c r="F1216" s="154"/>
      <c r="G1216" s="12" t="s">
        <v>69</v>
      </c>
      <c r="H1216" s="13">
        <v>3.5999999999999998E-6</v>
      </c>
      <c r="I1216" s="14" t="s">
        <v>1004</v>
      </c>
      <c r="J1216" s="18" t="s">
        <v>722</v>
      </c>
    </row>
    <row r="1217" spans="1:10" ht="24" hidden="1" customHeight="1" x14ac:dyDescent="0.25">
      <c r="A1217" s="94" t="s">
        <v>621</v>
      </c>
      <c r="B1217" s="11" t="s">
        <v>1005</v>
      </c>
      <c r="C1217" s="94" t="s">
        <v>67</v>
      </c>
      <c r="D1217" s="94" t="s">
        <v>1006</v>
      </c>
      <c r="E1217" s="154" t="s">
        <v>853</v>
      </c>
      <c r="F1217" s="154"/>
      <c r="G1217" s="12" t="s">
        <v>69</v>
      </c>
      <c r="H1217" s="13">
        <v>3.5999999999999998E-6</v>
      </c>
      <c r="I1217" s="14" t="s">
        <v>1007</v>
      </c>
      <c r="J1217" s="18" t="s">
        <v>722</v>
      </c>
    </row>
    <row r="1218" spans="1:10" ht="24" hidden="1" customHeight="1" x14ac:dyDescent="0.25">
      <c r="A1218" s="94" t="s">
        <v>621</v>
      </c>
      <c r="B1218" s="11" t="s">
        <v>1008</v>
      </c>
      <c r="C1218" s="94" t="s">
        <v>67</v>
      </c>
      <c r="D1218" s="94" t="s">
        <v>1009</v>
      </c>
      <c r="E1218" s="154" t="s">
        <v>624</v>
      </c>
      <c r="F1218" s="154"/>
      <c r="G1218" s="12" t="s">
        <v>69</v>
      </c>
      <c r="H1218" s="13">
        <v>7.1999999999999997E-6</v>
      </c>
      <c r="I1218" s="14" t="s">
        <v>1010</v>
      </c>
      <c r="J1218" s="18" t="s">
        <v>722</v>
      </c>
    </row>
    <row r="1219" spans="1:10" ht="24" hidden="1" customHeight="1" x14ac:dyDescent="0.25">
      <c r="A1219" s="94" t="s">
        <v>621</v>
      </c>
      <c r="B1219" s="11" t="s">
        <v>1011</v>
      </c>
      <c r="C1219" s="94" t="s">
        <v>67</v>
      </c>
      <c r="D1219" s="94" t="s">
        <v>1012</v>
      </c>
      <c r="E1219" s="154" t="s">
        <v>624</v>
      </c>
      <c r="F1219" s="154"/>
      <c r="G1219" s="12" t="s">
        <v>69</v>
      </c>
      <c r="H1219" s="13">
        <v>3.5999999999999998E-6</v>
      </c>
      <c r="I1219" s="14" t="s">
        <v>1013</v>
      </c>
      <c r="J1219" s="18" t="s">
        <v>722</v>
      </c>
    </row>
    <row r="1220" spans="1:10" ht="25.95" hidden="1" customHeight="1" x14ac:dyDescent="0.25">
      <c r="A1220" s="94" t="s">
        <v>621</v>
      </c>
      <c r="B1220" s="11" t="s">
        <v>1014</v>
      </c>
      <c r="C1220" s="94" t="s">
        <v>67</v>
      </c>
      <c r="D1220" s="94" t="s">
        <v>1015</v>
      </c>
      <c r="E1220" s="154" t="s">
        <v>853</v>
      </c>
      <c r="F1220" s="154"/>
      <c r="G1220" s="12" t="s">
        <v>69</v>
      </c>
      <c r="H1220" s="13">
        <v>3.5999999999999998E-6</v>
      </c>
      <c r="I1220" s="14" t="s">
        <v>1016</v>
      </c>
      <c r="J1220" s="18" t="s">
        <v>722</v>
      </c>
    </row>
    <row r="1221" spans="1:10" ht="24" hidden="1" customHeight="1" x14ac:dyDescent="0.25">
      <c r="A1221" s="94" t="s">
        <v>621</v>
      </c>
      <c r="B1221" s="11" t="s">
        <v>785</v>
      </c>
      <c r="C1221" s="94" t="s">
        <v>67</v>
      </c>
      <c r="D1221" s="94" t="s">
        <v>786</v>
      </c>
      <c r="E1221" s="154" t="s">
        <v>624</v>
      </c>
      <c r="F1221" s="154"/>
      <c r="G1221" s="12" t="s">
        <v>69</v>
      </c>
      <c r="H1221" s="13">
        <v>7.1999999999999997E-6</v>
      </c>
      <c r="I1221" s="14" t="s">
        <v>787</v>
      </c>
      <c r="J1221" s="18" t="s">
        <v>722</v>
      </c>
    </row>
    <row r="1222" spans="1:10" ht="24" hidden="1" customHeight="1" x14ac:dyDescent="0.25">
      <c r="A1222" s="94" t="s">
        <v>621</v>
      </c>
      <c r="B1222" s="11" t="s">
        <v>1017</v>
      </c>
      <c r="C1222" s="94" t="s">
        <v>67</v>
      </c>
      <c r="D1222" s="94" t="s">
        <v>1018</v>
      </c>
      <c r="E1222" s="154" t="s">
        <v>624</v>
      </c>
      <c r="F1222" s="154"/>
      <c r="G1222" s="12" t="s">
        <v>69</v>
      </c>
      <c r="H1222" s="13">
        <v>7.1999999999999997E-6</v>
      </c>
      <c r="I1222" s="14" t="s">
        <v>1019</v>
      </c>
      <c r="J1222" s="18" t="s">
        <v>722</v>
      </c>
    </row>
    <row r="1223" spans="1:10" ht="24" hidden="1" customHeight="1" x14ac:dyDescent="0.25">
      <c r="A1223" s="94" t="s">
        <v>621</v>
      </c>
      <c r="B1223" s="11" t="s">
        <v>1020</v>
      </c>
      <c r="C1223" s="94" t="s">
        <v>67</v>
      </c>
      <c r="D1223" s="94" t="s">
        <v>1021</v>
      </c>
      <c r="E1223" s="154" t="s">
        <v>647</v>
      </c>
      <c r="F1223" s="154"/>
      <c r="G1223" s="12" t="s">
        <v>467</v>
      </c>
      <c r="H1223" s="13">
        <v>3.5999999999999997E-2</v>
      </c>
      <c r="I1223" s="14" t="s">
        <v>696</v>
      </c>
      <c r="J1223" s="18" t="s">
        <v>1022</v>
      </c>
    </row>
    <row r="1224" spans="1:10" ht="24" hidden="1" customHeight="1" x14ac:dyDescent="0.25">
      <c r="A1224" s="94" t="s">
        <v>621</v>
      </c>
      <c r="B1224" s="11" t="s">
        <v>1023</v>
      </c>
      <c r="C1224" s="94" t="s">
        <v>81</v>
      </c>
      <c r="D1224" s="94" t="s">
        <v>1024</v>
      </c>
      <c r="E1224" s="154" t="s">
        <v>647</v>
      </c>
      <c r="F1224" s="154"/>
      <c r="G1224" s="12" t="s">
        <v>510</v>
      </c>
      <c r="H1224" s="13">
        <v>1.7999999999999999E-2</v>
      </c>
      <c r="I1224" s="14" t="s">
        <v>696</v>
      </c>
      <c r="J1224" s="18" t="s">
        <v>829</v>
      </c>
    </row>
    <row r="1225" spans="1:10" ht="24" hidden="1" customHeight="1" x14ac:dyDescent="0.25">
      <c r="A1225" s="94" t="s">
        <v>621</v>
      </c>
      <c r="B1225" s="11" t="s">
        <v>1025</v>
      </c>
      <c r="C1225" s="94" t="s">
        <v>67</v>
      </c>
      <c r="D1225" s="94" t="s">
        <v>1026</v>
      </c>
      <c r="E1225" s="154" t="s">
        <v>624</v>
      </c>
      <c r="F1225" s="154"/>
      <c r="G1225" s="12" t="s">
        <v>69</v>
      </c>
      <c r="H1225" s="13">
        <v>1.4399999999999999E-5</v>
      </c>
      <c r="I1225" s="14" t="s">
        <v>1027</v>
      </c>
      <c r="J1225" s="18" t="s">
        <v>722</v>
      </c>
    </row>
    <row r="1226" spans="1:10" ht="24" hidden="1" customHeight="1" x14ac:dyDescent="0.25">
      <c r="A1226" s="94" t="s">
        <v>621</v>
      </c>
      <c r="B1226" s="11" t="s">
        <v>1028</v>
      </c>
      <c r="C1226" s="94" t="s">
        <v>67</v>
      </c>
      <c r="D1226" s="94" t="s">
        <v>1029</v>
      </c>
      <c r="E1226" s="154" t="s">
        <v>624</v>
      </c>
      <c r="F1226" s="154"/>
      <c r="G1226" s="12" t="s">
        <v>368</v>
      </c>
      <c r="H1226" s="13">
        <v>2.5199999999999999E-5</v>
      </c>
      <c r="I1226" s="14" t="s">
        <v>1030</v>
      </c>
      <c r="J1226" s="18" t="s">
        <v>722</v>
      </c>
    </row>
    <row r="1227" spans="1:10" ht="25.95" hidden="1" customHeight="1" x14ac:dyDescent="0.25">
      <c r="A1227" s="94" t="s">
        <v>621</v>
      </c>
      <c r="B1227" s="11" t="s">
        <v>1031</v>
      </c>
      <c r="C1227" s="94" t="s">
        <v>67</v>
      </c>
      <c r="D1227" s="94" t="s">
        <v>1032</v>
      </c>
      <c r="E1227" s="154" t="s">
        <v>624</v>
      </c>
      <c r="F1227" s="154"/>
      <c r="G1227" s="12" t="s">
        <v>69</v>
      </c>
      <c r="H1227" s="13">
        <v>1.8E-5</v>
      </c>
      <c r="I1227" s="14" t="s">
        <v>1033</v>
      </c>
      <c r="J1227" s="18" t="s">
        <v>722</v>
      </c>
    </row>
    <row r="1228" spans="1:10" ht="24" hidden="1" customHeight="1" x14ac:dyDescent="0.25">
      <c r="A1228" s="94" t="s">
        <v>621</v>
      </c>
      <c r="B1228" s="11" t="s">
        <v>1034</v>
      </c>
      <c r="C1228" s="94" t="s">
        <v>67</v>
      </c>
      <c r="D1228" s="94" t="s">
        <v>1035</v>
      </c>
      <c r="E1228" s="154" t="s">
        <v>624</v>
      </c>
      <c r="F1228" s="154"/>
      <c r="G1228" s="12" t="s">
        <v>69</v>
      </c>
      <c r="H1228" s="13">
        <v>7.1999999999999997E-6</v>
      </c>
      <c r="I1228" s="14" t="s">
        <v>784</v>
      </c>
      <c r="J1228" s="18" t="s">
        <v>722</v>
      </c>
    </row>
    <row r="1229" spans="1:10" ht="24" hidden="1" customHeight="1" x14ac:dyDescent="0.25">
      <c r="A1229" s="94" t="s">
        <v>621</v>
      </c>
      <c r="B1229" s="11" t="s">
        <v>1036</v>
      </c>
      <c r="C1229" s="94" t="s">
        <v>67</v>
      </c>
      <c r="D1229" s="94" t="s">
        <v>1037</v>
      </c>
      <c r="E1229" s="154" t="s">
        <v>624</v>
      </c>
      <c r="F1229" s="154"/>
      <c r="G1229" s="12" t="s">
        <v>69</v>
      </c>
      <c r="H1229" s="13">
        <v>7.1999999999999997E-6</v>
      </c>
      <c r="I1229" s="14" t="s">
        <v>1038</v>
      </c>
      <c r="J1229" s="18" t="s">
        <v>722</v>
      </c>
    </row>
    <row r="1230" spans="1:10" ht="24" hidden="1" customHeight="1" x14ac:dyDescent="0.25">
      <c r="A1230" s="94" t="s">
        <v>621</v>
      </c>
      <c r="B1230" s="11" t="s">
        <v>1039</v>
      </c>
      <c r="C1230" s="94" t="s">
        <v>67</v>
      </c>
      <c r="D1230" s="94" t="s">
        <v>1040</v>
      </c>
      <c r="E1230" s="154" t="s">
        <v>624</v>
      </c>
      <c r="F1230" s="154"/>
      <c r="G1230" s="12" t="s">
        <v>69</v>
      </c>
      <c r="H1230" s="13">
        <v>3.5999999999999998E-6</v>
      </c>
      <c r="I1230" s="14" t="s">
        <v>1041</v>
      </c>
      <c r="J1230" s="18" t="s">
        <v>722</v>
      </c>
    </row>
    <row r="1231" spans="1:10" ht="24" hidden="1" customHeight="1" x14ac:dyDescent="0.25">
      <c r="A1231" s="94" t="s">
        <v>621</v>
      </c>
      <c r="B1231" s="11" t="s">
        <v>1042</v>
      </c>
      <c r="C1231" s="94" t="s">
        <v>67</v>
      </c>
      <c r="D1231" s="94" t="s">
        <v>1043</v>
      </c>
      <c r="E1231" s="154" t="s">
        <v>624</v>
      </c>
      <c r="F1231" s="154"/>
      <c r="G1231" s="12" t="s">
        <v>69</v>
      </c>
      <c r="H1231" s="13">
        <v>1.4399999999999999E-5</v>
      </c>
      <c r="I1231" s="14" t="s">
        <v>1044</v>
      </c>
      <c r="J1231" s="18" t="s">
        <v>722</v>
      </c>
    </row>
    <row r="1232" spans="1:10" ht="24" hidden="1" customHeight="1" x14ac:dyDescent="0.25">
      <c r="A1232" s="94" t="s">
        <v>621</v>
      </c>
      <c r="B1232" s="11" t="s">
        <v>1045</v>
      </c>
      <c r="C1232" s="94" t="s">
        <v>67</v>
      </c>
      <c r="D1232" s="94" t="s">
        <v>1046</v>
      </c>
      <c r="E1232" s="154" t="s">
        <v>624</v>
      </c>
      <c r="F1232" s="154"/>
      <c r="G1232" s="12" t="s">
        <v>69</v>
      </c>
      <c r="H1232" s="13">
        <v>2.5199999999999999E-5</v>
      </c>
      <c r="I1232" s="14" t="s">
        <v>1047</v>
      </c>
      <c r="J1232" s="18" t="s">
        <v>722</v>
      </c>
    </row>
    <row r="1233" spans="1:10" ht="24" hidden="1" customHeight="1" x14ac:dyDescent="0.25">
      <c r="A1233" s="94" t="s">
        <v>621</v>
      </c>
      <c r="B1233" s="11" t="s">
        <v>1048</v>
      </c>
      <c r="C1233" s="94" t="s">
        <v>67</v>
      </c>
      <c r="D1233" s="94" t="s">
        <v>1049</v>
      </c>
      <c r="E1233" s="154" t="s">
        <v>624</v>
      </c>
      <c r="F1233" s="154"/>
      <c r="G1233" s="12" t="s">
        <v>69</v>
      </c>
      <c r="H1233" s="13">
        <v>7.1999999999999997E-6</v>
      </c>
      <c r="I1233" s="14" t="s">
        <v>1050</v>
      </c>
      <c r="J1233" s="18" t="s">
        <v>722</v>
      </c>
    </row>
    <row r="1234" spans="1:10" ht="24" hidden="1" customHeight="1" x14ac:dyDescent="0.25">
      <c r="A1234" s="94" t="s">
        <v>621</v>
      </c>
      <c r="B1234" s="11" t="s">
        <v>1051</v>
      </c>
      <c r="C1234" s="94" t="s">
        <v>67</v>
      </c>
      <c r="D1234" s="94" t="s">
        <v>1052</v>
      </c>
      <c r="E1234" s="154" t="s">
        <v>624</v>
      </c>
      <c r="F1234" s="154"/>
      <c r="G1234" s="12" t="s">
        <v>69</v>
      </c>
      <c r="H1234" s="13">
        <v>3.5999999999999998E-6</v>
      </c>
      <c r="I1234" s="14" t="s">
        <v>1053</v>
      </c>
      <c r="J1234" s="18" t="s">
        <v>722</v>
      </c>
    </row>
    <row r="1235" spans="1:10" ht="24" hidden="1" customHeight="1" x14ac:dyDescent="0.25">
      <c r="A1235" s="94" t="s">
        <v>621</v>
      </c>
      <c r="B1235" s="11" t="s">
        <v>1054</v>
      </c>
      <c r="C1235" s="94" t="s">
        <v>67</v>
      </c>
      <c r="D1235" s="94" t="s">
        <v>1055</v>
      </c>
      <c r="E1235" s="154" t="s">
        <v>624</v>
      </c>
      <c r="F1235" s="154"/>
      <c r="G1235" s="12" t="s">
        <v>69</v>
      </c>
      <c r="H1235" s="13">
        <v>3.5999999999999998E-6</v>
      </c>
      <c r="I1235" s="14" t="s">
        <v>1056</v>
      </c>
      <c r="J1235" s="18" t="s">
        <v>722</v>
      </c>
    </row>
    <row r="1236" spans="1:10" ht="24" hidden="1" customHeight="1" x14ac:dyDescent="0.25">
      <c r="A1236" s="94" t="s">
        <v>621</v>
      </c>
      <c r="B1236" s="11" t="s">
        <v>1057</v>
      </c>
      <c r="C1236" s="94" t="s">
        <v>67</v>
      </c>
      <c r="D1236" s="94" t="s">
        <v>1058</v>
      </c>
      <c r="E1236" s="154" t="s">
        <v>647</v>
      </c>
      <c r="F1236" s="154"/>
      <c r="G1236" s="12" t="s">
        <v>467</v>
      </c>
      <c r="H1236" s="13">
        <v>3.5999999999999997E-2</v>
      </c>
      <c r="I1236" s="14" t="s">
        <v>696</v>
      </c>
      <c r="J1236" s="18" t="s">
        <v>1022</v>
      </c>
    </row>
    <row r="1237" spans="1:10" ht="24" hidden="1" customHeight="1" x14ac:dyDescent="0.25">
      <c r="A1237" s="94" t="s">
        <v>621</v>
      </c>
      <c r="B1237" s="11" t="s">
        <v>1059</v>
      </c>
      <c r="C1237" s="94" t="s">
        <v>67</v>
      </c>
      <c r="D1237" s="94" t="s">
        <v>1060</v>
      </c>
      <c r="E1237" s="154" t="s">
        <v>624</v>
      </c>
      <c r="F1237" s="154"/>
      <c r="G1237" s="12" t="s">
        <v>69</v>
      </c>
      <c r="H1237" s="13">
        <v>1</v>
      </c>
      <c r="I1237" s="14" t="s">
        <v>1061</v>
      </c>
      <c r="J1237" s="18" t="s">
        <v>1061</v>
      </c>
    </row>
    <row r="1238" spans="1:10" ht="25.95" hidden="1" customHeight="1" x14ac:dyDescent="0.25">
      <c r="A1238" s="94" t="s">
        <v>621</v>
      </c>
      <c r="B1238" s="11" t="s">
        <v>962</v>
      </c>
      <c r="C1238" s="94" t="s">
        <v>67</v>
      </c>
      <c r="D1238" s="94" t="s">
        <v>963</v>
      </c>
      <c r="E1238" s="154" t="s">
        <v>853</v>
      </c>
      <c r="F1238" s="154"/>
      <c r="G1238" s="12" t="s">
        <v>467</v>
      </c>
      <c r="H1238" s="13">
        <v>1</v>
      </c>
      <c r="I1238" s="14" t="s">
        <v>964</v>
      </c>
      <c r="J1238" s="18" t="s">
        <v>964</v>
      </c>
    </row>
    <row r="1239" spans="1:10" hidden="1" x14ac:dyDescent="0.25">
      <c r="A1239" s="95"/>
      <c r="B1239" s="95"/>
      <c r="C1239" s="95"/>
      <c r="D1239" s="95"/>
      <c r="E1239" s="95" t="s">
        <v>631</v>
      </c>
      <c r="F1239" s="15">
        <v>126.98</v>
      </c>
      <c r="G1239" s="95" t="s">
        <v>632</v>
      </c>
      <c r="H1239" s="15">
        <v>0</v>
      </c>
      <c r="I1239" s="95" t="s">
        <v>633</v>
      </c>
      <c r="J1239" s="15">
        <v>126.98</v>
      </c>
    </row>
    <row r="1240" spans="1:10" hidden="1" x14ac:dyDescent="0.25">
      <c r="A1240" s="95"/>
      <c r="B1240" s="95"/>
      <c r="C1240" s="95"/>
      <c r="D1240" s="95"/>
      <c r="E1240" s="95" t="s">
        <v>634</v>
      </c>
      <c r="F1240" s="15">
        <v>364.12</v>
      </c>
      <c r="G1240" s="95"/>
      <c r="H1240" s="150" t="s">
        <v>635</v>
      </c>
      <c r="I1240" s="150"/>
      <c r="J1240" s="15">
        <v>1773.28</v>
      </c>
    </row>
    <row r="1241" spans="1:10" ht="49.95" hidden="1" customHeight="1" thickBot="1" x14ac:dyDescent="0.3">
      <c r="A1241" s="87"/>
      <c r="B1241" s="87"/>
      <c r="C1241" s="87"/>
      <c r="D1241" s="87"/>
      <c r="E1241" s="87"/>
      <c r="F1241" s="87"/>
      <c r="G1241" s="87" t="s">
        <v>636</v>
      </c>
      <c r="H1241" s="16" t="s">
        <v>693</v>
      </c>
      <c r="I1241" s="87" t="s">
        <v>637</v>
      </c>
      <c r="J1241" s="89">
        <v>17732.8</v>
      </c>
    </row>
    <row r="1242" spans="1:10" ht="1.2" hidden="1" customHeight="1" thickTop="1" x14ac:dyDescent="0.25">
      <c r="A1242" s="17"/>
      <c r="B1242" s="17"/>
      <c r="C1242" s="17"/>
      <c r="D1242" s="17"/>
      <c r="E1242" s="17"/>
      <c r="F1242" s="17"/>
      <c r="G1242" s="17"/>
      <c r="H1242" s="17"/>
      <c r="I1242" s="17"/>
      <c r="J1242" s="17"/>
    </row>
    <row r="1243" spans="1:10" ht="18" hidden="1" customHeight="1" x14ac:dyDescent="0.25">
      <c r="A1243" s="91" t="s">
        <v>193</v>
      </c>
      <c r="B1243" s="97" t="s">
        <v>10</v>
      </c>
      <c r="C1243" s="91" t="s">
        <v>11</v>
      </c>
      <c r="D1243" s="91" t="s">
        <v>12</v>
      </c>
      <c r="E1243" s="151" t="s">
        <v>609</v>
      </c>
      <c r="F1243" s="151"/>
      <c r="G1243" s="99" t="s">
        <v>13</v>
      </c>
      <c r="H1243" s="97" t="s">
        <v>14</v>
      </c>
      <c r="I1243" s="97" t="s">
        <v>15</v>
      </c>
      <c r="J1243" s="97" t="s">
        <v>17</v>
      </c>
    </row>
    <row r="1244" spans="1:10" ht="25.95" hidden="1" customHeight="1" x14ac:dyDescent="0.25">
      <c r="A1244" s="92" t="s">
        <v>611</v>
      </c>
      <c r="B1244" s="3" t="s">
        <v>194</v>
      </c>
      <c r="C1244" s="92" t="s">
        <v>67</v>
      </c>
      <c r="D1244" s="92" t="s">
        <v>195</v>
      </c>
      <c r="E1244" s="152" t="s">
        <v>958</v>
      </c>
      <c r="F1244" s="152"/>
      <c r="G1244" s="4" t="s">
        <v>69</v>
      </c>
      <c r="H1244" s="5">
        <v>1</v>
      </c>
      <c r="I1244" s="6">
        <v>916.46</v>
      </c>
      <c r="J1244" s="6">
        <v>916.46</v>
      </c>
    </row>
    <row r="1245" spans="1:10" ht="15" hidden="1" customHeight="1" x14ac:dyDescent="0.25">
      <c r="A1245" s="91" t="s">
        <v>9</v>
      </c>
      <c r="B1245" s="97" t="s">
        <v>10</v>
      </c>
      <c r="C1245" s="91" t="s">
        <v>11</v>
      </c>
      <c r="D1245" s="91" t="s">
        <v>12</v>
      </c>
      <c r="E1245" s="151" t="s">
        <v>609</v>
      </c>
      <c r="F1245" s="157"/>
      <c r="G1245" s="99" t="s">
        <v>13</v>
      </c>
      <c r="H1245" s="97" t="s">
        <v>14</v>
      </c>
      <c r="I1245" s="97" t="s">
        <v>15</v>
      </c>
      <c r="J1245" s="97" t="s">
        <v>17</v>
      </c>
    </row>
    <row r="1246" spans="1:10" ht="25.95" hidden="1" customHeight="1" x14ac:dyDescent="0.25">
      <c r="A1246" s="93" t="s">
        <v>611</v>
      </c>
      <c r="B1246" s="7" t="s">
        <v>966</v>
      </c>
      <c r="C1246" s="93" t="s">
        <v>67</v>
      </c>
      <c r="D1246" s="93" t="s">
        <v>967</v>
      </c>
      <c r="E1246" s="153" t="s">
        <v>968</v>
      </c>
      <c r="F1246" s="153"/>
      <c r="G1246" s="8" t="s">
        <v>493</v>
      </c>
      <c r="H1246" s="9">
        <v>0.1</v>
      </c>
      <c r="I1246" s="10" t="s">
        <v>969</v>
      </c>
      <c r="J1246" s="19" t="s">
        <v>970</v>
      </c>
    </row>
    <row r="1247" spans="1:10" ht="25.95" hidden="1" customHeight="1" x14ac:dyDescent="0.25">
      <c r="A1247" s="94" t="s">
        <v>621</v>
      </c>
      <c r="B1247" s="11" t="s">
        <v>962</v>
      </c>
      <c r="C1247" s="94" t="s">
        <v>67</v>
      </c>
      <c r="D1247" s="94" t="s">
        <v>963</v>
      </c>
      <c r="E1247" s="154" t="s">
        <v>853</v>
      </c>
      <c r="F1247" s="154"/>
      <c r="G1247" s="12" t="s">
        <v>467</v>
      </c>
      <c r="H1247" s="13">
        <v>1</v>
      </c>
      <c r="I1247" s="14" t="s">
        <v>964</v>
      </c>
      <c r="J1247" s="18" t="s">
        <v>964</v>
      </c>
    </row>
    <row r="1248" spans="1:10" ht="39" hidden="1" customHeight="1" x14ac:dyDescent="0.25">
      <c r="A1248" s="93" t="s">
        <v>611</v>
      </c>
      <c r="B1248" s="7" t="s">
        <v>1075</v>
      </c>
      <c r="C1248" s="93" t="s">
        <v>67</v>
      </c>
      <c r="D1248" s="93" t="s">
        <v>1076</v>
      </c>
      <c r="E1248" s="153" t="s">
        <v>1077</v>
      </c>
      <c r="F1248" s="153"/>
      <c r="G1248" s="8" t="s">
        <v>493</v>
      </c>
      <c r="H1248" s="9">
        <v>0.1</v>
      </c>
      <c r="I1248" s="10" t="s">
        <v>1078</v>
      </c>
      <c r="J1248" s="19" t="s">
        <v>1079</v>
      </c>
    </row>
    <row r="1249" spans="1:10" ht="24" hidden="1" customHeight="1" x14ac:dyDescent="0.25">
      <c r="A1249" s="94" t="s">
        <v>621</v>
      </c>
      <c r="B1249" s="11" t="s">
        <v>707</v>
      </c>
      <c r="C1249" s="94" t="s">
        <v>81</v>
      </c>
      <c r="D1249" s="94" t="s">
        <v>708</v>
      </c>
      <c r="E1249" s="154" t="s">
        <v>647</v>
      </c>
      <c r="F1249" s="154"/>
      <c r="G1249" s="12" t="s">
        <v>510</v>
      </c>
      <c r="H1249" s="13">
        <v>5.5</v>
      </c>
      <c r="I1249" s="14" t="s">
        <v>684</v>
      </c>
      <c r="J1249" s="18" t="s">
        <v>971</v>
      </c>
    </row>
    <row r="1250" spans="1:10" ht="24" hidden="1" customHeight="1" x14ac:dyDescent="0.25">
      <c r="A1250" s="93" t="s">
        <v>611</v>
      </c>
      <c r="B1250" s="7" t="s">
        <v>698</v>
      </c>
      <c r="C1250" s="93" t="s">
        <v>67</v>
      </c>
      <c r="D1250" s="93" t="s">
        <v>699</v>
      </c>
      <c r="E1250" s="153" t="s">
        <v>700</v>
      </c>
      <c r="F1250" s="153"/>
      <c r="G1250" s="8" t="s">
        <v>467</v>
      </c>
      <c r="H1250" s="9">
        <v>5.5</v>
      </c>
      <c r="I1250" s="10" t="s">
        <v>701</v>
      </c>
      <c r="J1250" s="19" t="s">
        <v>965</v>
      </c>
    </row>
    <row r="1251" spans="1:10" ht="24" hidden="1" customHeight="1" x14ac:dyDescent="0.25">
      <c r="A1251" s="94" t="s">
        <v>621</v>
      </c>
      <c r="B1251" s="11" t="s">
        <v>1080</v>
      </c>
      <c r="C1251" s="94" t="s">
        <v>67</v>
      </c>
      <c r="D1251" s="94" t="s">
        <v>1081</v>
      </c>
      <c r="E1251" s="154" t="s">
        <v>624</v>
      </c>
      <c r="F1251" s="154"/>
      <c r="G1251" s="12" t="s">
        <v>69</v>
      </c>
      <c r="H1251" s="13">
        <v>1</v>
      </c>
      <c r="I1251" s="14" t="s">
        <v>1082</v>
      </c>
      <c r="J1251" s="18" t="s">
        <v>1082</v>
      </c>
    </row>
    <row r="1252" spans="1:10" ht="40.200000000000003" hidden="1" customHeight="1" x14ac:dyDescent="0.25">
      <c r="A1252" s="156" t="s">
        <v>666</v>
      </c>
      <c r="B1252" s="157"/>
      <c r="C1252" s="157"/>
      <c r="D1252" s="157"/>
      <c r="E1252" s="157"/>
      <c r="F1252" s="157"/>
      <c r="G1252" s="157"/>
      <c r="H1252" s="157"/>
      <c r="I1252" s="157"/>
      <c r="J1252" s="157"/>
    </row>
    <row r="1253" spans="1:10" ht="15" hidden="1" customHeight="1" x14ac:dyDescent="0.25">
      <c r="A1253" s="91" t="s">
        <v>9</v>
      </c>
      <c r="B1253" s="97" t="s">
        <v>10</v>
      </c>
      <c r="C1253" s="91" t="s">
        <v>11</v>
      </c>
      <c r="D1253" s="91" t="s">
        <v>12</v>
      </c>
      <c r="E1253" s="151" t="s">
        <v>609</v>
      </c>
      <c r="F1253" s="157"/>
      <c r="G1253" s="99" t="s">
        <v>13</v>
      </c>
      <c r="H1253" s="97" t="s">
        <v>14</v>
      </c>
      <c r="I1253" s="97" t="s">
        <v>15</v>
      </c>
      <c r="J1253" s="97" t="s">
        <v>17</v>
      </c>
    </row>
    <row r="1254" spans="1:10" ht="25.95" hidden="1" customHeight="1" x14ac:dyDescent="0.25">
      <c r="A1254" s="94" t="s">
        <v>621</v>
      </c>
      <c r="B1254" s="11" t="s">
        <v>981</v>
      </c>
      <c r="C1254" s="94" t="s">
        <v>67</v>
      </c>
      <c r="D1254" s="94" t="s">
        <v>982</v>
      </c>
      <c r="E1254" s="154" t="s">
        <v>624</v>
      </c>
      <c r="F1254" s="154"/>
      <c r="G1254" s="12" t="s">
        <v>493</v>
      </c>
      <c r="H1254" s="13">
        <v>2.0899999999999998E-2</v>
      </c>
      <c r="I1254" s="14" t="s">
        <v>983</v>
      </c>
      <c r="J1254" s="18" t="s">
        <v>984</v>
      </c>
    </row>
    <row r="1255" spans="1:10" ht="25.95" hidden="1" customHeight="1" x14ac:dyDescent="0.25">
      <c r="A1255" s="94" t="s">
        <v>621</v>
      </c>
      <c r="B1255" s="11" t="s">
        <v>985</v>
      </c>
      <c r="C1255" s="94" t="s">
        <v>67</v>
      </c>
      <c r="D1255" s="94" t="s">
        <v>986</v>
      </c>
      <c r="E1255" s="154" t="s">
        <v>624</v>
      </c>
      <c r="F1255" s="154"/>
      <c r="G1255" s="12" t="s">
        <v>493</v>
      </c>
      <c r="H1255" s="13">
        <v>6.2700000000000006E-2</v>
      </c>
      <c r="I1255" s="14" t="s">
        <v>987</v>
      </c>
      <c r="J1255" s="18" t="s">
        <v>988</v>
      </c>
    </row>
    <row r="1256" spans="1:10" ht="25.95" hidden="1" customHeight="1" x14ac:dyDescent="0.25">
      <c r="A1256" s="94" t="s">
        <v>621</v>
      </c>
      <c r="B1256" s="11" t="s">
        <v>989</v>
      </c>
      <c r="C1256" s="94" t="s">
        <v>81</v>
      </c>
      <c r="D1256" s="94" t="s">
        <v>990</v>
      </c>
      <c r="E1256" s="154" t="s">
        <v>624</v>
      </c>
      <c r="F1256" s="154"/>
      <c r="G1256" s="12" t="s">
        <v>493</v>
      </c>
      <c r="H1256" s="13">
        <v>9.4299999999999995E-2</v>
      </c>
      <c r="I1256" s="14" t="s">
        <v>991</v>
      </c>
      <c r="J1256" s="18" t="s">
        <v>992</v>
      </c>
    </row>
    <row r="1257" spans="1:10" ht="24" hidden="1" customHeight="1" x14ac:dyDescent="0.25">
      <c r="A1257" s="94" t="s">
        <v>621</v>
      </c>
      <c r="B1257" s="11" t="s">
        <v>713</v>
      </c>
      <c r="C1257" s="94" t="s">
        <v>67</v>
      </c>
      <c r="D1257" s="94" t="s">
        <v>714</v>
      </c>
      <c r="E1257" s="154" t="s">
        <v>715</v>
      </c>
      <c r="F1257" s="154"/>
      <c r="G1257" s="12" t="s">
        <v>716</v>
      </c>
      <c r="H1257" s="13">
        <v>2.6416E-3</v>
      </c>
      <c r="I1257" s="14" t="s">
        <v>717</v>
      </c>
      <c r="J1257" s="18" t="s">
        <v>1083</v>
      </c>
    </row>
    <row r="1258" spans="1:10" ht="25.95" hidden="1" customHeight="1" x14ac:dyDescent="0.25">
      <c r="A1258" s="94" t="s">
        <v>621</v>
      </c>
      <c r="B1258" s="11" t="s">
        <v>719</v>
      </c>
      <c r="C1258" s="94" t="s">
        <v>81</v>
      </c>
      <c r="D1258" s="94" t="s">
        <v>720</v>
      </c>
      <c r="E1258" s="154" t="s">
        <v>624</v>
      </c>
      <c r="F1258" s="154"/>
      <c r="G1258" s="12" t="s">
        <v>83</v>
      </c>
      <c r="H1258" s="13">
        <v>3.9623999999999996E-3</v>
      </c>
      <c r="I1258" s="14" t="s">
        <v>721</v>
      </c>
      <c r="J1258" s="18" t="s">
        <v>973</v>
      </c>
    </row>
    <row r="1259" spans="1:10" ht="24" hidden="1" customHeight="1" x14ac:dyDescent="0.25">
      <c r="A1259" s="94" t="s">
        <v>621</v>
      </c>
      <c r="B1259" s="11" t="s">
        <v>723</v>
      </c>
      <c r="C1259" s="94" t="s">
        <v>67</v>
      </c>
      <c r="D1259" s="94" t="s">
        <v>724</v>
      </c>
      <c r="E1259" s="154" t="s">
        <v>624</v>
      </c>
      <c r="F1259" s="154"/>
      <c r="G1259" s="12" t="s">
        <v>69</v>
      </c>
      <c r="H1259" s="13">
        <v>9.9059999999999999E-3</v>
      </c>
      <c r="I1259" s="14" t="s">
        <v>725</v>
      </c>
      <c r="J1259" s="18" t="s">
        <v>1084</v>
      </c>
    </row>
    <row r="1260" spans="1:10" ht="24" hidden="1" customHeight="1" x14ac:dyDescent="0.25">
      <c r="A1260" s="94" t="s">
        <v>621</v>
      </c>
      <c r="B1260" s="11" t="s">
        <v>726</v>
      </c>
      <c r="C1260" s="94" t="s">
        <v>67</v>
      </c>
      <c r="D1260" s="94" t="s">
        <v>727</v>
      </c>
      <c r="E1260" s="154" t="s">
        <v>715</v>
      </c>
      <c r="F1260" s="154"/>
      <c r="G1260" s="12" t="s">
        <v>69</v>
      </c>
      <c r="H1260" s="13">
        <v>2.9718000000000001E-2</v>
      </c>
      <c r="I1260" s="14" t="s">
        <v>728</v>
      </c>
      <c r="J1260" s="18" t="s">
        <v>892</v>
      </c>
    </row>
    <row r="1261" spans="1:10" ht="25.95" hidden="1" customHeight="1" x14ac:dyDescent="0.25">
      <c r="A1261" s="94" t="s">
        <v>621</v>
      </c>
      <c r="B1261" s="11" t="s">
        <v>730</v>
      </c>
      <c r="C1261" s="94" t="s">
        <v>67</v>
      </c>
      <c r="D1261" s="94" t="s">
        <v>731</v>
      </c>
      <c r="E1261" s="154" t="s">
        <v>715</v>
      </c>
      <c r="F1261" s="154"/>
      <c r="G1261" s="12" t="s">
        <v>69</v>
      </c>
      <c r="H1261" s="13">
        <v>0.67228719999999997</v>
      </c>
      <c r="I1261" s="14" t="s">
        <v>670</v>
      </c>
      <c r="J1261" s="18" t="s">
        <v>1085</v>
      </c>
    </row>
    <row r="1262" spans="1:10" ht="25.95" hidden="1" customHeight="1" x14ac:dyDescent="0.25">
      <c r="A1262" s="94" t="s">
        <v>621</v>
      </c>
      <c r="B1262" s="11" t="s">
        <v>733</v>
      </c>
      <c r="C1262" s="94" t="s">
        <v>67</v>
      </c>
      <c r="D1262" s="94" t="s">
        <v>734</v>
      </c>
      <c r="E1262" s="154" t="s">
        <v>624</v>
      </c>
      <c r="F1262" s="154"/>
      <c r="G1262" s="12" t="s">
        <v>735</v>
      </c>
      <c r="H1262" s="13">
        <v>5.2760000000000003E-3</v>
      </c>
      <c r="I1262" s="14" t="s">
        <v>736</v>
      </c>
      <c r="J1262" s="18" t="s">
        <v>913</v>
      </c>
    </row>
    <row r="1263" spans="1:10" ht="24" hidden="1" customHeight="1" x14ac:dyDescent="0.25">
      <c r="A1263" s="94" t="s">
        <v>621</v>
      </c>
      <c r="B1263" s="11" t="s">
        <v>737</v>
      </c>
      <c r="C1263" s="94" t="s">
        <v>67</v>
      </c>
      <c r="D1263" s="94" t="s">
        <v>738</v>
      </c>
      <c r="E1263" s="154" t="s">
        <v>624</v>
      </c>
      <c r="F1263" s="154"/>
      <c r="G1263" s="12" t="s">
        <v>69</v>
      </c>
      <c r="H1263" s="13">
        <v>1.9272E-3</v>
      </c>
      <c r="I1263" s="14" t="s">
        <v>739</v>
      </c>
      <c r="J1263" s="18" t="s">
        <v>890</v>
      </c>
    </row>
    <row r="1264" spans="1:10" ht="24" hidden="1" customHeight="1" x14ac:dyDescent="0.25">
      <c r="A1264" s="94" t="s">
        <v>621</v>
      </c>
      <c r="B1264" s="11" t="s">
        <v>740</v>
      </c>
      <c r="C1264" s="94" t="s">
        <v>67</v>
      </c>
      <c r="D1264" s="94" t="s">
        <v>741</v>
      </c>
      <c r="E1264" s="154" t="s">
        <v>624</v>
      </c>
      <c r="F1264" s="154"/>
      <c r="G1264" s="12" t="s">
        <v>742</v>
      </c>
      <c r="H1264" s="13">
        <v>5.2760000000000003E-3</v>
      </c>
      <c r="I1264" s="14" t="s">
        <v>743</v>
      </c>
      <c r="J1264" s="18" t="s">
        <v>890</v>
      </c>
    </row>
    <row r="1265" spans="1:10" ht="24" hidden="1" customHeight="1" x14ac:dyDescent="0.25">
      <c r="A1265" s="94" t="s">
        <v>621</v>
      </c>
      <c r="B1265" s="11" t="s">
        <v>744</v>
      </c>
      <c r="C1265" s="94" t="s">
        <v>67</v>
      </c>
      <c r="D1265" s="94" t="s">
        <v>745</v>
      </c>
      <c r="E1265" s="154" t="s">
        <v>624</v>
      </c>
      <c r="F1265" s="154"/>
      <c r="G1265" s="12" t="s">
        <v>69</v>
      </c>
      <c r="H1265" s="13">
        <v>6.424E-4</v>
      </c>
      <c r="I1265" s="14" t="s">
        <v>746</v>
      </c>
      <c r="J1265" s="18" t="s">
        <v>729</v>
      </c>
    </row>
    <row r="1266" spans="1:10" ht="24" hidden="1" customHeight="1" x14ac:dyDescent="0.25">
      <c r="A1266" s="94" t="s">
        <v>621</v>
      </c>
      <c r="B1266" s="11" t="s">
        <v>747</v>
      </c>
      <c r="C1266" s="94" t="s">
        <v>67</v>
      </c>
      <c r="D1266" s="94" t="s">
        <v>748</v>
      </c>
      <c r="E1266" s="154" t="s">
        <v>624</v>
      </c>
      <c r="F1266" s="154"/>
      <c r="G1266" s="12" t="s">
        <v>69</v>
      </c>
      <c r="H1266" s="13">
        <v>1.2848E-3</v>
      </c>
      <c r="I1266" s="14" t="s">
        <v>749</v>
      </c>
      <c r="J1266" s="18" t="s">
        <v>718</v>
      </c>
    </row>
    <row r="1267" spans="1:10" ht="24" hidden="1" customHeight="1" x14ac:dyDescent="0.25">
      <c r="A1267" s="94" t="s">
        <v>621</v>
      </c>
      <c r="B1267" s="11" t="s">
        <v>750</v>
      </c>
      <c r="C1267" s="94" t="s">
        <v>67</v>
      </c>
      <c r="D1267" s="94" t="s">
        <v>751</v>
      </c>
      <c r="E1267" s="154" t="s">
        <v>624</v>
      </c>
      <c r="F1267" s="154"/>
      <c r="G1267" s="12" t="s">
        <v>69</v>
      </c>
      <c r="H1267" s="13">
        <v>0.67228719999999997</v>
      </c>
      <c r="I1267" s="14" t="s">
        <v>752</v>
      </c>
      <c r="J1267" s="18" t="s">
        <v>1086</v>
      </c>
    </row>
    <row r="1268" spans="1:10" ht="25.95" hidden="1" customHeight="1" x14ac:dyDescent="0.25">
      <c r="A1268" s="94" t="s">
        <v>621</v>
      </c>
      <c r="B1268" s="11" t="s">
        <v>754</v>
      </c>
      <c r="C1268" s="94" t="s">
        <v>67</v>
      </c>
      <c r="D1268" s="94" t="s">
        <v>755</v>
      </c>
      <c r="E1268" s="154" t="s">
        <v>624</v>
      </c>
      <c r="F1268" s="154"/>
      <c r="G1268" s="12" t="s">
        <v>69</v>
      </c>
      <c r="H1268" s="13">
        <v>1.2848E-3</v>
      </c>
      <c r="I1268" s="14" t="s">
        <v>756</v>
      </c>
      <c r="J1268" s="18" t="s">
        <v>915</v>
      </c>
    </row>
    <row r="1269" spans="1:10" ht="24" hidden="1" customHeight="1" x14ac:dyDescent="0.25">
      <c r="A1269" s="94" t="s">
        <v>621</v>
      </c>
      <c r="B1269" s="11" t="s">
        <v>757</v>
      </c>
      <c r="C1269" s="94" t="s">
        <v>67</v>
      </c>
      <c r="D1269" s="94" t="s">
        <v>758</v>
      </c>
      <c r="E1269" s="154" t="s">
        <v>624</v>
      </c>
      <c r="F1269" s="154"/>
      <c r="G1269" s="12" t="s">
        <v>69</v>
      </c>
      <c r="H1269" s="13">
        <v>1.1887200000000001E-2</v>
      </c>
      <c r="I1269" s="14" t="s">
        <v>759</v>
      </c>
      <c r="J1269" s="18" t="s">
        <v>1087</v>
      </c>
    </row>
    <row r="1270" spans="1:10" ht="24" hidden="1" customHeight="1" x14ac:dyDescent="0.25">
      <c r="A1270" s="94" t="s">
        <v>621</v>
      </c>
      <c r="B1270" s="11" t="s">
        <v>760</v>
      </c>
      <c r="C1270" s="94" t="s">
        <v>67</v>
      </c>
      <c r="D1270" s="94" t="s">
        <v>761</v>
      </c>
      <c r="E1270" s="154" t="s">
        <v>624</v>
      </c>
      <c r="F1270" s="154"/>
      <c r="G1270" s="12" t="s">
        <v>735</v>
      </c>
      <c r="H1270" s="13">
        <v>1.51892E-2</v>
      </c>
      <c r="I1270" s="14" t="s">
        <v>762</v>
      </c>
      <c r="J1270" s="18" t="s">
        <v>1088</v>
      </c>
    </row>
    <row r="1271" spans="1:10" ht="24" hidden="1" customHeight="1" x14ac:dyDescent="0.25">
      <c r="A1271" s="94" t="s">
        <v>621</v>
      </c>
      <c r="B1271" s="11" t="s">
        <v>763</v>
      </c>
      <c r="C1271" s="94" t="s">
        <v>67</v>
      </c>
      <c r="D1271" s="94" t="s">
        <v>764</v>
      </c>
      <c r="E1271" s="154" t="s">
        <v>624</v>
      </c>
      <c r="F1271" s="154"/>
      <c r="G1271" s="12" t="s">
        <v>69</v>
      </c>
      <c r="H1271" s="13">
        <v>0.6162704</v>
      </c>
      <c r="I1271" s="14" t="s">
        <v>697</v>
      </c>
      <c r="J1271" s="18" t="s">
        <v>1089</v>
      </c>
    </row>
    <row r="1272" spans="1:10" ht="25.95" hidden="1" customHeight="1" x14ac:dyDescent="0.25">
      <c r="A1272" s="94" t="s">
        <v>621</v>
      </c>
      <c r="B1272" s="11" t="s">
        <v>766</v>
      </c>
      <c r="C1272" s="94" t="s">
        <v>67</v>
      </c>
      <c r="D1272" s="94" t="s">
        <v>767</v>
      </c>
      <c r="E1272" s="154" t="s">
        <v>624</v>
      </c>
      <c r="F1272" s="154"/>
      <c r="G1272" s="12" t="s">
        <v>69</v>
      </c>
      <c r="H1272" s="13">
        <v>1.3208E-3</v>
      </c>
      <c r="I1272" s="14" t="s">
        <v>768</v>
      </c>
      <c r="J1272" s="18" t="s">
        <v>729</v>
      </c>
    </row>
    <row r="1273" spans="1:10" ht="24" hidden="1" customHeight="1" x14ac:dyDescent="0.25">
      <c r="A1273" s="94" t="s">
        <v>621</v>
      </c>
      <c r="B1273" s="11" t="s">
        <v>769</v>
      </c>
      <c r="C1273" s="94" t="s">
        <v>67</v>
      </c>
      <c r="D1273" s="94" t="s">
        <v>770</v>
      </c>
      <c r="E1273" s="154" t="s">
        <v>624</v>
      </c>
      <c r="F1273" s="154"/>
      <c r="G1273" s="12" t="s">
        <v>69</v>
      </c>
      <c r="H1273" s="13">
        <v>2.9718000000000001E-2</v>
      </c>
      <c r="I1273" s="14" t="s">
        <v>771</v>
      </c>
      <c r="J1273" s="18" t="s">
        <v>765</v>
      </c>
    </row>
    <row r="1274" spans="1:10" ht="24" hidden="1" customHeight="1" x14ac:dyDescent="0.25">
      <c r="A1274" s="94" t="s">
        <v>621</v>
      </c>
      <c r="B1274" s="11" t="s">
        <v>772</v>
      </c>
      <c r="C1274" s="94" t="s">
        <v>67</v>
      </c>
      <c r="D1274" s="94" t="s">
        <v>773</v>
      </c>
      <c r="E1274" s="154" t="s">
        <v>624</v>
      </c>
      <c r="F1274" s="154"/>
      <c r="G1274" s="12" t="s">
        <v>69</v>
      </c>
      <c r="H1274" s="13">
        <v>2.9718000000000001E-2</v>
      </c>
      <c r="I1274" s="14" t="s">
        <v>774</v>
      </c>
      <c r="J1274" s="18" t="s">
        <v>1090</v>
      </c>
    </row>
    <row r="1275" spans="1:10" ht="24" hidden="1" customHeight="1" x14ac:dyDescent="0.25">
      <c r="A1275" s="94" t="s">
        <v>621</v>
      </c>
      <c r="B1275" s="11" t="s">
        <v>993</v>
      </c>
      <c r="C1275" s="94" t="s">
        <v>81</v>
      </c>
      <c r="D1275" s="94" t="s">
        <v>994</v>
      </c>
      <c r="E1275" s="154" t="s">
        <v>624</v>
      </c>
      <c r="F1275" s="154"/>
      <c r="G1275" s="12" t="s">
        <v>995</v>
      </c>
      <c r="H1275" s="13">
        <v>25.5</v>
      </c>
      <c r="I1275" s="14" t="s">
        <v>996</v>
      </c>
      <c r="J1275" s="18" t="s">
        <v>997</v>
      </c>
    </row>
    <row r="1276" spans="1:10" ht="24" hidden="1" customHeight="1" x14ac:dyDescent="0.25">
      <c r="A1276" s="94" t="s">
        <v>621</v>
      </c>
      <c r="B1276" s="11" t="s">
        <v>707</v>
      </c>
      <c r="C1276" s="94" t="s">
        <v>81</v>
      </c>
      <c r="D1276" s="94" t="s">
        <v>708</v>
      </c>
      <c r="E1276" s="154" t="s">
        <v>647</v>
      </c>
      <c r="F1276" s="154"/>
      <c r="G1276" s="12" t="s">
        <v>510</v>
      </c>
      <c r="H1276" s="13">
        <v>6.4240000000000004</v>
      </c>
      <c r="I1276" s="14" t="s">
        <v>684</v>
      </c>
      <c r="J1276" s="18" t="s">
        <v>1091</v>
      </c>
    </row>
    <row r="1277" spans="1:10" ht="24" hidden="1" customHeight="1" x14ac:dyDescent="0.25">
      <c r="A1277" s="94" t="s">
        <v>621</v>
      </c>
      <c r="B1277" s="11" t="s">
        <v>999</v>
      </c>
      <c r="C1277" s="94" t="s">
        <v>67</v>
      </c>
      <c r="D1277" s="94" t="s">
        <v>1000</v>
      </c>
      <c r="E1277" s="154" t="s">
        <v>624</v>
      </c>
      <c r="F1277" s="154"/>
      <c r="G1277" s="12" t="s">
        <v>69</v>
      </c>
      <c r="H1277" s="13">
        <v>7.1999999999999997E-6</v>
      </c>
      <c r="I1277" s="14" t="s">
        <v>1001</v>
      </c>
      <c r="J1277" s="18" t="s">
        <v>722</v>
      </c>
    </row>
    <row r="1278" spans="1:10" ht="24" hidden="1" customHeight="1" x14ac:dyDescent="0.25">
      <c r="A1278" s="94" t="s">
        <v>621</v>
      </c>
      <c r="B1278" s="11" t="s">
        <v>1002</v>
      </c>
      <c r="C1278" s="94" t="s">
        <v>67</v>
      </c>
      <c r="D1278" s="94" t="s">
        <v>1003</v>
      </c>
      <c r="E1278" s="154" t="s">
        <v>624</v>
      </c>
      <c r="F1278" s="154"/>
      <c r="G1278" s="12" t="s">
        <v>69</v>
      </c>
      <c r="H1278" s="13">
        <v>7.1999999999999997E-6</v>
      </c>
      <c r="I1278" s="14" t="s">
        <v>1004</v>
      </c>
      <c r="J1278" s="18" t="s">
        <v>722</v>
      </c>
    </row>
    <row r="1279" spans="1:10" ht="24" hidden="1" customHeight="1" x14ac:dyDescent="0.25">
      <c r="A1279" s="94" t="s">
        <v>621</v>
      </c>
      <c r="B1279" s="11" t="s">
        <v>1005</v>
      </c>
      <c r="C1279" s="94" t="s">
        <v>67</v>
      </c>
      <c r="D1279" s="94" t="s">
        <v>1006</v>
      </c>
      <c r="E1279" s="154" t="s">
        <v>853</v>
      </c>
      <c r="F1279" s="154"/>
      <c r="G1279" s="12" t="s">
        <v>69</v>
      </c>
      <c r="H1279" s="13">
        <v>7.1999999999999997E-6</v>
      </c>
      <c r="I1279" s="14" t="s">
        <v>1007</v>
      </c>
      <c r="J1279" s="18" t="s">
        <v>722</v>
      </c>
    </row>
    <row r="1280" spans="1:10" ht="24" hidden="1" customHeight="1" x14ac:dyDescent="0.25">
      <c r="A1280" s="94" t="s">
        <v>621</v>
      </c>
      <c r="B1280" s="11" t="s">
        <v>1008</v>
      </c>
      <c r="C1280" s="94" t="s">
        <v>67</v>
      </c>
      <c r="D1280" s="94" t="s">
        <v>1009</v>
      </c>
      <c r="E1280" s="154" t="s">
        <v>624</v>
      </c>
      <c r="F1280" s="154"/>
      <c r="G1280" s="12" t="s">
        <v>69</v>
      </c>
      <c r="H1280" s="13">
        <v>1.4399999999999999E-5</v>
      </c>
      <c r="I1280" s="14" t="s">
        <v>1010</v>
      </c>
      <c r="J1280" s="18" t="s">
        <v>722</v>
      </c>
    </row>
    <row r="1281" spans="1:10" ht="24" hidden="1" customHeight="1" x14ac:dyDescent="0.25">
      <c r="A1281" s="94" t="s">
        <v>621</v>
      </c>
      <c r="B1281" s="11" t="s">
        <v>1011</v>
      </c>
      <c r="C1281" s="94" t="s">
        <v>67</v>
      </c>
      <c r="D1281" s="94" t="s">
        <v>1012</v>
      </c>
      <c r="E1281" s="154" t="s">
        <v>624</v>
      </c>
      <c r="F1281" s="154"/>
      <c r="G1281" s="12" t="s">
        <v>69</v>
      </c>
      <c r="H1281" s="13">
        <v>7.1999999999999997E-6</v>
      </c>
      <c r="I1281" s="14" t="s">
        <v>1013</v>
      </c>
      <c r="J1281" s="18" t="s">
        <v>722</v>
      </c>
    </row>
    <row r="1282" spans="1:10" ht="25.95" hidden="1" customHeight="1" x14ac:dyDescent="0.25">
      <c r="A1282" s="94" t="s">
        <v>621</v>
      </c>
      <c r="B1282" s="11" t="s">
        <v>1014</v>
      </c>
      <c r="C1282" s="94" t="s">
        <v>67</v>
      </c>
      <c r="D1282" s="94" t="s">
        <v>1015</v>
      </c>
      <c r="E1282" s="154" t="s">
        <v>853</v>
      </c>
      <c r="F1282" s="154"/>
      <c r="G1282" s="12" t="s">
        <v>69</v>
      </c>
      <c r="H1282" s="13">
        <v>7.1999999999999997E-6</v>
      </c>
      <c r="I1282" s="14" t="s">
        <v>1016</v>
      </c>
      <c r="J1282" s="18" t="s">
        <v>722</v>
      </c>
    </row>
    <row r="1283" spans="1:10" ht="24" hidden="1" customHeight="1" x14ac:dyDescent="0.25">
      <c r="A1283" s="94" t="s">
        <v>621</v>
      </c>
      <c r="B1283" s="11" t="s">
        <v>785</v>
      </c>
      <c r="C1283" s="94" t="s">
        <v>67</v>
      </c>
      <c r="D1283" s="94" t="s">
        <v>786</v>
      </c>
      <c r="E1283" s="154" t="s">
        <v>624</v>
      </c>
      <c r="F1283" s="154"/>
      <c r="G1283" s="12" t="s">
        <v>69</v>
      </c>
      <c r="H1283" s="13">
        <v>1.4399999999999999E-5</v>
      </c>
      <c r="I1283" s="14" t="s">
        <v>787</v>
      </c>
      <c r="J1283" s="18" t="s">
        <v>722</v>
      </c>
    </row>
    <row r="1284" spans="1:10" ht="24" hidden="1" customHeight="1" x14ac:dyDescent="0.25">
      <c r="A1284" s="94" t="s">
        <v>621</v>
      </c>
      <c r="B1284" s="11" t="s">
        <v>1017</v>
      </c>
      <c r="C1284" s="94" t="s">
        <v>67</v>
      </c>
      <c r="D1284" s="94" t="s">
        <v>1018</v>
      </c>
      <c r="E1284" s="154" t="s">
        <v>624</v>
      </c>
      <c r="F1284" s="154"/>
      <c r="G1284" s="12" t="s">
        <v>69</v>
      </c>
      <c r="H1284" s="13">
        <v>1.4399999999999999E-5</v>
      </c>
      <c r="I1284" s="14" t="s">
        <v>1019</v>
      </c>
      <c r="J1284" s="18" t="s">
        <v>722</v>
      </c>
    </row>
    <row r="1285" spans="1:10" ht="24" hidden="1" customHeight="1" x14ac:dyDescent="0.25">
      <c r="A1285" s="94" t="s">
        <v>621</v>
      </c>
      <c r="B1285" s="11" t="s">
        <v>1020</v>
      </c>
      <c r="C1285" s="94" t="s">
        <v>67</v>
      </c>
      <c r="D1285" s="94" t="s">
        <v>1021</v>
      </c>
      <c r="E1285" s="154" t="s">
        <v>647</v>
      </c>
      <c r="F1285" s="154"/>
      <c r="G1285" s="12" t="s">
        <v>467</v>
      </c>
      <c r="H1285" s="13">
        <v>7.1999999999999995E-2</v>
      </c>
      <c r="I1285" s="14" t="s">
        <v>696</v>
      </c>
      <c r="J1285" s="18" t="s">
        <v>1092</v>
      </c>
    </row>
    <row r="1286" spans="1:10" ht="24" hidden="1" customHeight="1" x14ac:dyDescent="0.25">
      <c r="A1286" s="94" t="s">
        <v>621</v>
      </c>
      <c r="B1286" s="11" t="s">
        <v>1023</v>
      </c>
      <c r="C1286" s="94" t="s">
        <v>81</v>
      </c>
      <c r="D1286" s="94" t="s">
        <v>1024</v>
      </c>
      <c r="E1286" s="154" t="s">
        <v>647</v>
      </c>
      <c r="F1286" s="154"/>
      <c r="G1286" s="12" t="s">
        <v>510</v>
      </c>
      <c r="H1286" s="13">
        <v>3.5999999999999997E-2</v>
      </c>
      <c r="I1286" s="14" t="s">
        <v>696</v>
      </c>
      <c r="J1286" s="18" t="s">
        <v>1022</v>
      </c>
    </row>
    <row r="1287" spans="1:10" ht="24" hidden="1" customHeight="1" x14ac:dyDescent="0.25">
      <c r="A1287" s="94" t="s">
        <v>621</v>
      </c>
      <c r="B1287" s="11" t="s">
        <v>1025</v>
      </c>
      <c r="C1287" s="94" t="s">
        <v>67</v>
      </c>
      <c r="D1287" s="94" t="s">
        <v>1026</v>
      </c>
      <c r="E1287" s="154" t="s">
        <v>624</v>
      </c>
      <c r="F1287" s="154"/>
      <c r="G1287" s="12" t="s">
        <v>69</v>
      </c>
      <c r="H1287" s="13">
        <v>2.8799999999999999E-5</v>
      </c>
      <c r="I1287" s="14" t="s">
        <v>1027</v>
      </c>
      <c r="J1287" s="18" t="s">
        <v>722</v>
      </c>
    </row>
    <row r="1288" spans="1:10" ht="24" hidden="1" customHeight="1" x14ac:dyDescent="0.25">
      <c r="A1288" s="94" t="s">
        <v>621</v>
      </c>
      <c r="B1288" s="11" t="s">
        <v>1028</v>
      </c>
      <c r="C1288" s="94" t="s">
        <v>67</v>
      </c>
      <c r="D1288" s="94" t="s">
        <v>1029</v>
      </c>
      <c r="E1288" s="154" t="s">
        <v>624</v>
      </c>
      <c r="F1288" s="154"/>
      <c r="G1288" s="12" t="s">
        <v>368</v>
      </c>
      <c r="H1288" s="13">
        <v>5.0399999999999999E-5</v>
      </c>
      <c r="I1288" s="14" t="s">
        <v>1030</v>
      </c>
      <c r="J1288" s="18" t="s">
        <v>722</v>
      </c>
    </row>
    <row r="1289" spans="1:10" ht="25.95" hidden="1" customHeight="1" x14ac:dyDescent="0.25">
      <c r="A1289" s="94" t="s">
        <v>621</v>
      </c>
      <c r="B1289" s="11" t="s">
        <v>1031</v>
      </c>
      <c r="C1289" s="94" t="s">
        <v>67</v>
      </c>
      <c r="D1289" s="94" t="s">
        <v>1032</v>
      </c>
      <c r="E1289" s="154" t="s">
        <v>624</v>
      </c>
      <c r="F1289" s="154"/>
      <c r="G1289" s="12" t="s">
        <v>69</v>
      </c>
      <c r="H1289" s="13">
        <v>3.6000000000000001E-5</v>
      </c>
      <c r="I1289" s="14" t="s">
        <v>1033</v>
      </c>
      <c r="J1289" s="18" t="s">
        <v>722</v>
      </c>
    </row>
    <row r="1290" spans="1:10" ht="24" hidden="1" customHeight="1" x14ac:dyDescent="0.25">
      <c r="A1290" s="94" t="s">
        <v>621</v>
      </c>
      <c r="B1290" s="11" t="s">
        <v>1034</v>
      </c>
      <c r="C1290" s="94" t="s">
        <v>67</v>
      </c>
      <c r="D1290" s="94" t="s">
        <v>1035</v>
      </c>
      <c r="E1290" s="154" t="s">
        <v>624</v>
      </c>
      <c r="F1290" s="154"/>
      <c r="G1290" s="12" t="s">
        <v>69</v>
      </c>
      <c r="H1290" s="13">
        <v>1.4399999999999999E-5</v>
      </c>
      <c r="I1290" s="14" t="s">
        <v>784</v>
      </c>
      <c r="J1290" s="18" t="s">
        <v>722</v>
      </c>
    </row>
    <row r="1291" spans="1:10" ht="24" hidden="1" customHeight="1" x14ac:dyDescent="0.25">
      <c r="A1291" s="94" t="s">
        <v>621</v>
      </c>
      <c r="B1291" s="11" t="s">
        <v>1036</v>
      </c>
      <c r="C1291" s="94" t="s">
        <v>67</v>
      </c>
      <c r="D1291" s="94" t="s">
        <v>1037</v>
      </c>
      <c r="E1291" s="154" t="s">
        <v>624</v>
      </c>
      <c r="F1291" s="154"/>
      <c r="G1291" s="12" t="s">
        <v>69</v>
      </c>
      <c r="H1291" s="13">
        <v>1.4399999999999999E-5</v>
      </c>
      <c r="I1291" s="14" t="s">
        <v>1038</v>
      </c>
      <c r="J1291" s="18" t="s">
        <v>722</v>
      </c>
    </row>
    <row r="1292" spans="1:10" ht="24" hidden="1" customHeight="1" x14ac:dyDescent="0.25">
      <c r="A1292" s="94" t="s">
        <v>621</v>
      </c>
      <c r="B1292" s="11" t="s">
        <v>1039</v>
      </c>
      <c r="C1292" s="94" t="s">
        <v>67</v>
      </c>
      <c r="D1292" s="94" t="s">
        <v>1040</v>
      </c>
      <c r="E1292" s="154" t="s">
        <v>624</v>
      </c>
      <c r="F1292" s="154"/>
      <c r="G1292" s="12" t="s">
        <v>69</v>
      </c>
      <c r="H1292" s="13">
        <v>7.1999999999999997E-6</v>
      </c>
      <c r="I1292" s="14" t="s">
        <v>1041</v>
      </c>
      <c r="J1292" s="18" t="s">
        <v>722</v>
      </c>
    </row>
    <row r="1293" spans="1:10" ht="24" hidden="1" customHeight="1" x14ac:dyDescent="0.25">
      <c r="A1293" s="94" t="s">
        <v>621</v>
      </c>
      <c r="B1293" s="11" t="s">
        <v>1042</v>
      </c>
      <c r="C1293" s="94" t="s">
        <v>67</v>
      </c>
      <c r="D1293" s="94" t="s">
        <v>1043</v>
      </c>
      <c r="E1293" s="154" t="s">
        <v>624</v>
      </c>
      <c r="F1293" s="154"/>
      <c r="G1293" s="12" t="s">
        <v>69</v>
      </c>
      <c r="H1293" s="13">
        <v>2.8799999999999999E-5</v>
      </c>
      <c r="I1293" s="14" t="s">
        <v>1044</v>
      </c>
      <c r="J1293" s="18" t="s">
        <v>722</v>
      </c>
    </row>
    <row r="1294" spans="1:10" ht="24" hidden="1" customHeight="1" x14ac:dyDescent="0.25">
      <c r="A1294" s="94" t="s">
        <v>621</v>
      </c>
      <c r="B1294" s="11" t="s">
        <v>1045</v>
      </c>
      <c r="C1294" s="94" t="s">
        <v>67</v>
      </c>
      <c r="D1294" s="94" t="s">
        <v>1046</v>
      </c>
      <c r="E1294" s="154" t="s">
        <v>624</v>
      </c>
      <c r="F1294" s="154"/>
      <c r="G1294" s="12" t="s">
        <v>69</v>
      </c>
      <c r="H1294" s="13">
        <v>5.0399999999999999E-5</v>
      </c>
      <c r="I1294" s="14" t="s">
        <v>1047</v>
      </c>
      <c r="J1294" s="18" t="s">
        <v>722</v>
      </c>
    </row>
    <row r="1295" spans="1:10" ht="24" hidden="1" customHeight="1" x14ac:dyDescent="0.25">
      <c r="A1295" s="94" t="s">
        <v>621</v>
      </c>
      <c r="B1295" s="11" t="s">
        <v>1048</v>
      </c>
      <c r="C1295" s="94" t="s">
        <v>67</v>
      </c>
      <c r="D1295" s="94" t="s">
        <v>1049</v>
      </c>
      <c r="E1295" s="154" t="s">
        <v>624</v>
      </c>
      <c r="F1295" s="154"/>
      <c r="G1295" s="12" t="s">
        <v>69</v>
      </c>
      <c r="H1295" s="13">
        <v>1.4399999999999999E-5</v>
      </c>
      <c r="I1295" s="14" t="s">
        <v>1050</v>
      </c>
      <c r="J1295" s="18" t="s">
        <v>722</v>
      </c>
    </row>
    <row r="1296" spans="1:10" ht="24" hidden="1" customHeight="1" x14ac:dyDescent="0.25">
      <c r="A1296" s="94" t="s">
        <v>621</v>
      </c>
      <c r="B1296" s="11" t="s">
        <v>1051</v>
      </c>
      <c r="C1296" s="94" t="s">
        <v>67</v>
      </c>
      <c r="D1296" s="94" t="s">
        <v>1052</v>
      </c>
      <c r="E1296" s="154" t="s">
        <v>624</v>
      </c>
      <c r="F1296" s="154"/>
      <c r="G1296" s="12" t="s">
        <v>69</v>
      </c>
      <c r="H1296" s="13">
        <v>7.1999999999999997E-6</v>
      </c>
      <c r="I1296" s="14" t="s">
        <v>1053</v>
      </c>
      <c r="J1296" s="18" t="s">
        <v>722</v>
      </c>
    </row>
    <row r="1297" spans="1:11" ht="24" hidden="1" customHeight="1" x14ac:dyDescent="0.25">
      <c r="A1297" s="94" t="s">
        <v>621</v>
      </c>
      <c r="B1297" s="11" t="s">
        <v>1054</v>
      </c>
      <c r="C1297" s="94" t="s">
        <v>67</v>
      </c>
      <c r="D1297" s="94" t="s">
        <v>1055</v>
      </c>
      <c r="E1297" s="154" t="s">
        <v>624</v>
      </c>
      <c r="F1297" s="154"/>
      <c r="G1297" s="12" t="s">
        <v>69</v>
      </c>
      <c r="H1297" s="13">
        <v>7.1999999999999997E-6</v>
      </c>
      <c r="I1297" s="14" t="s">
        <v>1056</v>
      </c>
      <c r="J1297" s="18" t="s">
        <v>722</v>
      </c>
    </row>
    <row r="1298" spans="1:11" ht="24" hidden="1" customHeight="1" x14ac:dyDescent="0.25">
      <c r="A1298" s="94" t="s">
        <v>621</v>
      </c>
      <c r="B1298" s="11" t="s">
        <v>1057</v>
      </c>
      <c r="C1298" s="94" t="s">
        <v>67</v>
      </c>
      <c r="D1298" s="94" t="s">
        <v>1058</v>
      </c>
      <c r="E1298" s="154" t="s">
        <v>647</v>
      </c>
      <c r="F1298" s="154"/>
      <c r="G1298" s="12" t="s">
        <v>467</v>
      </c>
      <c r="H1298" s="13">
        <v>7.1999999999999995E-2</v>
      </c>
      <c r="I1298" s="14" t="s">
        <v>696</v>
      </c>
      <c r="J1298" s="18" t="s">
        <v>1092</v>
      </c>
    </row>
    <row r="1299" spans="1:11" ht="25.95" hidden="1" customHeight="1" x14ac:dyDescent="0.25">
      <c r="A1299" s="94" t="s">
        <v>621</v>
      </c>
      <c r="B1299" s="11" t="s">
        <v>962</v>
      </c>
      <c r="C1299" s="94" t="s">
        <v>67</v>
      </c>
      <c r="D1299" s="94" t="s">
        <v>963</v>
      </c>
      <c r="E1299" s="154" t="s">
        <v>853</v>
      </c>
      <c r="F1299" s="154"/>
      <c r="G1299" s="12" t="s">
        <v>467</v>
      </c>
      <c r="H1299" s="13">
        <v>1</v>
      </c>
      <c r="I1299" s="14" t="s">
        <v>964</v>
      </c>
      <c r="J1299" s="18" t="s">
        <v>964</v>
      </c>
    </row>
    <row r="1300" spans="1:11" ht="24" hidden="1" customHeight="1" x14ac:dyDescent="0.25">
      <c r="A1300" s="94" t="s">
        <v>621</v>
      </c>
      <c r="B1300" s="11" t="s">
        <v>1080</v>
      </c>
      <c r="C1300" s="94" t="s">
        <v>67</v>
      </c>
      <c r="D1300" s="94" t="s">
        <v>1081</v>
      </c>
      <c r="E1300" s="154" t="s">
        <v>624</v>
      </c>
      <c r="F1300" s="154"/>
      <c r="G1300" s="12" t="s">
        <v>69</v>
      </c>
      <c r="H1300" s="13">
        <v>1</v>
      </c>
      <c r="I1300" s="14" t="s">
        <v>1082</v>
      </c>
      <c r="J1300" s="18" t="s">
        <v>1082</v>
      </c>
    </row>
    <row r="1301" spans="1:11" hidden="1" x14ac:dyDescent="0.25">
      <c r="A1301" s="95"/>
      <c r="B1301" s="95"/>
      <c r="C1301" s="95"/>
      <c r="D1301" s="95"/>
      <c r="E1301" s="95" t="s">
        <v>631</v>
      </c>
      <c r="F1301" s="15">
        <v>103.62</v>
      </c>
      <c r="G1301" s="95" t="s">
        <v>632</v>
      </c>
      <c r="H1301" s="15">
        <v>0</v>
      </c>
      <c r="I1301" s="95" t="s">
        <v>633</v>
      </c>
      <c r="J1301" s="15">
        <v>103.62</v>
      </c>
    </row>
    <row r="1302" spans="1:11" hidden="1" x14ac:dyDescent="0.25">
      <c r="A1302" s="95"/>
      <c r="B1302" s="95"/>
      <c r="C1302" s="95"/>
      <c r="D1302" s="95"/>
      <c r="E1302" s="95" t="s">
        <v>634</v>
      </c>
      <c r="F1302" s="15">
        <v>236.81</v>
      </c>
      <c r="G1302" s="95"/>
      <c r="H1302" s="150" t="s">
        <v>635</v>
      </c>
      <c r="I1302" s="150"/>
      <c r="J1302" s="15">
        <v>1153.27</v>
      </c>
    </row>
    <row r="1303" spans="1:11" ht="49.95" hidden="1" customHeight="1" thickBot="1" x14ac:dyDescent="0.3">
      <c r="A1303" s="87"/>
      <c r="B1303" s="87"/>
      <c r="C1303" s="87"/>
      <c r="D1303" s="87"/>
      <c r="E1303" s="87"/>
      <c r="F1303" s="87"/>
      <c r="G1303" s="87" t="s">
        <v>636</v>
      </c>
      <c r="H1303" s="16" t="s">
        <v>693</v>
      </c>
      <c r="I1303" s="87" t="s">
        <v>637</v>
      </c>
      <c r="J1303" s="89">
        <v>11532.7</v>
      </c>
    </row>
    <row r="1304" spans="1:11" ht="1.2" hidden="1" customHeight="1" thickTop="1" x14ac:dyDescent="0.25">
      <c r="A1304" s="17"/>
      <c r="B1304" s="17"/>
      <c r="C1304" s="17"/>
      <c r="D1304" s="17"/>
      <c r="E1304" s="17"/>
      <c r="F1304" s="17"/>
      <c r="G1304" s="17"/>
      <c r="H1304" s="17"/>
      <c r="I1304" s="17"/>
      <c r="J1304" s="17"/>
    </row>
    <row r="1305" spans="1:11" ht="18" hidden="1" customHeight="1" x14ac:dyDescent="0.25">
      <c r="A1305" s="91" t="s">
        <v>196</v>
      </c>
      <c r="B1305" s="97" t="s">
        <v>10</v>
      </c>
      <c r="C1305" s="91" t="s">
        <v>11</v>
      </c>
      <c r="D1305" s="91" t="s">
        <v>12</v>
      </c>
      <c r="E1305" s="151" t="s">
        <v>609</v>
      </c>
      <c r="F1305" s="151"/>
      <c r="G1305" s="99" t="s">
        <v>13</v>
      </c>
      <c r="H1305" s="97" t="s">
        <v>14</v>
      </c>
      <c r="I1305" s="97" t="s">
        <v>610</v>
      </c>
      <c r="J1305" s="97" t="s">
        <v>15</v>
      </c>
      <c r="K1305" s="97" t="s">
        <v>17</v>
      </c>
    </row>
    <row r="1306" spans="1:11" ht="39" hidden="1" customHeight="1" x14ac:dyDescent="0.25">
      <c r="A1306" s="92" t="s">
        <v>611</v>
      </c>
      <c r="B1306" s="3" t="s">
        <v>197</v>
      </c>
      <c r="C1306" s="92" t="s">
        <v>81</v>
      </c>
      <c r="D1306" s="92" t="s">
        <v>198</v>
      </c>
      <c r="E1306" s="152" t="s">
        <v>1093</v>
      </c>
      <c r="F1306" s="152"/>
      <c r="G1306" s="4" t="s">
        <v>83</v>
      </c>
      <c r="H1306" s="5">
        <v>1</v>
      </c>
      <c r="I1306" s="6"/>
      <c r="J1306" s="6">
        <v>1263.55</v>
      </c>
      <c r="K1306" s="6">
        <v>1263.55</v>
      </c>
    </row>
    <row r="1307" spans="1:11" ht="24" hidden="1" customHeight="1" x14ac:dyDescent="0.25">
      <c r="A1307" s="93" t="s">
        <v>613</v>
      </c>
      <c r="B1307" s="7" t="s">
        <v>508</v>
      </c>
      <c r="C1307" s="93" t="s">
        <v>81</v>
      </c>
      <c r="D1307" s="93" t="s">
        <v>509</v>
      </c>
      <c r="E1307" s="153" t="s">
        <v>618</v>
      </c>
      <c r="F1307" s="153"/>
      <c r="G1307" s="8" t="s">
        <v>510</v>
      </c>
      <c r="H1307" s="9">
        <v>2.3358273000000001</v>
      </c>
      <c r="I1307" s="9">
        <v>0</v>
      </c>
      <c r="J1307" s="10">
        <v>35</v>
      </c>
      <c r="K1307" s="10">
        <v>81.75</v>
      </c>
    </row>
    <row r="1308" spans="1:11" ht="64.95" hidden="1" customHeight="1" x14ac:dyDescent="0.25">
      <c r="A1308" s="93" t="s">
        <v>613</v>
      </c>
      <c r="B1308" s="7" t="s">
        <v>796</v>
      </c>
      <c r="C1308" s="93" t="s">
        <v>81</v>
      </c>
      <c r="D1308" s="93" t="s">
        <v>797</v>
      </c>
      <c r="E1308" s="153" t="s">
        <v>794</v>
      </c>
      <c r="F1308" s="153"/>
      <c r="G1308" s="8" t="s">
        <v>617</v>
      </c>
      <c r="H1308" s="9">
        <v>0.18010000000000001</v>
      </c>
      <c r="I1308" s="9">
        <v>0</v>
      </c>
      <c r="J1308" s="10">
        <v>280.87</v>
      </c>
      <c r="K1308" s="10">
        <v>50.58</v>
      </c>
    </row>
    <row r="1309" spans="1:11" ht="25.95" hidden="1" customHeight="1" x14ac:dyDescent="0.25">
      <c r="A1309" s="93" t="s">
        <v>613</v>
      </c>
      <c r="B1309" s="7" t="s">
        <v>512</v>
      </c>
      <c r="C1309" s="93" t="s">
        <v>81</v>
      </c>
      <c r="D1309" s="93" t="s">
        <v>513</v>
      </c>
      <c r="E1309" s="153" t="s">
        <v>618</v>
      </c>
      <c r="F1309" s="153"/>
      <c r="G1309" s="8" t="s">
        <v>510</v>
      </c>
      <c r="H1309" s="9">
        <v>0.51907270000000005</v>
      </c>
      <c r="I1309" s="9">
        <v>0</v>
      </c>
      <c r="J1309" s="10">
        <v>25.67</v>
      </c>
      <c r="K1309" s="10">
        <v>13.32</v>
      </c>
    </row>
    <row r="1310" spans="1:11" ht="64.95" hidden="1" customHeight="1" x14ac:dyDescent="0.25">
      <c r="A1310" s="93" t="s">
        <v>613</v>
      </c>
      <c r="B1310" s="7" t="s">
        <v>792</v>
      </c>
      <c r="C1310" s="93" t="s">
        <v>81</v>
      </c>
      <c r="D1310" s="93" t="s">
        <v>793</v>
      </c>
      <c r="E1310" s="153" t="s">
        <v>794</v>
      </c>
      <c r="F1310" s="153"/>
      <c r="G1310" s="8" t="s">
        <v>795</v>
      </c>
      <c r="H1310" s="9">
        <v>0.98652010000000001</v>
      </c>
      <c r="I1310" s="9">
        <v>0</v>
      </c>
      <c r="J1310" s="10">
        <v>73.489999999999995</v>
      </c>
      <c r="K1310" s="10">
        <v>72.5</v>
      </c>
    </row>
    <row r="1311" spans="1:11" ht="39" hidden="1" customHeight="1" x14ac:dyDescent="0.25">
      <c r="A1311" s="94" t="s">
        <v>621</v>
      </c>
      <c r="B1311" s="11" t="s">
        <v>1094</v>
      </c>
      <c r="C1311" s="94" t="s">
        <v>81</v>
      </c>
      <c r="D1311" s="94" t="s">
        <v>1095</v>
      </c>
      <c r="E1311" s="154" t="s">
        <v>624</v>
      </c>
      <c r="F1311" s="154"/>
      <c r="G1311" s="12" t="s">
        <v>83</v>
      </c>
      <c r="H1311" s="13">
        <v>1</v>
      </c>
      <c r="I1311" s="13">
        <v>0</v>
      </c>
      <c r="J1311" s="14">
        <v>800</v>
      </c>
      <c r="K1311" s="14">
        <v>800</v>
      </c>
    </row>
    <row r="1312" spans="1:11" ht="24" hidden="1" customHeight="1" x14ac:dyDescent="0.25">
      <c r="A1312" s="94" t="s">
        <v>621</v>
      </c>
      <c r="B1312" s="11" t="s">
        <v>1096</v>
      </c>
      <c r="C1312" s="94" t="s">
        <v>81</v>
      </c>
      <c r="D1312" s="94" t="s">
        <v>1097</v>
      </c>
      <c r="E1312" s="154" t="s">
        <v>624</v>
      </c>
      <c r="F1312" s="154"/>
      <c r="G1312" s="12" t="s">
        <v>131</v>
      </c>
      <c r="H1312" s="13">
        <v>6</v>
      </c>
      <c r="I1312" s="13">
        <v>0</v>
      </c>
      <c r="J1312" s="14">
        <v>40.9</v>
      </c>
      <c r="K1312" s="14">
        <v>245.4</v>
      </c>
    </row>
    <row r="1313" spans="1:11" hidden="1" x14ac:dyDescent="0.25">
      <c r="A1313" s="95"/>
      <c r="B1313" s="95"/>
      <c r="C1313" s="95"/>
      <c r="D1313" s="95"/>
      <c r="E1313" s="95"/>
      <c r="F1313" s="95" t="s">
        <v>631</v>
      </c>
      <c r="G1313" s="15">
        <v>94.38</v>
      </c>
      <c r="H1313" s="95" t="s">
        <v>632</v>
      </c>
      <c r="I1313" s="15">
        <v>0</v>
      </c>
      <c r="J1313" s="95" t="s">
        <v>633</v>
      </c>
      <c r="K1313" s="15">
        <v>94.38</v>
      </c>
    </row>
    <row r="1314" spans="1:11" ht="26.4" hidden="1" x14ac:dyDescent="0.25">
      <c r="A1314" s="95"/>
      <c r="B1314" s="95"/>
      <c r="C1314" s="95"/>
      <c r="D1314" s="95"/>
      <c r="E1314" s="95"/>
      <c r="F1314" s="95" t="s">
        <v>634</v>
      </c>
      <c r="G1314" s="15">
        <v>326.5</v>
      </c>
      <c r="H1314" s="150"/>
      <c r="I1314" s="150" t="s">
        <v>635</v>
      </c>
      <c r="J1314" s="95"/>
      <c r="K1314" s="15">
        <v>1590.05</v>
      </c>
    </row>
    <row r="1315" spans="1:11" ht="49.95" hidden="1" customHeight="1" thickBot="1" x14ac:dyDescent="0.3">
      <c r="A1315" s="87"/>
      <c r="B1315" s="87"/>
      <c r="C1315" s="87"/>
      <c r="D1315" s="87"/>
      <c r="E1315" s="87"/>
      <c r="F1315" s="87"/>
      <c r="G1315" s="87"/>
      <c r="H1315" s="87" t="s">
        <v>636</v>
      </c>
      <c r="I1315" s="16" t="s">
        <v>693</v>
      </c>
      <c r="J1315" s="87" t="s">
        <v>637</v>
      </c>
      <c r="K1315" s="89">
        <v>15900.5</v>
      </c>
    </row>
    <row r="1316" spans="1:11" ht="1.2" hidden="1" customHeight="1" thickTop="1" x14ac:dyDescent="0.25">
      <c r="A1316" s="17"/>
      <c r="B1316" s="17"/>
      <c r="C1316" s="17"/>
      <c r="D1316" s="17"/>
      <c r="E1316" s="17"/>
      <c r="F1316" s="17"/>
      <c r="G1316" s="17"/>
      <c r="H1316" s="17"/>
      <c r="I1316" s="17"/>
      <c r="J1316" s="17"/>
      <c r="K1316" s="17"/>
    </row>
    <row r="1317" spans="1:11" ht="18" hidden="1" customHeight="1" x14ac:dyDescent="0.25">
      <c r="A1317" s="91" t="s">
        <v>199</v>
      </c>
      <c r="B1317" s="97" t="s">
        <v>10</v>
      </c>
      <c r="C1317" s="91" t="s">
        <v>11</v>
      </c>
      <c r="D1317" s="91" t="s">
        <v>12</v>
      </c>
      <c r="E1317" s="151" t="s">
        <v>609</v>
      </c>
      <c r="F1317" s="151"/>
      <c r="G1317" s="99" t="s">
        <v>13</v>
      </c>
      <c r="H1317" s="97" t="s">
        <v>14</v>
      </c>
      <c r="I1317" s="97" t="s">
        <v>610</v>
      </c>
      <c r="J1317" s="97" t="s">
        <v>15</v>
      </c>
      <c r="K1317" s="97" t="s">
        <v>17</v>
      </c>
    </row>
    <row r="1318" spans="1:11" ht="39" hidden="1" customHeight="1" x14ac:dyDescent="0.25">
      <c r="A1318" s="92" t="s">
        <v>611</v>
      </c>
      <c r="B1318" s="3" t="s">
        <v>200</v>
      </c>
      <c r="C1318" s="92" t="s">
        <v>81</v>
      </c>
      <c r="D1318" s="92" t="s">
        <v>201</v>
      </c>
      <c r="E1318" s="152" t="s">
        <v>1093</v>
      </c>
      <c r="F1318" s="152"/>
      <c r="G1318" s="4" t="s">
        <v>83</v>
      </c>
      <c r="H1318" s="5">
        <v>1</v>
      </c>
      <c r="I1318" s="6"/>
      <c r="J1318" s="6">
        <v>1510.15</v>
      </c>
      <c r="K1318" s="6">
        <v>1510.15</v>
      </c>
    </row>
    <row r="1319" spans="1:11" ht="25.95" hidden="1" customHeight="1" x14ac:dyDescent="0.25">
      <c r="A1319" s="93" t="s">
        <v>613</v>
      </c>
      <c r="B1319" s="7" t="s">
        <v>512</v>
      </c>
      <c r="C1319" s="93" t="s">
        <v>81</v>
      </c>
      <c r="D1319" s="93" t="s">
        <v>513</v>
      </c>
      <c r="E1319" s="153" t="s">
        <v>618</v>
      </c>
      <c r="F1319" s="153"/>
      <c r="G1319" s="8" t="s">
        <v>510</v>
      </c>
      <c r="H1319" s="9">
        <v>0.55016359999999997</v>
      </c>
      <c r="I1319" s="9">
        <v>0</v>
      </c>
      <c r="J1319" s="10">
        <v>25.67</v>
      </c>
      <c r="K1319" s="10">
        <v>14.12</v>
      </c>
    </row>
    <row r="1320" spans="1:11" ht="24" hidden="1" customHeight="1" x14ac:dyDescent="0.25">
      <c r="A1320" s="93" t="s">
        <v>613</v>
      </c>
      <c r="B1320" s="7" t="s">
        <v>508</v>
      </c>
      <c r="C1320" s="93" t="s">
        <v>81</v>
      </c>
      <c r="D1320" s="93" t="s">
        <v>509</v>
      </c>
      <c r="E1320" s="153" t="s">
        <v>618</v>
      </c>
      <c r="F1320" s="153"/>
      <c r="G1320" s="8" t="s">
        <v>510</v>
      </c>
      <c r="H1320" s="9">
        <v>2.4757364000000002</v>
      </c>
      <c r="I1320" s="9">
        <v>0</v>
      </c>
      <c r="J1320" s="10">
        <v>35</v>
      </c>
      <c r="K1320" s="10">
        <v>86.65</v>
      </c>
    </row>
    <row r="1321" spans="1:11" ht="64.95" hidden="1" customHeight="1" x14ac:dyDescent="0.25">
      <c r="A1321" s="93" t="s">
        <v>613</v>
      </c>
      <c r="B1321" s="7" t="s">
        <v>792</v>
      </c>
      <c r="C1321" s="93" t="s">
        <v>81</v>
      </c>
      <c r="D1321" s="93" t="s">
        <v>793</v>
      </c>
      <c r="E1321" s="153" t="s">
        <v>794</v>
      </c>
      <c r="F1321" s="153"/>
      <c r="G1321" s="8" t="s">
        <v>795</v>
      </c>
      <c r="H1321" s="9">
        <v>0.98652010000000001</v>
      </c>
      <c r="I1321" s="9">
        <v>0</v>
      </c>
      <c r="J1321" s="10">
        <v>73.489999999999995</v>
      </c>
      <c r="K1321" s="10">
        <v>72.5</v>
      </c>
    </row>
    <row r="1322" spans="1:11" ht="64.95" hidden="1" customHeight="1" x14ac:dyDescent="0.25">
      <c r="A1322" s="93" t="s">
        <v>613</v>
      </c>
      <c r="B1322" s="7" t="s">
        <v>796</v>
      </c>
      <c r="C1322" s="93" t="s">
        <v>81</v>
      </c>
      <c r="D1322" s="93" t="s">
        <v>797</v>
      </c>
      <c r="E1322" s="153" t="s">
        <v>794</v>
      </c>
      <c r="F1322" s="153"/>
      <c r="G1322" s="8" t="s">
        <v>617</v>
      </c>
      <c r="H1322" s="9">
        <v>0.18010000000000001</v>
      </c>
      <c r="I1322" s="9">
        <v>0</v>
      </c>
      <c r="J1322" s="10">
        <v>280.87</v>
      </c>
      <c r="K1322" s="10">
        <v>50.58</v>
      </c>
    </row>
    <row r="1323" spans="1:11" ht="24" hidden="1" customHeight="1" x14ac:dyDescent="0.25">
      <c r="A1323" s="94" t="s">
        <v>621</v>
      </c>
      <c r="B1323" s="11" t="s">
        <v>1096</v>
      </c>
      <c r="C1323" s="94" t="s">
        <v>81</v>
      </c>
      <c r="D1323" s="94" t="s">
        <v>1097</v>
      </c>
      <c r="E1323" s="154" t="s">
        <v>624</v>
      </c>
      <c r="F1323" s="154"/>
      <c r="G1323" s="12" t="s">
        <v>131</v>
      </c>
      <c r="H1323" s="13">
        <v>7</v>
      </c>
      <c r="I1323" s="13">
        <v>0</v>
      </c>
      <c r="J1323" s="14">
        <v>40.9</v>
      </c>
      <c r="K1323" s="14">
        <v>286.3</v>
      </c>
    </row>
    <row r="1324" spans="1:11" ht="39" hidden="1" customHeight="1" x14ac:dyDescent="0.25">
      <c r="A1324" s="94" t="s">
        <v>621</v>
      </c>
      <c r="B1324" s="11" t="s">
        <v>1098</v>
      </c>
      <c r="C1324" s="94" t="s">
        <v>81</v>
      </c>
      <c r="D1324" s="94" t="s">
        <v>1099</v>
      </c>
      <c r="E1324" s="154" t="s">
        <v>624</v>
      </c>
      <c r="F1324" s="154"/>
      <c r="G1324" s="12" t="s">
        <v>83</v>
      </c>
      <c r="H1324" s="13">
        <v>1</v>
      </c>
      <c r="I1324" s="13">
        <v>0</v>
      </c>
      <c r="J1324" s="14">
        <v>1000</v>
      </c>
      <c r="K1324" s="14">
        <v>1000</v>
      </c>
    </row>
    <row r="1325" spans="1:11" hidden="1" x14ac:dyDescent="0.25">
      <c r="A1325" s="95"/>
      <c r="B1325" s="95"/>
      <c r="C1325" s="95"/>
      <c r="D1325" s="95"/>
      <c r="E1325" s="95"/>
      <c r="F1325" s="95" t="s">
        <v>631</v>
      </c>
      <c r="G1325" s="15">
        <v>98.44</v>
      </c>
      <c r="H1325" s="95" t="s">
        <v>632</v>
      </c>
      <c r="I1325" s="15">
        <v>0</v>
      </c>
      <c r="J1325" s="95" t="s">
        <v>633</v>
      </c>
      <c r="K1325" s="15">
        <v>98.44</v>
      </c>
    </row>
    <row r="1326" spans="1:11" ht="26.4" hidden="1" x14ac:dyDescent="0.25">
      <c r="A1326" s="95"/>
      <c r="B1326" s="95"/>
      <c r="C1326" s="95"/>
      <c r="D1326" s="95"/>
      <c r="E1326" s="95"/>
      <c r="F1326" s="95" t="s">
        <v>634</v>
      </c>
      <c r="G1326" s="15">
        <v>390.22</v>
      </c>
      <c r="H1326" s="150"/>
      <c r="I1326" s="150" t="s">
        <v>635</v>
      </c>
      <c r="J1326" s="95"/>
      <c r="K1326" s="15">
        <v>1900.37</v>
      </c>
    </row>
    <row r="1327" spans="1:11" ht="49.95" hidden="1" customHeight="1" thickBot="1" x14ac:dyDescent="0.3">
      <c r="A1327" s="87"/>
      <c r="B1327" s="87"/>
      <c r="C1327" s="87"/>
      <c r="D1327" s="87"/>
      <c r="E1327" s="87"/>
      <c r="F1327" s="87"/>
      <c r="G1327" s="87"/>
      <c r="H1327" s="87" t="s">
        <v>636</v>
      </c>
      <c r="I1327" s="16" t="s">
        <v>693</v>
      </c>
      <c r="J1327" s="87" t="s">
        <v>637</v>
      </c>
      <c r="K1327" s="89">
        <v>19003.7</v>
      </c>
    </row>
    <row r="1328" spans="1:11" ht="1.2" hidden="1" customHeight="1" thickTop="1" x14ac:dyDescent="0.25">
      <c r="A1328" s="17"/>
      <c r="B1328" s="17"/>
      <c r="C1328" s="17"/>
      <c r="D1328" s="17"/>
      <c r="E1328" s="17"/>
      <c r="F1328" s="17"/>
      <c r="G1328" s="17"/>
      <c r="H1328" s="17"/>
      <c r="I1328" s="17"/>
      <c r="J1328" s="17"/>
      <c r="K1328" s="17"/>
    </row>
    <row r="1329" spans="1:11" ht="18" hidden="1" customHeight="1" x14ac:dyDescent="0.25">
      <c r="A1329" s="91" t="s">
        <v>202</v>
      </c>
      <c r="B1329" s="97" t="s">
        <v>10</v>
      </c>
      <c r="C1329" s="91" t="s">
        <v>11</v>
      </c>
      <c r="D1329" s="91" t="s">
        <v>12</v>
      </c>
      <c r="E1329" s="151" t="s">
        <v>609</v>
      </c>
      <c r="F1329" s="151"/>
      <c r="G1329" s="99" t="s">
        <v>13</v>
      </c>
      <c r="H1329" s="97" t="s">
        <v>14</v>
      </c>
      <c r="I1329" s="97" t="s">
        <v>610</v>
      </c>
      <c r="J1329" s="97" t="s">
        <v>15</v>
      </c>
      <c r="K1329" s="97" t="s">
        <v>17</v>
      </c>
    </row>
    <row r="1330" spans="1:11" ht="39" hidden="1" customHeight="1" x14ac:dyDescent="0.25">
      <c r="A1330" s="92" t="s">
        <v>611</v>
      </c>
      <c r="B1330" s="3" t="s">
        <v>203</v>
      </c>
      <c r="C1330" s="92" t="s">
        <v>81</v>
      </c>
      <c r="D1330" s="92" t="s">
        <v>204</v>
      </c>
      <c r="E1330" s="152" t="s">
        <v>1093</v>
      </c>
      <c r="F1330" s="152"/>
      <c r="G1330" s="4" t="s">
        <v>83</v>
      </c>
      <c r="H1330" s="5">
        <v>1</v>
      </c>
      <c r="I1330" s="6"/>
      <c r="J1330" s="6">
        <v>1756.5</v>
      </c>
      <c r="K1330" s="6">
        <v>1756.5</v>
      </c>
    </row>
    <row r="1331" spans="1:11" ht="64.95" hidden="1" customHeight="1" x14ac:dyDescent="0.25">
      <c r="A1331" s="93" t="s">
        <v>613</v>
      </c>
      <c r="B1331" s="7" t="s">
        <v>792</v>
      </c>
      <c r="C1331" s="93" t="s">
        <v>81</v>
      </c>
      <c r="D1331" s="93" t="s">
        <v>793</v>
      </c>
      <c r="E1331" s="153" t="s">
        <v>794</v>
      </c>
      <c r="F1331" s="153"/>
      <c r="G1331" s="8" t="s">
        <v>795</v>
      </c>
      <c r="H1331" s="9">
        <v>0.98652010000000001</v>
      </c>
      <c r="I1331" s="9">
        <v>0</v>
      </c>
      <c r="J1331" s="10">
        <v>73.489999999999995</v>
      </c>
      <c r="K1331" s="10">
        <v>72.5</v>
      </c>
    </row>
    <row r="1332" spans="1:11" ht="25.95" hidden="1" customHeight="1" x14ac:dyDescent="0.25">
      <c r="A1332" s="93" t="s">
        <v>613</v>
      </c>
      <c r="B1332" s="7" t="s">
        <v>512</v>
      </c>
      <c r="C1332" s="93" t="s">
        <v>81</v>
      </c>
      <c r="D1332" s="93" t="s">
        <v>513</v>
      </c>
      <c r="E1332" s="153" t="s">
        <v>618</v>
      </c>
      <c r="F1332" s="153"/>
      <c r="G1332" s="8" t="s">
        <v>510</v>
      </c>
      <c r="H1332" s="9">
        <v>0.57987270000000002</v>
      </c>
      <c r="I1332" s="9">
        <v>0</v>
      </c>
      <c r="J1332" s="10">
        <v>25.67</v>
      </c>
      <c r="K1332" s="10">
        <v>14.89</v>
      </c>
    </row>
    <row r="1333" spans="1:11" ht="24" hidden="1" customHeight="1" x14ac:dyDescent="0.25">
      <c r="A1333" s="93" t="s">
        <v>613</v>
      </c>
      <c r="B1333" s="7" t="s">
        <v>508</v>
      </c>
      <c r="C1333" s="93" t="s">
        <v>81</v>
      </c>
      <c r="D1333" s="93" t="s">
        <v>509</v>
      </c>
      <c r="E1333" s="153" t="s">
        <v>618</v>
      </c>
      <c r="F1333" s="153"/>
      <c r="G1333" s="8" t="s">
        <v>510</v>
      </c>
      <c r="H1333" s="9">
        <v>2.6094273000000001</v>
      </c>
      <c r="I1333" s="9">
        <v>0</v>
      </c>
      <c r="J1333" s="10">
        <v>35</v>
      </c>
      <c r="K1333" s="10">
        <v>91.33</v>
      </c>
    </row>
    <row r="1334" spans="1:11" ht="64.95" hidden="1" customHeight="1" x14ac:dyDescent="0.25">
      <c r="A1334" s="93" t="s">
        <v>613</v>
      </c>
      <c r="B1334" s="7" t="s">
        <v>796</v>
      </c>
      <c r="C1334" s="93" t="s">
        <v>81</v>
      </c>
      <c r="D1334" s="93" t="s">
        <v>797</v>
      </c>
      <c r="E1334" s="153" t="s">
        <v>794</v>
      </c>
      <c r="F1334" s="153"/>
      <c r="G1334" s="8" t="s">
        <v>617</v>
      </c>
      <c r="H1334" s="9">
        <v>0.18010000000000001</v>
      </c>
      <c r="I1334" s="9">
        <v>0</v>
      </c>
      <c r="J1334" s="10">
        <v>280.87</v>
      </c>
      <c r="K1334" s="10">
        <v>50.58</v>
      </c>
    </row>
    <row r="1335" spans="1:11" ht="24" hidden="1" customHeight="1" x14ac:dyDescent="0.25">
      <c r="A1335" s="94" t="s">
        <v>621</v>
      </c>
      <c r="B1335" s="11" t="s">
        <v>1096</v>
      </c>
      <c r="C1335" s="94" t="s">
        <v>81</v>
      </c>
      <c r="D1335" s="94" t="s">
        <v>1097</v>
      </c>
      <c r="E1335" s="154" t="s">
        <v>624</v>
      </c>
      <c r="F1335" s="154"/>
      <c r="G1335" s="12" t="s">
        <v>131</v>
      </c>
      <c r="H1335" s="13">
        <v>8</v>
      </c>
      <c r="I1335" s="13">
        <v>0</v>
      </c>
      <c r="J1335" s="14">
        <v>40.9</v>
      </c>
      <c r="K1335" s="14">
        <v>327.2</v>
      </c>
    </row>
    <row r="1336" spans="1:11" ht="39" hidden="1" customHeight="1" x14ac:dyDescent="0.25">
      <c r="A1336" s="94" t="s">
        <v>621</v>
      </c>
      <c r="B1336" s="11" t="s">
        <v>1100</v>
      </c>
      <c r="C1336" s="94" t="s">
        <v>81</v>
      </c>
      <c r="D1336" s="94" t="s">
        <v>1101</v>
      </c>
      <c r="E1336" s="154" t="s">
        <v>624</v>
      </c>
      <c r="F1336" s="154"/>
      <c r="G1336" s="12" t="s">
        <v>83</v>
      </c>
      <c r="H1336" s="13">
        <v>1</v>
      </c>
      <c r="I1336" s="13">
        <v>0</v>
      </c>
      <c r="J1336" s="14">
        <v>1200</v>
      </c>
      <c r="K1336" s="14">
        <v>1200</v>
      </c>
    </row>
    <row r="1337" spans="1:11" hidden="1" x14ac:dyDescent="0.25">
      <c r="A1337" s="95"/>
      <c r="B1337" s="95"/>
      <c r="C1337" s="95"/>
      <c r="D1337" s="95"/>
      <c r="E1337" s="95"/>
      <c r="F1337" s="95" t="s">
        <v>631</v>
      </c>
      <c r="G1337" s="15">
        <v>102.31</v>
      </c>
      <c r="H1337" s="95" t="s">
        <v>632</v>
      </c>
      <c r="I1337" s="15">
        <v>0</v>
      </c>
      <c r="J1337" s="95" t="s">
        <v>633</v>
      </c>
      <c r="K1337" s="15">
        <v>102.31</v>
      </c>
    </row>
    <row r="1338" spans="1:11" ht="26.4" hidden="1" x14ac:dyDescent="0.25">
      <c r="A1338" s="95"/>
      <c r="B1338" s="95"/>
      <c r="C1338" s="95"/>
      <c r="D1338" s="95"/>
      <c r="E1338" s="95"/>
      <c r="F1338" s="95" t="s">
        <v>634</v>
      </c>
      <c r="G1338" s="15">
        <v>453.87</v>
      </c>
      <c r="H1338" s="150"/>
      <c r="I1338" s="150" t="s">
        <v>635</v>
      </c>
      <c r="J1338" s="95"/>
      <c r="K1338" s="15">
        <v>2210.37</v>
      </c>
    </row>
    <row r="1339" spans="1:11" ht="49.95" hidden="1" customHeight="1" thickBot="1" x14ac:dyDescent="0.3">
      <c r="A1339" s="87"/>
      <c r="B1339" s="87"/>
      <c r="C1339" s="87"/>
      <c r="D1339" s="87"/>
      <c r="E1339" s="87"/>
      <c r="F1339" s="87"/>
      <c r="G1339" s="87"/>
      <c r="H1339" s="87" t="s">
        <v>636</v>
      </c>
      <c r="I1339" s="16" t="s">
        <v>693</v>
      </c>
      <c r="J1339" s="87" t="s">
        <v>637</v>
      </c>
      <c r="K1339" s="89">
        <v>22103.7</v>
      </c>
    </row>
    <row r="1340" spans="1:11" ht="1.2" hidden="1" customHeight="1" thickTop="1" x14ac:dyDescent="0.25">
      <c r="A1340" s="17"/>
      <c r="B1340" s="17"/>
      <c r="C1340" s="17"/>
      <c r="D1340" s="17"/>
      <c r="E1340" s="17"/>
      <c r="F1340" s="17"/>
      <c r="G1340" s="17"/>
      <c r="H1340" s="17"/>
      <c r="I1340" s="17"/>
      <c r="J1340" s="17"/>
      <c r="K1340" s="17"/>
    </row>
    <row r="1341" spans="1:11" ht="18" hidden="1" customHeight="1" x14ac:dyDescent="0.25">
      <c r="A1341" s="91" t="s">
        <v>205</v>
      </c>
      <c r="B1341" s="97" t="s">
        <v>10</v>
      </c>
      <c r="C1341" s="91" t="s">
        <v>11</v>
      </c>
      <c r="D1341" s="91" t="s">
        <v>12</v>
      </c>
      <c r="E1341" s="151" t="s">
        <v>609</v>
      </c>
      <c r="F1341" s="151"/>
      <c r="G1341" s="99" t="s">
        <v>13</v>
      </c>
      <c r="H1341" s="97" t="s">
        <v>14</v>
      </c>
      <c r="I1341" s="97" t="s">
        <v>610</v>
      </c>
      <c r="J1341" s="97" t="s">
        <v>15</v>
      </c>
      <c r="K1341" s="97" t="s">
        <v>17</v>
      </c>
    </row>
    <row r="1342" spans="1:11" ht="25.95" hidden="1" customHeight="1" x14ac:dyDescent="0.25">
      <c r="A1342" s="92" t="s">
        <v>611</v>
      </c>
      <c r="B1342" s="3" t="s">
        <v>206</v>
      </c>
      <c r="C1342" s="92" t="s">
        <v>81</v>
      </c>
      <c r="D1342" s="92" t="s">
        <v>207</v>
      </c>
      <c r="E1342" s="152" t="s">
        <v>1093</v>
      </c>
      <c r="F1342" s="152"/>
      <c r="G1342" s="4" t="s">
        <v>83</v>
      </c>
      <c r="H1342" s="5">
        <v>1</v>
      </c>
      <c r="I1342" s="6"/>
      <c r="J1342" s="6">
        <v>1218.5999999999999</v>
      </c>
      <c r="K1342" s="6">
        <v>1218.5999999999999</v>
      </c>
    </row>
    <row r="1343" spans="1:11" ht="25.95" hidden="1" customHeight="1" x14ac:dyDescent="0.25">
      <c r="A1343" s="93" t="s">
        <v>613</v>
      </c>
      <c r="B1343" s="7" t="s">
        <v>512</v>
      </c>
      <c r="C1343" s="93" t="s">
        <v>81</v>
      </c>
      <c r="D1343" s="93" t="s">
        <v>513</v>
      </c>
      <c r="E1343" s="153" t="s">
        <v>618</v>
      </c>
      <c r="F1343" s="153"/>
      <c r="G1343" s="8" t="s">
        <v>510</v>
      </c>
      <c r="H1343" s="9">
        <v>0.56787270000000001</v>
      </c>
      <c r="I1343" s="9">
        <v>0</v>
      </c>
      <c r="J1343" s="10">
        <v>25.67</v>
      </c>
      <c r="K1343" s="10">
        <v>14.58</v>
      </c>
    </row>
    <row r="1344" spans="1:11" ht="24" hidden="1" customHeight="1" x14ac:dyDescent="0.25">
      <c r="A1344" s="93" t="s">
        <v>613</v>
      </c>
      <c r="B1344" s="7" t="s">
        <v>508</v>
      </c>
      <c r="C1344" s="93" t="s">
        <v>81</v>
      </c>
      <c r="D1344" s="93" t="s">
        <v>509</v>
      </c>
      <c r="E1344" s="153" t="s">
        <v>618</v>
      </c>
      <c r="F1344" s="153"/>
      <c r="G1344" s="8" t="s">
        <v>510</v>
      </c>
      <c r="H1344" s="9">
        <v>2.5554272999999998</v>
      </c>
      <c r="I1344" s="9">
        <v>0</v>
      </c>
      <c r="J1344" s="10">
        <v>35</v>
      </c>
      <c r="K1344" s="10">
        <v>89.44</v>
      </c>
    </row>
    <row r="1345" spans="1:11" ht="39" hidden="1" customHeight="1" x14ac:dyDescent="0.25">
      <c r="A1345" s="94" t="s">
        <v>621</v>
      </c>
      <c r="B1345" s="11" t="s">
        <v>1102</v>
      </c>
      <c r="C1345" s="94" t="s">
        <v>81</v>
      </c>
      <c r="D1345" s="94" t="s">
        <v>1103</v>
      </c>
      <c r="E1345" s="154" t="s">
        <v>624</v>
      </c>
      <c r="F1345" s="154"/>
      <c r="G1345" s="12" t="s">
        <v>83</v>
      </c>
      <c r="H1345" s="13">
        <v>4</v>
      </c>
      <c r="I1345" s="13">
        <v>0</v>
      </c>
      <c r="J1345" s="14">
        <v>88.77</v>
      </c>
      <c r="K1345" s="14">
        <v>355.08</v>
      </c>
    </row>
    <row r="1346" spans="1:11" ht="25.95" hidden="1" customHeight="1" x14ac:dyDescent="0.25">
      <c r="A1346" s="94" t="s">
        <v>621</v>
      </c>
      <c r="B1346" s="11" t="s">
        <v>1104</v>
      </c>
      <c r="C1346" s="94" t="s">
        <v>81</v>
      </c>
      <c r="D1346" s="94" t="s">
        <v>1105</v>
      </c>
      <c r="E1346" s="154" t="s">
        <v>624</v>
      </c>
      <c r="F1346" s="154"/>
      <c r="G1346" s="12" t="s">
        <v>83</v>
      </c>
      <c r="H1346" s="13">
        <v>1</v>
      </c>
      <c r="I1346" s="13">
        <v>0</v>
      </c>
      <c r="J1346" s="14">
        <v>555</v>
      </c>
      <c r="K1346" s="14">
        <v>555</v>
      </c>
    </row>
    <row r="1347" spans="1:11" ht="24" hidden="1" customHeight="1" x14ac:dyDescent="0.25">
      <c r="A1347" s="94" t="s">
        <v>621</v>
      </c>
      <c r="B1347" s="11" t="s">
        <v>1096</v>
      </c>
      <c r="C1347" s="94" t="s">
        <v>81</v>
      </c>
      <c r="D1347" s="94" t="s">
        <v>1097</v>
      </c>
      <c r="E1347" s="154" t="s">
        <v>624</v>
      </c>
      <c r="F1347" s="154"/>
      <c r="G1347" s="12" t="s">
        <v>131</v>
      </c>
      <c r="H1347" s="13">
        <v>5</v>
      </c>
      <c r="I1347" s="13">
        <v>0</v>
      </c>
      <c r="J1347" s="14">
        <v>40.9</v>
      </c>
      <c r="K1347" s="14">
        <v>204.5</v>
      </c>
    </row>
    <row r="1348" spans="1:11" hidden="1" x14ac:dyDescent="0.25">
      <c r="A1348" s="95"/>
      <c r="B1348" s="95"/>
      <c r="C1348" s="95"/>
      <c r="D1348" s="95"/>
      <c r="E1348" s="95"/>
      <c r="F1348" s="95" t="s">
        <v>631</v>
      </c>
      <c r="G1348" s="15">
        <v>74.06</v>
      </c>
      <c r="H1348" s="95" t="s">
        <v>632</v>
      </c>
      <c r="I1348" s="15">
        <v>0</v>
      </c>
      <c r="J1348" s="95" t="s">
        <v>633</v>
      </c>
      <c r="K1348" s="15">
        <v>74.06</v>
      </c>
    </row>
    <row r="1349" spans="1:11" ht="26.4" hidden="1" x14ac:dyDescent="0.25">
      <c r="A1349" s="95"/>
      <c r="B1349" s="95"/>
      <c r="C1349" s="95"/>
      <c r="D1349" s="95"/>
      <c r="E1349" s="95"/>
      <c r="F1349" s="95" t="s">
        <v>634</v>
      </c>
      <c r="G1349" s="15">
        <v>314.88</v>
      </c>
      <c r="H1349" s="150"/>
      <c r="I1349" s="150" t="s">
        <v>635</v>
      </c>
      <c r="J1349" s="95"/>
      <c r="K1349" s="15">
        <v>1533.48</v>
      </c>
    </row>
    <row r="1350" spans="1:11" ht="49.95" hidden="1" customHeight="1" thickBot="1" x14ac:dyDescent="0.3">
      <c r="A1350" s="87"/>
      <c r="B1350" s="87"/>
      <c r="C1350" s="87"/>
      <c r="D1350" s="87"/>
      <c r="E1350" s="87"/>
      <c r="F1350" s="87"/>
      <c r="G1350" s="87"/>
      <c r="H1350" s="87" t="s">
        <v>636</v>
      </c>
      <c r="I1350" s="16" t="s">
        <v>693</v>
      </c>
      <c r="J1350" s="87" t="s">
        <v>637</v>
      </c>
      <c r="K1350" s="89">
        <v>15334.8</v>
      </c>
    </row>
    <row r="1351" spans="1:11" ht="1.2" hidden="1" customHeight="1" thickTop="1" x14ac:dyDescent="0.25">
      <c r="A1351" s="17"/>
      <c r="B1351" s="17"/>
      <c r="C1351" s="17"/>
      <c r="D1351" s="17"/>
      <c r="E1351" s="17"/>
      <c r="F1351" s="17"/>
      <c r="G1351" s="17"/>
      <c r="H1351" s="17"/>
      <c r="I1351" s="17"/>
      <c r="J1351" s="17"/>
      <c r="K1351" s="17"/>
    </row>
    <row r="1352" spans="1:11" ht="18" hidden="1" customHeight="1" x14ac:dyDescent="0.25">
      <c r="A1352" s="91" t="s">
        <v>208</v>
      </c>
      <c r="B1352" s="97" t="s">
        <v>10</v>
      </c>
      <c r="C1352" s="91" t="s">
        <v>11</v>
      </c>
      <c r="D1352" s="91" t="s">
        <v>12</v>
      </c>
      <c r="E1352" s="151" t="s">
        <v>609</v>
      </c>
      <c r="F1352" s="151"/>
      <c r="G1352" s="99" t="s">
        <v>13</v>
      </c>
      <c r="H1352" s="97" t="s">
        <v>14</v>
      </c>
      <c r="I1352" s="97" t="s">
        <v>610</v>
      </c>
      <c r="J1352" s="97" t="s">
        <v>15</v>
      </c>
      <c r="K1352" s="97" t="s">
        <v>17</v>
      </c>
    </row>
    <row r="1353" spans="1:11" ht="25.95" hidden="1" customHeight="1" x14ac:dyDescent="0.25">
      <c r="A1353" s="92" t="s">
        <v>611</v>
      </c>
      <c r="B1353" s="3" t="s">
        <v>209</v>
      </c>
      <c r="C1353" s="92" t="s">
        <v>81</v>
      </c>
      <c r="D1353" s="92" t="s">
        <v>210</v>
      </c>
      <c r="E1353" s="152" t="s">
        <v>1093</v>
      </c>
      <c r="F1353" s="152"/>
      <c r="G1353" s="4" t="s">
        <v>83</v>
      </c>
      <c r="H1353" s="5">
        <v>1</v>
      </c>
      <c r="I1353" s="6"/>
      <c r="J1353" s="6">
        <v>1397.1</v>
      </c>
      <c r="K1353" s="6">
        <v>1397.1</v>
      </c>
    </row>
    <row r="1354" spans="1:11" ht="25.95" hidden="1" customHeight="1" x14ac:dyDescent="0.25">
      <c r="A1354" s="93" t="s">
        <v>613</v>
      </c>
      <c r="B1354" s="7" t="s">
        <v>512</v>
      </c>
      <c r="C1354" s="93" t="s">
        <v>81</v>
      </c>
      <c r="D1354" s="93" t="s">
        <v>513</v>
      </c>
      <c r="E1354" s="153" t="s">
        <v>618</v>
      </c>
      <c r="F1354" s="153"/>
      <c r="G1354" s="8" t="s">
        <v>510</v>
      </c>
      <c r="H1354" s="9">
        <v>0.60938179999999997</v>
      </c>
      <c r="I1354" s="9">
        <v>0</v>
      </c>
      <c r="J1354" s="10">
        <v>25.67</v>
      </c>
      <c r="K1354" s="10">
        <v>15.64</v>
      </c>
    </row>
    <row r="1355" spans="1:11" ht="24" hidden="1" customHeight="1" x14ac:dyDescent="0.25">
      <c r="A1355" s="93" t="s">
        <v>613</v>
      </c>
      <c r="B1355" s="7" t="s">
        <v>508</v>
      </c>
      <c r="C1355" s="93" t="s">
        <v>81</v>
      </c>
      <c r="D1355" s="93" t="s">
        <v>509</v>
      </c>
      <c r="E1355" s="153" t="s">
        <v>618</v>
      </c>
      <c r="F1355" s="153"/>
      <c r="G1355" s="8" t="s">
        <v>510</v>
      </c>
      <c r="H1355" s="9">
        <v>2.7422181999999999</v>
      </c>
      <c r="I1355" s="9">
        <v>0</v>
      </c>
      <c r="J1355" s="10">
        <v>35</v>
      </c>
      <c r="K1355" s="10">
        <v>95.98</v>
      </c>
    </row>
    <row r="1356" spans="1:11" ht="39" hidden="1" customHeight="1" x14ac:dyDescent="0.25">
      <c r="A1356" s="94" t="s">
        <v>621</v>
      </c>
      <c r="B1356" s="11" t="s">
        <v>1102</v>
      </c>
      <c r="C1356" s="94" t="s">
        <v>81</v>
      </c>
      <c r="D1356" s="94" t="s">
        <v>1103</v>
      </c>
      <c r="E1356" s="154" t="s">
        <v>624</v>
      </c>
      <c r="F1356" s="154"/>
      <c r="G1356" s="12" t="s">
        <v>83</v>
      </c>
      <c r="H1356" s="13">
        <v>4</v>
      </c>
      <c r="I1356" s="13">
        <v>0</v>
      </c>
      <c r="J1356" s="14">
        <v>88.77</v>
      </c>
      <c r="K1356" s="14">
        <v>355.08</v>
      </c>
    </row>
    <row r="1357" spans="1:11" ht="25.95" hidden="1" customHeight="1" x14ac:dyDescent="0.25">
      <c r="A1357" s="94" t="s">
        <v>621</v>
      </c>
      <c r="B1357" s="11" t="s">
        <v>1106</v>
      </c>
      <c r="C1357" s="94" t="s">
        <v>81</v>
      </c>
      <c r="D1357" s="94" t="s">
        <v>1107</v>
      </c>
      <c r="E1357" s="154" t="s">
        <v>624</v>
      </c>
      <c r="F1357" s="154"/>
      <c r="G1357" s="12" t="s">
        <v>83</v>
      </c>
      <c r="H1357" s="13">
        <v>1</v>
      </c>
      <c r="I1357" s="13">
        <v>0</v>
      </c>
      <c r="J1357" s="14">
        <v>685</v>
      </c>
      <c r="K1357" s="14">
        <v>685</v>
      </c>
    </row>
    <row r="1358" spans="1:11" ht="24" hidden="1" customHeight="1" x14ac:dyDescent="0.25">
      <c r="A1358" s="94" t="s">
        <v>621</v>
      </c>
      <c r="B1358" s="11" t="s">
        <v>1096</v>
      </c>
      <c r="C1358" s="94" t="s">
        <v>81</v>
      </c>
      <c r="D1358" s="94" t="s">
        <v>1097</v>
      </c>
      <c r="E1358" s="154" t="s">
        <v>624</v>
      </c>
      <c r="F1358" s="154"/>
      <c r="G1358" s="12" t="s">
        <v>131</v>
      </c>
      <c r="H1358" s="13">
        <v>6</v>
      </c>
      <c r="I1358" s="13">
        <v>0</v>
      </c>
      <c r="J1358" s="14">
        <v>40.9</v>
      </c>
      <c r="K1358" s="14">
        <v>245.4</v>
      </c>
    </row>
    <row r="1359" spans="1:11" hidden="1" x14ac:dyDescent="0.25">
      <c r="A1359" s="95"/>
      <c r="B1359" s="95"/>
      <c r="C1359" s="95"/>
      <c r="D1359" s="95"/>
      <c r="E1359" s="95"/>
      <c r="F1359" s="95" t="s">
        <v>631</v>
      </c>
      <c r="G1359" s="15">
        <v>79.48</v>
      </c>
      <c r="H1359" s="95" t="s">
        <v>632</v>
      </c>
      <c r="I1359" s="15">
        <v>0</v>
      </c>
      <c r="J1359" s="95" t="s">
        <v>633</v>
      </c>
      <c r="K1359" s="15">
        <v>79.48</v>
      </c>
    </row>
    <row r="1360" spans="1:11" ht="26.4" hidden="1" x14ac:dyDescent="0.25">
      <c r="A1360" s="95"/>
      <c r="B1360" s="95"/>
      <c r="C1360" s="95"/>
      <c r="D1360" s="95"/>
      <c r="E1360" s="95"/>
      <c r="F1360" s="95" t="s">
        <v>634</v>
      </c>
      <c r="G1360" s="15">
        <v>361.01</v>
      </c>
      <c r="H1360" s="150"/>
      <c r="I1360" s="150" t="s">
        <v>635</v>
      </c>
      <c r="J1360" s="95"/>
      <c r="K1360" s="15">
        <v>1758.11</v>
      </c>
    </row>
    <row r="1361" spans="1:11" ht="49.95" hidden="1" customHeight="1" thickBot="1" x14ac:dyDescent="0.3">
      <c r="A1361" s="87"/>
      <c r="B1361" s="87"/>
      <c r="C1361" s="87"/>
      <c r="D1361" s="87"/>
      <c r="E1361" s="87"/>
      <c r="F1361" s="87"/>
      <c r="G1361" s="87"/>
      <c r="H1361" s="87" t="s">
        <v>636</v>
      </c>
      <c r="I1361" s="16" t="s">
        <v>693</v>
      </c>
      <c r="J1361" s="87" t="s">
        <v>637</v>
      </c>
      <c r="K1361" s="89">
        <v>17581.099999999999</v>
      </c>
    </row>
    <row r="1362" spans="1:11" ht="1.2" hidden="1" customHeight="1" thickTop="1" x14ac:dyDescent="0.25">
      <c r="A1362" s="17"/>
      <c r="B1362" s="17"/>
      <c r="C1362" s="17"/>
      <c r="D1362" s="17"/>
      <c r="E1362" s="17"/>
      <c r="F1362" s="17"/>
      <c r="G1362" s="17"/>
      <c r="H1362" s="17"/>
      <c r="I1362" s="17"/>
      <c r="J1362" s="17"/>
      <c r="K1362" s="17"/>
    </row>
    <row r="1363" spans="1:11" ht="18" hidden="1" customHeight="1" x14ac:dyDescent="0.25">
      <c r="A1363" s="91" t="s">
        <v>211</v>
      </c>
      <c r="B1363" s="97" t="s">
        <v>10</v>
      </c>
      <c r="C1363" s="91" t="s">
        <v>11</v>
      </c>
      <c r="D1363" s="91" t="s">
        <v>12</v>
      </c>
      <c r="E1363" s="151" t="s">
        <v>609</v>
      </c>
      <c r="F1363" s="151"/>
      <c r="G1363" s="99" t="s">
        <v>13</v>
      </c>
      <c r="H1363" s="97" t="s">
        <v>14</v>
      </c>
      <c r="I1363" s="97" t="s">
        <v>610</v>
      </c>
      <c r="J1363" s="97" t="s">
        <v>15</v>
      </c>
      <c r="K1363" s="97" t="s">
        <v>17</v>
      </c>
    </row>
    <row r="1364" spans="1:11" ht="25.95" hidden="1" customHeight="1" x14ac:dyDescent="0.25">
      <c r="A1364" s="92" t="s">
        <v>611</v>
      </c>
      <c r="B1364" s="3" t="s">
        <v>212</v>
      </c>
      <c r="C1364" s="92" t="s">
        <v>81</v>
      </c>
      <c r="D1364" s="92" t="s">
        <v>213</v>
      </c>
      <c r="E1364" s="152" t="s">
        <v>1093</v>
      </c>
      <c r="F1364" s="152"/>
      <c r="G1364" s="4" t="s">
        <v>83</v>
      </c>
      <c r="H1364" s="5">
        <v>1</v>
      </c>
      <c r="I1364" s="6"/>
      <c r="J1364" s="6">
        <v>1592.17</v>
      </c>
      <c r="K1364" s="6">
        <v>1592.17</v>
      </c>
    </row>
    <row r="1365" spans="1:11" ht="64.95" hidden="1" customHeight="1" x14ac:dyDescent="0.25">
      <c r="A1365" s="93" t="s">
        <v>613</v>
      </c>
      <c r="B1365" s="7" t="s">
        <v>796</v>
      </c>
      <c r="C1365" s="93" t="s">
        <v>81</v>
      </c>
      <c r="D1365" s="93" t="s">
        <v>797</v>
      </c>
      <c r="E1365" s="153" t="s">
        <v>794</v>
      </c>
      <c r="F1365" s="153"/>
      <c r="G1365" s="8" t="s">
        <v>617</v>
      </c>
      <c r="H1365" s="9">
        <v>0.18010000000000001</v>
      </c>
      <c r="I1365" s="9">
        <v>0</v>
      </c>
      <c r="J1365" s="10">
        <v>280.87</v>
      </c>
      <c r="K1365" s="10">
        <v>50.58</v>
      </c>
    </row>
    <row r="1366" spans="1:11" ht="25.95" hidden="1" customHeight="1" x14ac:dyDescent="0.25">
      <c r="A1366" s="93" t="s">
        <v>613</v>
      </c>
      <c r="B1366" s="7" t="s">
        <v>512</v>
      </c>
      <c r="C1366" s="93" t="s">
        <v>81</v>
      </c>
      <c r="D1366" s="93" t="s">
        <v>513</v>
      </c>
      <c r="E1366" s="153" t="s">
        <v>618</v>
      </c>
      <c r="F1366" s="153"/>
      <c r="G1366" s="8" t="s">
        <v>510</v>
      </c>
      <c r="H1366" s="9">
        <v>0.2331636</v>
      </c>
      <c r="I1366" s="9">
        <v>0</v>
      </c>
      <c r="J1366" s="10">
        <v>25.67</v>
      </c>
      <c r="K1366" s="10">
        <v>5.99</v>
      </c>
    </row>
    <row r="1367" spans="1:11" ht="24" hidden="1" customHeight="1" x14ac:dyDescent="0.25">
      <c r="A1367" s="93" t="s">
        <v>613</v>
      </c>
      <c r="B1367" s="7" t="s">
        <v>508</v>
      </c>
      <c r="C1367" s="93" t="s">
        <v>81</v>
      </c>
      <c r="D1367" s="93" t="s">
        <v>509</v>
      </c>
      <c r="E1367" s="153" t="s">
        <v>618</v>
      </c>
      <c r="F1367" s="153"/>
      <c r="G1367" s="8" t="s">
        <v>510</v>
      </c>
      <c r="H1367" s="9">
        <v>1.0492364000000001</v>
      </c>
      <c r="I1367" s="9">
        <v>0</v>
      </c>
      <c r="J1367" s="10">
        <v>35</v>
      </c>
      <c r="K1367" s="10">
        <v>36.72</v>
      </c>
    </row>
    <row r="1368" spans="1:11" ht="64.95" hidden="1" customHeight="1" x14ac:dyDescent="0.25">
      <c r="A1368" s="93" t="s">
        <v>613</v>
      </c>
      <c r="B1368" s="7" t="s">
        <v>792</v>
      </c>
      <c r="C1368" s="93" t="s">
        <v>81</v>
      </c>
      <c r="D1368" s="93" t="s">
        <v>793</v>
      </c>
      <c r="E1368" s="153" t="s">
        <v>794</v>
      </c>
      <c r="F1368" s="153"/>
      <c r="G1368" s="8" t="s">
        <v>795</v>
      </c>
      <c r="H1368" s="9">
        <v>0.98652010000000001</v>
      </c>
      <c r="I1368" s="9">
        <v>0</v>
      </c>
      <c r="J1368" s="10">
        <v>73.489999999999995</v>
      </c>
      <c r="K1368" s="10">
        <v>72.5</v>
      </c>
    </row>
    <row r="1369" spans="1:11" ht="39" hidden="1" customHeight="1" x14ac:dyDescent="0.25">
      <c r="A1369" s="94" t="s">
        <v>621</v>
      </c>
      <c r="B1369" s="11" t="s">
        <v>1102</v>
      </c>
      <c r="C1369" s="94" t="s">
        <v>81</v>
      </c>
      <c r="D1369" s="94" t="s">
        <v>1103</v>
      </c>
      <c r="E1369" s="154" t="s">
        <v>624</v>
      </c>
      <c r="F1369" s="154"/>
      <c r="G1369" s="12" t="s">
        <v>83</v>
      </c>
      <c r="H1369" s="13">
        <v>4</v>
      </c>
      <c r="I1369" s="13">
        <v>0</v>
      </c>
      <c r="J1369" s="14">
        <v>88.77</v>
      </c>
      <c r="K1369" s="14">
        <v>355.08</v>
      </c>
    </row>
    <row r="1370" spans="1:11" ht="24" hidden="1" customHeight="1" x14ac:dyDescent="0.25">
      <c r="A1370" s="94" t="s">
        <v>621</v>
      </c>
      <c r="B1370" s="11" t="s">
        <v>1096</v>
      </c>
      <c r="C1370" s="94" t="s">
        <v>81</v>
      </c>
      <c r="D1370" s="94" t="s">
        <v>1097</v>
      </c>
      <c r="E1370" s="154" t="s">
        <v>624</v>
      </c>
      <c r="F1370" s="154"/>
      <c r="G1370" s="12" t="s">
        <v>131</v>
      </c>
      <c r="H1370" s="13">
        <v>7</v>
      </c>
      <c r="I1370" s="13">
        <v>0</v>
      </c>
      <c r="J1370" s="14">
        <v>40.9</v>
      </c>
      <c r="K1370" s="14">
        <v>286.3</v>
      </c>
    </row>
    <row r="1371" spans="1:11" ht="25.95" hidden="1" customHeight="1" x14ac:dyDescent="0.25">
      <c r="A1371" s="94" t="s">
        <v>621</v>
      </c>
      <c r="B1371" s="11" t="s">
        <v>1108</v>
      </c>
      <c r="C1371" s="94" t="s">
        <v>81</v>
      </c>
      <c r="D1371" s="94" t="s">
        <v>1109</v>
      </c>
      <c r="E1371" s="154" t="s">
        <v>624</v>
      </c>
      <c r="F1371" s="154"/>
      <c r="G1371" s="12" t="s">
        <v>83</v>
      </c>
      <c r="H1371" s="13">
        <v>1</v>
      </c>
      <c r="I1371" s="13">
        <v>0</v>
      </c>
      <c r="J1371" s="14">
        <v>785</v>
      </c>
      <c r="K1371" s="14">
        <v>785</v>
      </c>
    </row>
    <row r="1372" spans="1:11" hidden="1" x14ac:dyDescent="0.25">
      <c r="A1372" s="95"/>
      <c r="B1372" s="95"/>
      <c r="C1372" s="95"/>
      <c r="D1372" s="95"/>
      <c r="E1372" s="95"/>
      <c r="F1372" s="95" t="s">
        <v>631</v>
      </c>
      <c r="G1372" s="15">
        <v>57.09</v>
      </c>
      <c r="H1372" s="95" t="s">
        <v>632</v>
      </c>
      <c r="I1372" s="15">
        <v>0</v>
      </c>
      <c r="J1372" s="95" t="s">
        <v>633</v>
      </c>
      <c r="K1372" s="15">
        <v>57.09</v>
      </c>
    </row>
    <row r="1373" spans="1:11" ht="26.4" hidden="1" x14ac:dyDescent="0.25">
      <c r="A1373" s="95"/>
      <c r="B1373" s="95"/>
      <c r="C1373" s="95"/>
      <c r="D1373" s="95"/>
      <c r="E1373" s="95"/>
      <c r="F1373" s="95" t="s">
        <v>634</v>
      </c>
      <c r="G1373" s="15">
        <v>411.41</v>
      </c>
      <c r="H1373" s="150"/>
      <c r="I1373" s="150" t="s">
        <v>635</v>
      </c>
      <c r="J1373" s="95"/>
      <c r="K1373" s="15">
        <v>2003.58</v>
      </c>
    </row>
    <row r="1374" spans="1:11" ht="49.95" hidden="1" customHeight="1" thickBot="1" x14ac:dyDescent="0.3">
      <c r="A1374" s="87"/>
      <c r="B1374" s="87"/>
      <c r="C1374" s="87"/>
      <c r="D1374" s="87"/>
      <c r="E1374" s="87"/>
      <c r="F1374" s="87"/>
      <c r="G1374" s="87"/>
      <c r="H1374" s="87" t="s">
        <v>636</v>
      </c>
      <c r="I1374" s="16" t="s">
        <v>693</v>
      </c>
      <c r="J1374" s="87" t="s">
        <v>637</v>
      </c>
      <c r="K1374" s="89">
        <v>20035.8</v>
      </c>
    </row>
    <row r="1375" spans="1:11" ht="1.2" hidden="1" customHeight="1" thickTop="1" x14ac:dyDescent="0.25">
      <c r="A1375" s="17"/>
      <c r="B1375" s="17"/>
      <c r="C1375" s="17"/>
      <c r="D1375" s="17"/>
      <c r="E1375" s="17"/>
      <c r="F1375" s="17"/>
      <c r="G1375" s="17"/>
      <c r="H1375" s="17"/>
      <c r="I1375" s="17"/>
      <c r="J1375" s="17"/>
      <c r="K1375" s="17"/>
    </row>
    <row r="1376" spans="1:11" ht="18" hidden="1" customHeight="1" x14ac:dyDescent="0.25">
      <c r="A1376" s="91" t="s">
        <v>214</v>
      </c>
      <c r="B1376" s="97" t="s">
        <v>10</v>
      </c>
      <c r="C1376" s="91" t="s">
        <v>11</v>
      </c>
      <c r="D1376" s="91" t="s">
        <v>12</v>
      </c>
      <c r="E1376" s="151" t="s">
        <v>609</v>
      </c>
      <c r="F1376" s="151"/>
      <c r="G1376" s="99" t="s">
        <v>13</v>
      </c>
      <c r="H1376" s="97" t="s">
        <v>14</v>
      </c>
      <c r="I1376" s="97" t="s">
        <v>610</v>
      </c>
      <c r="J1376" s="97" t="s">
        <v>15</v>
      </c>
      <c r="K1376" s="97" t="s">
        <v>17</v>
      </c>
    </row>
    <row r="1377" spans="1:11" ht="25.95" hidden="1" customHeight="1" x14ac:dyDescent="0.25">
      <c r="A1377" s="92" t="s">
        <v>611</v>
      </c>
      <c r="B1377" s="3" t="s">
        <v>215</v>
      </c>
      <c r="C1377" s="92" t="s">
        <v>81</v>
      </c>
      <c r="D1377" s="92" t="s">
        <v>216</v>
      </c>
      <c r="E1377" s="152" t="s">
        <v>1093</v>
      </c>
      <c r="F1377" s="152"/>
      <c r="G1377" s="4" t="s">
        <v>83</v>
      </c>
      <c r="H1377" s="5">
        <v>1</v>
      </c>
      <c r="I1377" s="6"/>
      <c r="J1377" s="6">
        <v>1751.91</v>
      </c>
      <c r="K1377" s="6">
        <v>1751.91</v>
      </c>
    </row>
    <row r="1378" spans="1:11" ht="25.95" hidden="1" customHeight="1" x14ac:dyDescent="0.25">
      <c r="A1378" s="93" t="s">
        <v>613</v>
      </c>
      <c r="B1378" s="7" t="s">
        <v>512</v>
      </c>
      <c r="C1378" s="93" t="s">
        <v>81</v>
      </c>
      <c r="D1378" s="93" t="s">
        <v>513</v>
      </c>
      <c r="E1378" s="153" t="s">
        <v>618</v>
      </c>
      <c r="F1378" s="153"/>
      <c r="G1378" s="8" t="s">
        <v>510</v>
      </c>
      <c r="H1378" s="9">
        <v>0.25961820000000002</v>
      </c>
      <c r="I1378" s="9">
        <v>0</v>
      </c>
      <c r="J1378" s="10">
        <v>25.67</v>
      </c>
      <c r="K1378" s="10">
        <v>6.66</v>
      </c>
    </row>
    <row r="1379" spans="1:11" ht="24" hidden="1" customHeight="1" x14ac:dyDescent="0.25">
      <c r="A1379" s="93" t="s">
        <v>613</v>
      </c>
      <c r="B1379" s="7" t="s">
        <v>508</v>
      </c>
      <c r="C1379" s="93" t="s">
        <v>81</v>
      </c>
      <c r="D1379" s="93" t="s">
        <v>509</v>
      </c>
      <c r="E1379" s="153" t="s">
        <v>618</v>
      </c>
      <c r="F1379" s="153"/>
      <c r="G1379" s="8" t="s">
        <v>510</v>
      </c>
      <c r="H1379" s="9">
        <v>1.1682817999999999</v>
      </c>
      <c r="I1379" s="9">
        <v>0</v>
      </c>
      <c r="J1379" s="10">
        <v>35</v>
      </c>
      <c r="K1379" s="10">
        <v>40.89</v>
      </c>
    </row>
    <row r="1380" spans="1:11" ht="64.95" hidden="1" customHeight="1" x14ac:dyDescent="0.25">
      <c r="A1380" s="93" t="s">
        <v>613</v>
      </c>
      <c r="B1380" s="7" t="s">
        <v>792</v>
      </c>
      <c r="C1380" s="93" t="s">
        <v>81</v>
      </c>
      <c r="D1380" s="93" t="s">
        <v>793</v>
      </c>
      <c r="E1380" s="153" t="s">
        <v>794</v>
      </c>
      <c r="F1380" s="153"/>
      <c r="G1380" s="8" t="s">
        <v>795</v>
      </c>
      <c r="H1380" s="9">
        <v>0.98652010000000001</v>
      </c>
      <c r="I1380" s="9">
        <v>0</v>
      </c>
      <c r="J1380" s="10">
        <v>73.489999999999995</v>
      </c>
      <c r="K1380" s="10">
        <v>72.5</v>
      </c>
    </row>
    <row r="1381" spans="1:11" ht="64.95" hidden="1" customHeight="1" x14ac:dyDescent="0.25">
      <c r="A1381" s="93" t="s">
        <v>613</v>
      </c>
      <c r="B1381" s="7" t="s">
        <v>796</v>
      </c>
      <c r="C1381" s="93" t="s">
        <v>81</v>
      </c>
      <c r="D1381" s="93" t="s">
        <v>797</v>
      </c>
      <c r="E1381" s="153" t="s">
        <v>794</v>
      </c>
      <c r="F1381" s="153"/>
      <c r="G1381" s="8" t="s">
        <v>617</v>
      </c>
      <c r="H1381" s="9">
        <v>0.18010000000000001</v>
      </c>
      <c r="I1381" s="9">
        <v>0</v>
      </c>
      <c r="J1381" s="10">
        <v>280.87</v>
      </c>
      <c r="K1381" s="10">
        <v>50.58</v>
      </c>
    </row>
    <row r="1382" spans="1:11" ht="24" hidden="1" customHeight="1" x14ac:dyDescent="0.25">
      <c r="A1382" s="94" t="s">
        <v>621</v>
      </c>
      <c r="B1382" s="11" t="s">
        <v>1096</v>
      </c>
      <c r="C1382" s="94" t="s">
        <v>81</v>
      </c>
      <c r="D1382" s="94" t="s">
        <v>1097</v>
      </c>
      <c r="E1382" s="154" t="s">
        <v>624</v>
      </c>
      <c r="F1382" s="154"/>
      <c r="G1382" s="12" t="s">
        <v>131</v>
      </c>
      <c r="H1382" s="13">
        <v>8</v>
      </c>
      <c r="I1382" s="13">
        <v>0</v>
      </c>
      <c r="J1382" s="14">
        <v>40.9</v>
      </c>
      <c r="K1382" s="14">
        <v>327.2</v>
      </c>
    </row>
    <row r="1383" spans="1:11" ht="39" hidden="1" customHeight="1" x14ac:dyDescent="0.25">
      <c r="A1383" s="94" t="s">
        <v>621</v>
      </c>
      <c r="B1383" s="11" t="s">
        <v>1102</v>
      </c>
      <c r="C1383" s="94" t="s">
        <v>81</v>
      </c>
      <c r="D1383" s="94" t="s">
        <v>1103</v>
      </c>
      <c r="E1383" s="154" t="s">
        <v>624</v>
      </c>
      <c r="F1383" s="154"/>
      <c r="G1383" s="12" t="s">
        <v>83</v>
      </c>
      <c r="H1383" s="13">
        <v>4</v>
      </c>
      <c r="I1383" s="13">
        <v>0</v>
      </c>
      <c r="J1383" s="14">
        <v>88.77</v>
      </c>
      <c r="K1383" s="14">
        <v>355.08</v>
      </c>
    </row>
    <row r="1384" spans="1:11" ht="25.95" hidden="1" customHeight="1" x14ac:dyDescent="0.25">
      <c r="A1384" s="94" t="s">
        <v>621</v>
      </c>
      <c r="B1384" s="11" t="s">
        <v>1110</v>
      </c>
      <c r="C1384" s="94" t="s">
        <v>81</v>
      </c>
      <c r="D1384" s="94" t="s">
        <v>1111</v>
      </c>
      <c r="E1384" s="154" t="s">
        <v>624</v>
      </c>
      <c r="F1384" s="154"/>
      <c r="G1384" s="12" t="s">
        <v>83</v>
      </c>
      <c r="H1384" s="13">
        <v>1</v>
      </c>
      <c r="I1384" s="13">
        <v>0</v>
      </c>
      <c r="J1384" s="14">
        <v>899</v>
      </c>
      <c r="K1384" s="14">
        <v>899</v>
      </c>
    </row>
    <row r="1385" spans="1:11" hidden="1" x14ac:dyDescent="0.25">
      <c r="A1385" s="95"/>
      <c r="B1385" s="95"/>
      <c r="C1385" s="95"/>
      <c r="D1385" s="95"/>
      <c r="E1385" s="95"/>
      <c r="F1385" s="95" t="s">
        <v>631</v>
      </c>
      <c r="G1385" s="15">
        <v>60.54</v>
      </c>
      <c r="H1385" s="95" t="s">
        <v>632</v>
      </c>
      <c r="I1385" s="15">
        <v>0</v>
      </c>
      <c r="J1385" s="95" t="s">
        <v>633</v>
      </c>
      <c r="K1385" s="15">
        <v>60.54</v>
      </c>
    </row>
    <row r="1386" spans="1:11" ht="26.4" hidden="1" x14ac:dyDescent="0.25">
      <c r="A1386" s="95"/>
      <c r="B1386" s="95"/>
      <c r="C1386" s="95"/>
      <c r="D1386" s="95"/>
      <c r="E1386" s="95"/>
      <c r="F1386" s="95" t="s">
        <v>634</v>
      </c>
      <c r="G1386" s="15">
        <v>452.69</v>
      </c>
      <c r="H1386" s="150"/>
      <c r="I1386" s="150" t="s">
        <v>635</v>
      </c>
      <c r="J1386" s="95"/>
      <c r="K1386" s="15">
        <v>2204.6</v>
      </c>
    </row>
    <row r="1387" spans="1:11" ht="49.95" hidden="1" customHeight="1" thickBot="1" x14ac:dyDescent="0.3">
      <c r="A1387" s="87"/>
      <c r="B1387" s="87"/>
      <c r="C1387" s="87"/>
      <c r="D1387" s="87"/>
      <c r="E1387" s="87"/>
      <c r="F1387" s="87"/>
      <c r="G1387" s="87"/>
      <c r="H1387" s="87" t="s">
        <v>636</v>
      </c>
      <c r="I1387" s="16" t="s">
        <v>693</v>
      </c>
      <c r="J1387" s="87" t="s">
        <v>637</v>
      </c>
      <c r="K1387" s="89">
        <v>22046</v>
      </c>
    </row>
    <row r="1388" spans="1:11" ht="1.2" hidden="1" customHeight="1" thickTop="1" x14ac:dyDescent="0.25">
      <c r="A1388" s="17"/>
      <c r="B1388" s="17"/>
      <c r="C1388" s="17"/>
      <c r="D1388" s="17"/>
      <c r="E1388" s="17"/>
      <c r="F1388" s="17"/>
      <c r="G1388" s="17"/>
      <c r="H1388" s="17"/>
      <c r="I1388" s="17"/>
      <c r="J1388" s="17"/>
      <c r="K1388" s="17"/>
    </row>
    <row r="1389" spans="1:11" ht="18" hidden="1" customHeight="1" x14ac:dyDescent="0.25">
      <c r="A1389" s="91" t="s">
        <v>217</v>
      </c>
      <c r="B1389" s="97" t="s">
        <v>10</v>
      </c>
      <c r="C1389" s="91" t="s">
        <v>11</v>
      </c>
      <c r="D1389" s="91" t="s">
        <v>12</v>
      </c>
      <c r="E1389" s="151" t="s">
        <v>609</v>
      </c>
      <c r="F1389" s="151"/>
      <c r="G1389" s="99" t="s">
        <v>13</v>
      </c>
      <c r="H1389" s="97" t="s">
        <v>14</v>
      </c>
      <c r="I1389" s="97" t="s">
        <v>610</v>
      </c>
      <c r="J1389" s="97" t="s">
        <v>15</v>
      </c>
      <c r="K1389" s="97" t="s">
        <v>17</v>
      </c>
    </row>
    <row r="1390" spans="1:11" ht="25.95" hidden="1" customHeight="1" x14ac:dyDescent="0.25">
      <c r="A1390" s="92" t="s">
        <v>611</v>
      </c>
      <c r="B1390" s="3" t="s">
        <v>218</v>
      </c>
      <c r="C1390" s="92" t="s">
        <v>81</v>
      </c>
      <c r="D1390" s="92" t="s">
        <v>219</v>
      </c>
      <c r="E1390" s="152" t="s">
        <v>1093</v>
      </c>
      <c r="F1390" s="152"/>
      <c r="G1390" s="4" t="s">
        <v>83</v>
      </c>
      <c r="H1390" s="5">
        <v>1</v>
      </c>
      <c r="I1390" s="6"/>
      <c r="J1390" s="6">
        <v>1900.43</v>
      </c>
      <c r="K1390" s="6">
        <v>1900.43</v>
      </c>
    </row>
    <row r="1391" spans="1:11" ht="25.95" hidden="1" customHeight="1" x14ac:dyDescent="0.25">
      <c r="A1391" s="93" t="s">
        <v>613</v>
      </c>
      <c r="B1391" s="7" t="s">
        <v>512</v>
      </c>
      <c r="C1391" s="93" t="s">
        <v>81</v>
      </c>
      <c r="D1391" s="93" t="s">
        <v>513</v>
      </c>
      <c r="E1391" s="153" t="s">
        <v>618</v>
      </c>
      <c r="F1391" s="153"/>
      <c r="G1391" s="8" t="s">
        <v>510</v>
      </c>
      <c r="H1391" s="9">
        <v>0.29576360000000002</v>
      </c>
      <c r="I1391" s="9">
        <v>0</v>
      </c>
      <c r="J1391" s="10">
        <v>25.67</v>
      </c>
      <c r="K1391" s="10">
        <v>7.59</v>
      </c>
    </row>
    <row r="1392" spans="1:11" ht="64.95" hidden="1" customHeight="1" x14ac:dyDescent="0.25">
      <c r="A1392" s="93" t="s">
        <v>613</v>
      </c>
      <c r="B1392" s="7" t="s">
        <v>796</v>
      </c>
      <c r="C1392" s="93" t="s">
        <v>81</v>
      </c>
      <c r="D1392" s="93" t="s">
        <v>797</v>
      </c>
      <c r="E1392" s="153" t="s">
        <v>794</v>
      </c>
      <c r="F1392" s="153"/>
      <c r="G1392" s="8" t="s">
        <v>617</v>
      </c>
      <c r="H1392" s="9">
        <v>0.18010000000000001</v>
      </c>
      <c r="I1392" s="9">
        <v>0</v>
      </c>
      <c r="J1392" s="10">
        <v>280.87</v>
      </c>
      <c r="K1392" s="10">
        <v>50.58</v>
      </c>
    </row>
    <row r="1393" spans="1:11" ht="64.95" hidden="1" customHeight="1" x14ac:dyDescent="0.25">
      <c r="A1393" s="93" t="s">
        <v>613</v>
      </c>
      <c r="B1393" s="7" t="s">
        <v>792</v>
      </c>
      <c r="C1393" s="93" t="s">
        <v>81</v>
      </c>
      <c r="D1393" s="93" t="s">
        <v>793</v>
      </c>
      <c r="E1393" s="153" t="s">
        <v>794</v>
      </c>
      <c r="F1393" s="153"/>
      <c r="G1393" s="8" t="s">
        <v>795</v>
      </c>
      <c r="H1393" s="9">
        <v>0.98652010000000001</v>
      </c>
      <c r="I1393" s="9">
        <v>0</v>
      </c>
      <c r="J1393" s="10">
        <v>73.489999999999995</v>
      </c>
      <c r="K1393" s="10">
        <v>72.5</v>
      </c>
    </row>
    <row r="1394" spans="1:11" ht="24" hidden="1" customHeight="1" x14ac:dyDescent="0.25">
      <c r="A1394" s="93" t="s">
        <v>613</v>
      </c>
      <c r="B1394" s="7" t="s">
        <v>508</v>
      </c>
      <c r="C1394" s="93" t="s">
        <v>81</v>
      </c>
      <c r="D1394" s="93" t="s">
        <v>509</v>
      </c>
      <c r="E1394" s="153" t="s">
        <v>618</v>
      </c>
      <c r="F1394" s="153"/>
      <c r="G1394" s="8" t="s">
        <v>510</v>
      </c>
      <c r="H1394" s="9">
        <v>1.3309363999999999</v>
      </c>
      <c r="I1394" s="9">
        <v>0</v>
      </c>
      <c r="J1394" s="10">
        <v>35</v>
      </c>
      <c r="K1394" s="10">
        <v>46.58</v>
      </c>
    </row>
    <row r="1395" spans="1:11" ht="39" hidden="1" customHeight="1" x14ac:dyDescent="0.25">
      <c r="A1395" s="94" t="s">
        <v>621</v>
      </c>
      <c r="B1395" s="11" t="s">
        <v>1102</v>
      </c>
      <c r="C1395" s="94" t="s">
        <v>81</v>
      </c>
      <c r="D1395" s="94" t="s">
        <v>1103</v>
      </c>
      <c r="E1395" s="154" t="s">
        <v>624</v>
      </c>
      <c r="F1395" s="154"/>
      <c r="G1395" s="12" t="s">
        <v>83</v>
      </c>
      <c r="H1395" s="13">
        <v>4</v>
      </c>
      <c r="I1395" s="13">
        <v>0</v>
      </c>
      <c r="J1395" s="14">
        <v>88.77</v>
      </c>
      <c r="K1395" s="14">
        <v>355.08</v>
      </c>
    </row>
    <row r="1396" spans="1:11" ht="25.95" hidden="1" customHeight="1" x14ac:dyDescent="0.25">
      <c r="A1396" s="94" t="s">
        <v>621</v>
      </c>
      <c r="B1396" s="11" t="s">
        <v>1112</v>
      </c>
      <c r="C1396" s="94" t="s">
        <v>81</v>
      </c>
      <c r="D1396" s="94" t="s">
        <v>1113</v>
      </c>
      <c r="E1396" s="154" t="s">
        <v>624</v>
      </c>
      <c r="F1396" s="154"/>
      <c r="G1396" s="12" t="s">
        <v>83</v>
      </c>
      <c r="H1396" s="13">
        <v>1</v>
      </c>
      <c r="I1396" s="13">
        <v>0</v>
      </c>
      <c r="J1396" s="14">
        <v>1000</v>
      </c>
      <c r="K1396" s="14">
        <v>1000</v>
      </c>
    </row>
    <row r="1397" spans="1:11" ht="24" hidden="1" customHeight="1" x14ac:dyDescent="0.25">
      <c r="A1397" s="94" t="s">
        <v>621</v>
      </c>
      <c r="B1397" s="11" t="s">
        <v>1096</v>
      </c>
      <c r="C1397" s="94" t="s">
        <v>81</v>
      </c>
      <c r="D1397" s="94" t="s">
        <v>1097</v>
      </c>
      <c r="E1397" s="154" t="s">
        <v>624</v>
      </c>
      <c r="F1397" s="154"/>
      <c r="G1397" s="12" t="s">
        <v>131</v>
      </c>
      <c r="H1397" s="13">
        <v>9</v>
      </c>
      <c r="I1397" s="13">
        <v>0</v>
      </c>
      <c r="J1397" s="14">
        <v>40.9</v>
      </c>
      <c r="K1397" s="14">
        <v>368.1</v>
      </c>
    </row>
    <row r="1398" spans="1:11" hidden="1" x14ac:dyDescent="0.25">
      <c r="A1398" s="95"/>
      <c r="B1398" s="95"/>
      <c r="C1398" s="95"/>
      <c r="D1398" s="95"/>
      <c r="E1398" s="95"/>
      <c r="F1398" s="95" t="s">
        <v>631</v>
      </c>
      <c r="G1398" s="15">
        <v>65.260000000000005</v>
      </c>
      <c r="H1398" s="95" t="s">
        <v>632</v>
      </c>
      <c r="I1398" s="15">
        <v>0</v>
      </c>
      <c r="J1398" s="95" t="s">
        <v>633</v>
      </c>
      <c r="K1398" s="15">
        <v>65.260000000000005</v>
      </c>
    </row>
    <row r="1399" spans="1:11" ht="26.4" hidden="1" x14ac:dyDescent="0.25">
      <c r="A1399" s="95"/>
      <c r="B1399" s="95"/>
      <c r="C1399" s="95"/>
      <c r="D1399" s="95"/>
      <c r="E1399" s="95"/>
      <c r="F1399" s="95" t="s">
        <v>634</v>
      </c>
      <c r="G1399" s="15">
        <v>491.07</v>
      </c>
      <c r="H1399" s="150"/>
      <c r="I1399" s="150" t="s">
        <v>635</v>
      </c>
      <c r="J1399" s="95"/>
      <c r="K1399" s="15">
        <v>2391.5</v>
      </c>
    </row>
    <row r="1400" spans="1:11" ht="49.95" hidden="1" customHeight="1" thickBot="1" x14ac:dyDescent="0.3">
      <c r="A1400" s="87"/>
      <c r="B1400" s="87"/>
      <c r="C1400" s="87"/>
      <c r="D1400" s="87"/>
      <c r="E1400" s="87"/>
      <c r="F1400" s="87"/>
      <c r="G1400" s="87"/>
      <c r="H1400" s="87" t="s">
        <v>636</v>
      </c>
      <c r="I1400" s="16" t="s">
        <v>693</v>
      </c>
      <c r="J1400" s="87" t="s">
        <v>637</v>
      </c>
      <c r="K1400" s="89">
        <v>23915</v>
      </c>
    </row>
    <row r="1401" spans="1:11" ht="1.2" hidden="1" customHeight="1" thickTop="1" x14ac:dyDescent="0.25">
      <c r="A1401" s="17"/>
      <c r="B1401" s="17"/>
      <c r="C1401" s="17"/>
      <c r="D1401" s="17"/>
      <c r="E1401" s="17"/>
      <c r="F1401" s="17"/>
      <c r="G1401" s="17"/>
      <c r="H1401" s="17"/>
      <c r="I1401" s="17"/>
      <c r="J1401" s="17"/>
      <c r="K1401" s="17"/>
    </row>
    <row r="1402" spans="1:11" ht="18" hidden="1" customHeight="1" x14ac:dyDescent="0.25">
      <c r="A1402" s="91" t="s">
        <v>220</v>
      </c>
      <c r="B1402" s="97" t="s">
        <v>10</v>
      </c>
      <c r="C1402" s="91" t="s">
        <v>11</v>
      </c>
      <c r="D1402" s="91" t="s">
        <v>12</v>
      </c>
      <c r="E1402" s="151" t="s">
        <v>609</v>
      </c>
      <c r="F1402" s="151"/>
      <c r="G1402" s="99" t="s">
        <v>13</v>
      </c>
      <c r="H1402" s="97" t="s">
        <v>14</v>
      </c>
      <c r="I1402" s="97" t="s">
        <v>15</v>
      </c>
      <c r="J1402" s="97" t="s">
        <v>17</v>
      </c>
    </row>
    <row r="1403" spans="1:11" ht="25.95" hidden="1" customHeight="1" x14ac:dyDescent="0.25">
      <c r="A1403" s="92" t="s">
        <v>611</v>
      </c>
      <c r="B1403" s="3" t="s">
        <v>221</v>
      </c>
      <c r="C1403" s="92" t="s">
        <v>67</v>
      </c>
      <c r="D1403" s="92" t="s">
        <v>222</v>
      </c>
      <c r="E1403" s="152" t="s">
        <v>1114</v>
      </c>
      <c r="F1403" s="152"/>
      <c r="G1403" s="4" t="s">
        <v>156</v>
      </c>
      <c r="H1403" s="5">
        <v>1</v>
      </c>
      <c r="I1403" s="6">
        <v>68.400000000000006</v>
      </c>
      <c r="J1403" s="6">
        <v>68.400000000000006</v>
      </c>
    </row>
    <row r="1404" spans="1:11" ht="15" hidden="1" customHeight="1" x14ac:dyDescent="0.25">
      <c r="A1404" s="91" t="s">
        <v>9</v>
      </c>
      <c r="B1404" s="97" t="s">
        <v>10</v>
      </c>
      <c r="C1404" s="91" t="s">
        <v>11</v>
      </c>
      <c r="D1404" s="91" t="s">
        <v>12</v>
      </c>
      <c r="E1404" s="151" t="s">
        <v>609</v>
      </c>
      <c r="F1404" s="157"/>
      <c r="G1404" s="99" t="s">
        <v>13</v>
      </c>
      <c r="H1404" s="97" t="s">
        <v>14</v>
      </c>
      <c r="I1404" s="97" t="s">
        <v>15</v>
      </c>
      <c r="J1404" s="97" t="s">
        <v>17</v>
      </c>
    </row>
    <row r="1405" spans="1:11" ht="24" hidden="1" customHeight="1" x14ac:dyDescent="0.25">
      <c r="A1405" s="94" t="s">
        <v>621</v>
      </c>
      <c r="B1405" s="11" t="s">
        <v>1020</v>
      </c>
      <c r="C1405" s="94" t="s">
        <v>67</v>
      </c>
      <c r="D1405" s="94" t="s">
        <v>1021</v>
      </c>
      <c r="E1405" s="154" t="s">
        <v>647</v>
      </c>
      <c r="F1405" s="154"/>
      <c r="G1405" s="12" t="s">
        <v>467</v>
      </c>
      <c r="H1405" s="13">
        <v>0.6</v>
      </c>
      <c r="I1405" s="14" t="s">
        <v>696</v>
      </c>
      <c r="J1405" s="18" t="s">
        <v>1115</v>
      </c>
    </row>
    <row r="1406" spans="1:11" ht="24" hidden="1" customHeight="1" x14ac:dyDescent="0.25">
      <c r="A1406" s="94" t="s">
        <v>621</v>
      </c>
      <c r="B1406" s="11" t="s">
        <v>1116</v>
      </c>
      <c r="C1406" s="94" t="s">
        <v>67</v>
      </c>
      <c r="D1406" s="94" t="s">
        <v>1117</v>
      </c>
      <c r="E1406" s="154" t="s">
        <v>624</v>
      </c>
      <c r="F1406" s="154"/>
      <c r="G1406" s="12" t="s">
        <v>156</v>
      </c>
      <c r="H1406" s="13">
        <v>1</v>
      </c>
      <c r="I1406" s="14" t="s">
        <v>1118</v>
      </c>
      <c r="J1406" s="18" t="s">
        <v>1118</v>
      </c>
    </row>
    <row r="1407" spans="1:11" ht="25.95" hidden="1" customHeight="1" x14ac:dyDescent="0.25">
      <c r="A1407" s="94" t="s">
        <v>621</v>
      </c>
      <c r="B1407" s="11" t="s">
        <v>1119</v>
      </c>
      <c r="C1407" s="94" t="s">
        <v>67</v>
      </c>
      <c r="D1407" s="94" t="s">
        <v>1120</v>
      </c>
      <c r="E1407" s="154" t="s">
        <v>624</v>
      </c>
      <c r="F1407" s="154"/>
      <c r="G1407" s="12" t="s">
        <v>1121</v>
      </c>
      <c r="H1407" s="13">
        <v>0.2</v>
      </c>
      <c r="I1407" s="14" t="s">
        <v>1122</v>
      </c>
      <c r="J1407" s="18" t="s">
        <v>1123</v>
      </c>
    </row>
    <row r="1408" spans="1:11" ht="24" hidden="1" customHeight="1" x14ac:dyDescent="0.25">
      <c r="A1408" s="94" t="s">
        <v>621</v>
      </c>
      <c r="B1408" s="11" t="s">
        <v>707</v>
      </c>
      <c r="C1408" s="94" t="s">
        <v>81</v>
      </c>
      <c r="D1408" s="94" t="s">
        <v>708</v>
      </c>
      <c r="E1408" s="154" t="s">
        <v>647</v>
      </c>
      <c r="F1408" s="154"/>
      <c r="G1408" s="12" t="s">
        <v>510</v>
      </c>
      <c r="H1408" s="13">
        <v>0.4</v>
      </c>
      <c r="I1408" s="14" t="s">
        <v>684</v>
      </c>
      <c r="J1408" s="18" t="s">
        <v>1124</v>
      </c>
    </row>
    <row r="1409" spans="1:10" ht="24" hidden="1" customHeight="1" x14ac:dyDescent="0.25">
      <c r="A1409" s="93" t="s">
        <v>611</v>
      </c>
      <c r="B1409" s="7" t="s">
        <v>698</v>
      </c>
      <c r="C1409" s="93" t="s">
        <v>67</v>
      </c>
      <c r="D1409" s="93" t="s">
        <v>699</v>
      </c>
      <c r="E1409" s="153" t="s">
        <v>700</v>
      </c>
      <c r="F1409" s="153"/>
      <c r="G1409" s="8" t="s">
        <v>467</v>
      </c>
      <c r="H1409" s="9">
        <v>0.4</v>
      </c>
      <c r="I1409" s="10" t="s">
        <v>701</v>
      </c>
      <c r="J1409" s="19" t="s">
        <v>1125</v>
      </c>
    </row>
    <row r="1410" spans="1:10" ht="24" hidden="1" customHeight="1" x14ac:dyDescent="0.25">
      <c r="A1410" s="93" t="s">
        <v>611</v>
      </c>
      <c r="B1410" s="7" t="s">
        <v>1126</v>
      </c>
      <c r="C1410" s="93" t="s">
        <v>67</v>
      </c>
      <c r="D1410" s="93" t="s">
        <v>1127</v>
      </c>
      <c r="E1410" s="153" t="s">
        <v>700</v>
      </c>
      <c r="F1410" s="153"/>
      <c r="G1410" s="8" t="s">
        <v>467</v>
      </c>
      <c r="H1410" s="9">
        <v>0.6</v>
      </c>
      <c r="I1410" s="10" t="s">
        <v>1128</v>
      </c>
      <c r="J1410" s="19" t="s">
        <v>1129</v>
      </c>
    </row>
    <row r="1411" spans="1:10" ht="40.200000000000003" hidden="1" customHeight="1" x14ac:dyDescent="0.25">
      <c r="A1411" s="156" t="s">
        <v>666</v>
      </c>
      <c r="B1411" s="157"/>
      <c r="C1411" s="157"/>
      <c r="D1411" s="157"/>
      <c r="E1411" s="157"/>
      <c r="F1411" s="157"/>
      <c r="G1411" s="157"/>
      <c r="H1411" s="157"/>
      <c r="I1411" s="157"/>
      <c r="J1411" s="157"/>
    </row>
    <row r="1412" spans="1:10" ht="15" hidden="1" customHeight="1" x14ac:dyDescent="0.25">
      <c r="A1412" s="91" t="s">
        <v>9</v>
      </c>
      <c r="B1412" s="97" t="s">
        <v>10</v>
      </c>
      <c r="C1412" s="91" t="s">
        <v>11</v>
      </c>
      <c r="D1412" s="91" t="s">
        <v>12</v>
      </c>
      <c r="E1412" s="151" t="s">
        <v>609</v>
      </c>
      <c r="F1412" s="157"/>
      <c r="G1412" s="99" t="s">
        <v>13</v>
      </c>
      <c r="H1412" s="97" t="s">
        <v>14</v>
      </c>
      <c r="I1412" s="97" t="s">
        <v>15</v>
      </c>
      <c r="J1412" s="97" t="s">
        <v>17</v>
      </c>
    </row>
    <row r="1413" spans="1:10" ht="24" hidden="1" customHeight="1" x14ac:dyDescent="0.25">
      <c r="A1413" s="94" t="s">
        <v>621</v>
      </c>
      <c r="B1413" s="11" t="s">
        <v>1020</v>
      </c>
      <c r="C1413" s="94" t="s">
        <v>67</v>
      </c>
      <c r="D1413" s="94" t="s">
        <v>1021</v>
      </c>
      <c r="E1413" s="154" t="s">
        <v>647</v>
      </c>
      <c r="F1413" s="154"/>
      <c r="G1413" s="12" t="s">
        <v>467</v>
      </c>
      <c r="H1413" s="13">
        <v>0.6</v>
      </c>
      <c r="I1413" s="14" t="s">
        <v>696</v>
      </c>
      <c r="J1413" s="18" t="s">
        <v>1115</v>
      </c>
    </row>
    <row r="1414" spans="1:10" ht="24" hidden="1" customHeight="1" x14ac:dyDescent="0.25">
      <c r="A1414" s="94" t="s">
        <v>621</v>
      </c>
      <c r="B1414" s="11" t="s">
        <v>1116</v>
      </c>
      <c r="C1414" s="94" t="s">
        <v>67</v>
      </c>
      <c r="D1414" s="94" t="s">
        <v>1117</v>
      </c>
      <c r="E1414" s="154" t="s">
        <v>624</v>
      </c>
      <c r="F1414" s="154"/>
      <c r="G1414" s="12" t="s">
        <v>156</v>
      </c>
      <c r="H1414" s="13">
        <v>1</v>
      </c>
      <c r="I1414" s="14" t="s">
        <v>1118</v>
      </c>
      <c r="J1414" s="18" t="s">
        <v>1118</v>
      </c>
    </row>
    <row r="1415" spans="1:10" ht="25.95" hidden="1" customHeight="1" x14ac:dyDescent="0.25">
      <c r="A1415" s="94" t="s">
        <v>621</v>
      </c>
      <c r="B1415" s="11" t="s">
        <v>1119</v>
      </c>
      <c r="C1415" s="94" t="s">
        <v>67</v>
      </c>
      <c r="D1415" s="94" t="s">
        <v>1120</v>
      </c>
      <c r="E1415" s="154" t="s">
        <v>624</v>
      </c>
      <c r="F1415" s="154"/>
      <c r="G1415" s="12" t="s">
        <v>1121</v>
      </c>
      <c r="H1415" s="13">
        <v>0.2</v>
      </c>
      <c r="I1415" s="14" t="s">
        <v>1122</v>
      </c>
      <c r="J1415" s="18" t="s">
        <v>1123</v>
      </c>
    </row>
    <row r="1416" spans="1:10" ht="24" hidden="1" customHeight="1" x14ac:dyDescent="0.25">
      <c r="A1416" s="94" t="s">
        <v>621</v>
      </c>
      <c r="B1416" s="11" t="s">
        <v>707</v>
      </c>
      <c r="C1416" s="94" t="s">
        <v>81</v>
      </c>
      <c r="D1416" s="94" t="s">
        <v>708</v>
      </c>
      <c r="E1416" s="154" t="s">
        <v>647</v>
      </c>
      <c r="F1416" s="154"/>
      <c r="G1416" s="12" t="s">
        <v>510</v>
      </c>
      <c r="H1416" s="13">
        <v>0.4</v>
      </c>
      <c r="I1416" s="14" t="s">
        <v>684</v>
      </c>
      <c r="J1416" s="18" t="s">
        <v>1124</v>
      </c>
    </row>
    <row r="1417" spans="1:10" ht="24" hidden="1" customHeight="1" x14ac:dyDescent="0.25">
      <c r="A1417" s="94" t="s">
        <v>621</v>
      </c>
      <c r="B1417" s="11" t="s">
        <v>713</v>
      </c>
      <c r="C1417" s="94" t="s">
        <v>67</v>
      </c>
      <c r="D1417" s="94" t="s">
        <v>714</v>
      </c>
      <c r="E1417" s="154" t="s">
        <v>715</v>
      </c>
      <c r="F1417" s="154"/>
      <c r="G1417" s="12" t="s">
        <v>716</v>
      </c>
      <c r="H1417" s="13">
        <v>4.0000000000000002E-4</v>
      </c>
      <c r="I1417" s="14" t="s">
        <v>717</v>
      </c>
      <c r="J1417" s="18" t="s">
        <v>933</v>
      </c>
    </row>
    <row r="1418" spans="1:10" ht="25.95" hidden="1" customHeight="1" x14ac:dyDescent="0.25">
      <c r="A1418" s="94" t="s">
        <v>621</v>
      </c>
      <c r="B1418" s="11" t="s">
        <v>719</v>
      </c>
      <c r="C1418" s="94" t="s">
        <v>81</v>
      </c>
      <c r="D1418" s="94" t="s">
        <v>720</v>
      </c>
      <c r="E1418" s="154" t="s">
        <v>624</v>
      </c>
      <c r="F1418" s="154"/>
      <c r="G1418" s="12" t="s">
        <v>83</v>
      </c>
      <c r="H1418" s="13">
        <v>5.9999999999999995E-4</v>
      </c>
      <c r="I1418" s="14" t="s">
        <v>721</v>
      </c>
      <c r="J1418" s="18" t="s">
        <v>722</v>
      </c>
    </row>
    <row r="1419" spans="1:10" ht="24" hidden="1" customHeight="1" x14ac:dyDescent="0.25">
      <c r="A1419" s="94" t="s">
        <v>621</v>
      </c>
      <c r="B1419" s="11" t="s">
        <v>723</v>
      </c>
      <c r="C1419" s="94" t="s">
        <v>67</v>
      </c>
      <c r="D1419" s="94" t="s">
        <v>724</v>
      </c>
      <c r="E1419" s="154" t="s">
        <v>624</v>
      </c>
      <c r="F1419" s="154"/>
      <c r="G1419" s="12" t="s">
        <v>69</v>
      </c>
      <c r="H1419" s="13">
        <v>1.5E-3</v>
      </c>
      <c r="I1419" s="14" t="s">
        <v>725</v>
      </c>
      <c r="J1419" s="18" t="s">
        <v>1130</v>
      </c>
    </row>
    <row r="1420" spans="1:10" ht="24" hidden="1" customHeight="1" x14ac:dyDescent="0.25">
      <c r="A1420" s="94" t="s">
        <v>621</v>
      </c>
      <c r="B1420" s="11" t="s">
        <v>726</v>
      </c>
      <c r="C1420" s="94" t="s">
        <v>67</v>
      </c>
      <c r="D1420" s="94" t="s">
        <v>727</v>
      </c>
      <c r="E1420" s="154" t="s">
        <v>715</v>
      </c>
      <c r="F1420" s="154"/>
      <c r="G1420" s="12" t="s">
        <v>69</v>
      </c>
      <c r="H1420" s="13">
        <v>4.4999999999999997E-3</v>
      </c>
      <c r="I1420" s="14" t="s">
        <v>728</v>
      </c>
      <c r="J1420" s="18" t="s">
        <v>973</v>
      </c>
    </row>
    <row r="1421" spans="1:10" ht="25.95" hidden="1" customHeight="1" x14ac:dyDescent="0.25">
      <c r="A1421" s="94" t="s">
        <v>621</v>
      </c>
      <c r="B1421" s="11" t="s">
        <v>730</v>
      </c>
      <c r="C1421" s="94" t="s">
        <v>67</v>
      </c>
      <c r="D1421" s="94" t="s">
        <v>731</v>
      </c>
      <c r="E1421" s="154" t="s">
        <v>715</v>
      </c>
      <c r="F1421" s="154"/>
      <c r="G1421" s="12" t="s">
        <v>69</v>
      </c>
      <c r="H1421" s="13">
        <v>0.1018</v>
      </c>
      <c r="I1421" s="14" t="s">
        <v>670</v>
      </c>
      <c r="J1421" s="18" t="s">
        <v>882</v>
      </c>
    </row>
    <row r="1422" spans="1:10" ht="25.95" hidden="1" customHeight="1" x14ac:dyDescent="0.25">
      <c r="A1422" s="94" t="s">
        <v>621</v>
      </c>
      <c r="B1422" s="11" t="s">
        <v>733</v>
      </c>
      <c r="C1422" s="94" t="s">
        <v>67</v>
      </c>
      <c r="D1422" s="94" t="s">
        <v>734</v>
      </c>
      <c r="E1422" s="154" t="s">
        <v>624</v>
      </c>
      <c r="F1422" s="154"/>
      <c r="G1422" s="12" t="s">
        <v>735</v>
      </c>
      <c r="H1422" s="13">
        <v>7.3999999999999999E-4</v>
      </c>
      <c r="I1422" s="14" t="s">
        <v>736</v>
      </c>
      <c r="J1422" s="18" t="s">
        <v>973</v>
      </c>
    </row>
    <row r="1423" spans="1:10" ht="24" hidden="1" customHeight="1" x14ac:dyDescent="0.25">
      <c r="A1423" s="94" t="s">
        <v>621</v>
      </c>
      <c r="B1423" s="11" t="s">
        <v>737</v>
      </c>
      <c r="C1423" s="94" t="s">
        <v>67</v>
      </c>
      <c r="D1423" s="94" t="s">
        <v>738</v>
      </c>
      <c r="E1423" s="154" t="s">
        <v>624</v>
      </c>
      <c r="F1423" s="154"/>
      <c r="G1423" s="12" t="s">
        <v>69</v>
      </c>
      <c r="H1423" s="13">
        <v>1.2E-4</v>
      </c>
      <c r="I1423" s="14" t="s">
        <v>739</v>
      </c>
      <c r="J1423" s="18" t="s">
        <v>722</v>
      </c>
    </row>
    <row r="1424" spans="1:10" ht="24" hidden="1" customHeight="1" x14ac:dyDescent="0.25">
      <c r="A1424" s="94" t="s">
        <v>621</v>
      </c>
      <c r="B1424" s="11" t="s">
        <v>740</v>
      </c>
      <c r="C1424" s="94" t="s">
        <v>67</v>
      </c>
      <c r="D1424" s="94" t="s">
        <v>741</v>
      </c>
      <c r="E1424" s="154" t="s">
        <v>624</v>
      </c>
      <c r="F1424" s="154"/>
      <c r="G1424" s="12" t="s">
        <v>742</v>
      </c>
      <c r="H1424" s="13">
        <v>7.3999999999999999E-4</v>
      </c>
      <c r="I1424" s="14" t="s">
        <v>743</v>
      </c>
      <c r="J1424" s="18" t="s">
        <v>722</v>
      </c>
    </row>
    <row r="1425" spans="1:10" ht="24" hidden="1" customHeight="1" x14ac:dyDescent="0.25">
      <c r="A1425" s="94" t="s">
        <v>621</v>
      </c>
      <c r="B1425" s="11" t="s">
        <v>744</v>
      </c>
      <c r="C1425" s="94" t="s">
        <v>67</v>
      </c>
      <c r="D1425" s="94" t="s">
        <v>745</v>
      </c>
      <c r="E1425" s="154" t="s">
        <v>624</v>
      </c>
      <c r="F1425" s="154"/>
      <c r="G1425" s="12" t="s">
        <v>69</v>
      </c>
      <c r="H1425" s="13">
        <v>4.0000000000000003E-5</v>
      </c>
      <c r="I1425" s="14" t="s">
        <v>746</v>
      </c>
      <c r="J1425" s="18" t="s">
        <v>722</v>
      </c>
    </row>
    <row r="1426" spans="1:10" ht="24" hidden="1" customHeight="1" x14ac:dyDescent="0.25">
      <c r="A1426" s="94" t="s">
        <v>621</v>
      </c>
      <c r="B1426" s="11" t="s">
        <v>747</v>
      </c>
      <c r="C1426" s="94" t="s">
        <v>67</v>
      </c>
      <c r="D1426" s="94" t="s">
        <v>748</v>
      </c>
      <c r="E1426" s="154" t="s">
        <v>624</v>
      </c>
      <c r="F1426" s="154"/>
      <c r="G1426" s="12" t="s">
        <v>69</v>
      </c>
      <c r="H1426" s="13">
        <v>8.0000000000000007E-5</v>
      </c>
      <c r="I1426" s="14" t="s">
        <v>749</v>
      </c>
      <c r="J1426" s="18" t="s">
        <v>722</v>
      </c>
    </row>
    <row r="1427" spans="1:10" ht="24" hidden="1" customHeight="1" x14ac:dyDescent="0.25">
      <c r="A1427" s="94" t="s">
        <v>621</v>
      </c>
      <c r="B1427" s="11" t="s">
        <v>750</v>
      </c>
      <c r="C1427" s="94" t="s">
        <v>67</v>
      </c>
      <c r="D1427" s="94" t="s">
        <v>751</v>
      </c>
      <c r="E1427" s="154" t="s">
        <v>624</v>
      </c>
      <c r="F1427" s="154"/>
      <c r="G1427" s="12" t="s">
        <v>69</v>
      </c>
      <c r="H1427" s="13">
        <v>0.1018</v>
      </c>
      <c r="I1427" s="14" t="s">
        <v>752</v>
      </c>
      <c r="J1427" s="18" t="s">
        <v>1131</v>
      </c>
    </row>
    <row r="1428" spans="1:10" ht="25.95" hidden="1" customHeight="1" x14ac:dyDescent="0.25">
      <c r="A1428" s="94" t="s">
        <v>621</v>
      </c>
      <c r="B1428" s="11" t="s">
        <v>754</v>
      </c>
      <c r="C1428" s="94" t="s">
        <v>67</v>
      </c>
      <c r="D1428" s="94" t="s">
        <v>755</v>
      </c>
      <c r="E1428" s="154" t="s">
        <v>624</v>
      </c>
      <c r="F1428" s="154"/>
      <c r="G1428" s="12" t="s">
        <v>69</v>
      </c>
      <c r="H1428" s="13">
        <v>8.0000000000000007E-5</v>
      </c>
      <c r="I1428" s="14" t="s">
        <v>756</v>
      </c>
      <c r="J1428" s="18" t="s">
        <v>692</v>
      </c>
    </row>
    <row r="1429" spans="1:10" ht="24" hidden="1" customHeight="1" x14ac:dyDescent="0.25">
      <c r="A1429" s="94" t="s">
        <v>621</v>
      </c>
      <c r="B1429" s="11" t="s">
        <v>757</v>
      </c>
      <c r="C1429" s="94" t="s">
        <v>67</v>
      </c>
      <c r="D1429" s="94" t="s">
        <v>758</v>
      </c>
      <c r="E1429" s="154" t="s">
        <v>624</v>
      </c>
      <c r="F1429" s="154"/>
      <c r="G1429" s="12" t="s">
        <v>69</v>
      </c>
      <c r="H1429" s="13">
        <v>1.8E-3</v>
      </c>
      <c r="I1429" s="14" t="s">
        <v>759</v>
      </c>
      <c r="J1429" s="18" t="s">
        <v>890</v>
      </c>
    </row>
    <row r="1430" spans="1:10" ht="24" hidden="1" customHeight="1" x14ac:dyDescent="0.25">
      <c r="A1430" s="94" t="s">
        <v>621</v>
      </c>
      <c r="B1430" s="11" t="s">
        <v>760</v>
      </c>
      <c r="C1430" s="94" t="s">
        <v>67</v>
      </c>
      <c r="D1430" s="94" t="s">
        <v>761</v>
      </c>
      <c r="E1430" s="154" t="s">
        <v>624</v>
      </c>
      <c r="F1430" s="154"/>
      <c r="G1430" s="12" t="s">
        <v>735</v>
      </c>
      <c r="H1430" s="13">
        <v>2.3E-3</v>
      </c>
      <c r="I1430" s="14" t="s">
        <v>762</v>
      </c>
      <c r="J1430" s="18" t="s">
        <v>729</v>
      </c>
    </row>
    <row r="1431" spans="1:10" ht="24" hidden="1" customHeight="1" x14ac:dyDescent="0.25">
      <c r="A1431" s="94" t="s">
        <v>621</v>
      </c>
      <c r="B1431" s="11" t="s">
        <v>763</v>
      </c>
      <c r="C1431" s="94" t="s">
        <v>67</v>
      </c>
      <c r="D1431" s="94" t="s">
        <v>764</v>
      </c>
      <c r="E1431" s="154" t="s">
        <v>624</v>
      </c>
      <c r="F1431" s="154"/>
      <c r="G1431" s="12" t="s">
        <v>69</v>
      </c>
      <c r="H1431" s="13">
        <v>7.6880000000000004E-2</v>
      </c>
      <c r="I1431" s="14" t="s">
        <v>697</v>
      </c>
      <c r="J1431" s="18" t="s">
        <v>957</v>
      </c>
    </row>
    <row r="1432" spans="1:10" ht="25.95" hidden="1" customHeight="1" x14ac:dyDescent="0.25">
      <c r="A1432" s="94" t="s">
        <v>621</v>
      </c>
      <c r="B1432" s="11" t="s">
        <v>766</v>
      </c>
      <c r="C1432" s="94" t="s">
        <v>67</v>
      </c>
      <c r="D1432" s="94" t="s">
        <v>767</v>
      </c>
      <c r="E1432" s="154" t="s">
        <v>624</v>
      </c>
      <c r="F1432" s="154"/>
      <c r="G1432" s="12" t="s">
        <v>69</v>
      </c>
      <c r="H1432" s="13">
        <v>2.0000000000000001E-4</v>
      </c>
      <c r="I1432" s="14" t="s">
        <v>768</v>
      </c>
      <c r="J1432" s="18" t="s">
        <v>722</v>
      </c>
    </row>
    <row r="1433" spans="1:10" ht="24" hidden="1" customHeight="1" x14ac:dyDescent="0.25">
      <c r="A1433" s="94" t="s">
        <v>621</v>
      </c>
      <c r="B1433" s="11" t="s">
        <v>769</v>
      </c>
      <c r="C1433" s="94" t="s">
        <v>67</v>
      </c>
      <c r="D1433" s="94" t="s">
        <v>770</v>
      </c>
      <c r="E1433" s="154" t="s">
        <v>624</v>
      </c>
      <c r="F1433" s="154"/>
      <c r="G1433" s="12" t="s">
        <v>69</v>
      </c>
      <c r="H1433" s="13">
        <v>4.4999999999999997E-3</v>
      </c>
      <c r="I1433" s="14" t="s">
        <v>771</v>
      </c>
      <c r="J1433" s="18" t="s">
        <v>729</v>
      </c>
    </row>
    <row r="1434" spans="1:10" ht="24" hidden="1" customHeight="1" x14ac:dyDescent="0.25">
      <c r="A1434" s="94" t="s">
        <v>621</v>
      </c>
      <c r="B1434" s="11" t="s">
        <v>772</v>
      </c>
      <c r="C1434" s="94" t="s">
        <v>67</v>
      </c>
      <c r="D1434" s="94" t="s">
        <v>773</v>
      </c>
      <c r="E1434" s="154" t="s">
        <v>624</v>
      </c>
      <c r="F1434" s="154"/>
      <c r="G1434" s="12" t="s">
        <v>69</v>
      </c>
      <c r="H1434" s="13">
        <v>4.4999999999999997E-3</v>
      </c>
      <c r="I1434" s="14" t="s">
        <v>774</v>
      </c>
      <c r="J1434" s="18" t="s">
        <v>1132</v>
      </c>
    </row>
    <row r="1435" spans="1:10" ht="24" hidden="1" customHeight="1" x14ac:dyDescent="0.25">
      <c r="A1435" s="94" t="s">
        <v>621</v>
      </c>
      <c r="B1435" s="11" t="s">
        <v>1005</v>
      </c>
      <c r="C1435" s="94" t="s">
        <v>67</v>
      </c>
      <c r="D1435" s="94" t="s">
        <v>1006</v>
      </c>
      <c r="E1435" s="154" t="s">
        <v>853</v>
      </c>
      <c r="F1435" s="154"/>
      <c r="G1435" s="12" t="s">
        <v>69</v>
      </c>
      <c r="H1435" s="13">
        <v>6.0000000000000002E-5</v>
      </c>
      <c r="I1435" s="14" t="s">
        <v>1007</v>
      </c>
      <c r="J1435" s="18" t="s">
        <v>973</v>
      </c>
    </row>
    <row r="1436" spans="1:10" ht="24" hidden="1" customHeight="1" x14ac:dyDescent="0.25">
      <c r="A1436" s="94" t="s">
        <v>621</v>
      </c>
      <c r="B1436" s="11" t="s">
        <v>1008</v>
      </c>
      <c r="C1436" s="94" t="s">
        <v>67</v>
      </c>
      <c r="D1436" s="94" t="s">
        <v>1009</v>
      </c>
      <c r="E1436" s="154" t="s">
        <v>624</v>
      </c>
      <c r="F1436" s="154"/>
      <c r="G1436" s="12" t="s">
        <v>69</v>
      </c>
      <c r="H1436" s="13">
        <v>1.2E-4</v>
      </c>
      <c r="I1436" s="14" t="s">
        <v>1010</v>
      </c>
      <c r="J1436" s="18" t="s">
        <v>722</v>
      </c>
    </row>
    <row r="1437" spans="1:10" ht="24" hidden="1" customHeight="1" x14ac:dyDescent="0.25">
      <c r="A1437" s="94" t="s">
        <v>621</v>
      </c>
      <c r="B1437" s="11" t="s">
        <v>1011</v>
      </c>
      <c r="C1437" s="94" t="s">
        <v>67</v>
      </c>
      <c r="D1437" s="94" t="s">
        <v>1012</v>
      </c>
      <c r="E1437" s="154" t="s">
        <v>624</v>
      </c>
      <c r="F1437" s="154"/>
      <c r="G1437" s="12" t="s">
        <v>69</v>
      </c>
      <c r="H1437" s="13">
        <v>6.0000000000000002E-5</v>
      </c>
      <c r="I1437" s="14" t="s">
        <v>1013</v>
      </c>
      <c r="J1437" s="18" t="s">
        <v>722</v>
      </c>
    </row>
    <row r="1438" spans="1:10" ht="25.95" hidden="1" customHeight="1" x14ac:dyDescent="0.25">
      <c r="A1438" s="94" t="s">
        <v>621</v>
      </c>
      <c r="B1438" s="11" t="s">
        <v>1014</v>
      </c>
      <c r="C1438" s="94" t="s">
        <v>67</v>
      </c>
      <c r="D1438" s="94" t="s">
        <v>1015</v>
      </c>
      <c r="E1438" s="154" t="s">
        <v>853</v>
      </c>
      <c r="F1438" s="154"/>
      <c r="G1438" s="12" t="s">
        <v>69</v>
      </c>
      <c r="H1438" s="13">
        <v>6.0000000000000002E-5</v>
      </c>
      <c r="I1438" s="14" t="s">
        <v>1016</v>
      </c>
      <c r="J1438" s="18" t="s">
        <v>692</v>
      </c>
    </row>
    <row r="1439" spans="1:10" ht="24" hidden="1" customHeight="1" x14ac:dyDescent="0.25">
      <c r="A1439" s="94" t="s">
        <v>621</v>
      </c>
      <c r="B1439" s="11" t="s">
        <v>785</v>
      </c>
      <c r="C1439" s="94" t="s">
        <v>67</v>
      </c>
      <c r="D1439" s="94" t="s">
        <v>786</v>
      </c>
      <c r="E1439" s="154" t="s">
        <v>624</v>
      </c>
      <c r="F1439" s="154"/>
      <c r="G1439" s="12" t="s">
        <v>69</v>
      </c>
      <c r="H1439" s="13">
        <v>1.2E-4</v>
      </c>
      <c r="I1439" s="14" t="s">
        <v>787</v>
      </c>
      <c r="J1439" s="18" t="s">
        <v>722</v>
      </c>
    </row>
    <row r="1440" spans="1:10" ht="24" hidden="1" customHeight="1" x14ac:dyDescent="0.25">
      <c r="A1440" s="94" t="s">
        <v>621</v>
      </c>
      <c r="B1440" s="11" t="s">
        <v>1017</v>
      </c>
      <c r="C1440" s="94" t="s">
        <v>67</v>
      </c>
      <c r="D1440" s="94" t="s">
        <v>1018</v>
      </c>
      <c r="E1440" s="154" t="s">
        <v>624</v>
      </c>
      <c r="F1440" s="154"/>
      <c r="G1440" s="12" t="s">
        <v>69</v>
      </c>
      <c r="H1440" s="13">
        <v>1.2E-4</v>
      </c>
      <c r="I1440" s="14" t="s">
        <v>1019</v>
      </c>
      <c r="J1440" s="18" t="s">
        <v>722</v>
      </c>
    </row>
    <row r="1441" spans="1:11" hidden="1" x14ac:dyDescent="0.25">
      <c r="A1441" s="95"/>
      <c r="B1441" s="95"/>
      <c r="C1441" s="95"/>
      <c r="D1441" s="95"/>
      <c r="E1441" s="95" t="s">
        <v>631</v>
      </c>
      <c r="F1441" s="15">
        <v>19.7</v>
      </c>
      <c r="G1441" s="95" t="s">
        <v>632</v>
      </c>
      <c r="H1441" s="15">
        <v>0</v>
      </c>
      <c r="I1441" s="95" t="s">
        <v>633</v>
      </c>
      <c r="J1441" s="15">
        <v>19.7</v>
      </c>
    </row>
    <row r="1442" spans="1:11" hidden="1" x14ac:dyDescent="0.25">
      <c r="A1442" s="95"/>
      <c r="B1442" s="95"/>
      <c r="C1442" s="95"/>
      <c r="D1442" s="95"/>
      <c r="E1442" s="95" t="s">
        <v>634</v>
      </c>
      <c r="F1442" s="15">
        <v>17.670000000000002</v>
      </c>
      <c r="G1442" s="95"/>
      <c r="H1442" s="150" t="s">
        <v>635</v>
      </c>
      <c r="I1442" s="150"/>
      <c r="J1442" s="15">
        <v>86.07</v>
      </c>
    </row>
    <row r="1443" spans="1:11" ht="49.95" hidden="1" customHeight="1" thickBot="1" x14ac:dyDescent="0.3">
      <c r="A1443" s="87"/>
      <c r="B1443" s="87"/>
      <c r="C1443" s="87"/>
      <c r="D1443" s="87"/>
      <c r="E1443" s="87"/>
      <c r="F1443" s="87"/>
      <c r="G1443" s="87" t="s">
        <v>636</v>
      </c>
      <c r="H1443" s="16" t="s">
        <v>807</v>
      </c>
      <c r="I1443" s="87" t="s">
        <v>637</v>
      </c>
      <c r="J1443" s="89">
        <v>8607</v>
      </c>
    </row>
    <row r="1444" spans="1:11" ht="1.2" customHeight="1" thickTop="1" x14ac:dyDescent="0.25">
      <c r="A1444" s="17"/>
      <c r="B1444" s="17"/>
      <c r="C1444" s="17"/>
      <c r="D1444" s="17"/>
      <c r="E1444" s="17"/>
      <c r="F1444" s="17"/>
      <c r="G1444" s="17"/>
      <c r="H1444" s="17"/>
      <c r="I1444" s="17"/>
      <c r="J1444" s="17"/>
    </row>
    <row r="1445" spans="1:11" ht="18" customHeight="1" x14ac:dyDescent="0.25">
      <c r="A1445" s="91" t="s">
        <v>223</v>
      </c>
      <c r="B1445" s="97" t="s">
        <v>10</v>
      </c>
      <c r="C1445" s="91" t="s">
        <v>11</v>
      </c>
      <c r="D1445" s="91" t="s">
        <v>12</v>
      </c>
      <c r="E1445" s="151" t="s">
        <v>609</v>
      </c>
      <c r="F1445" s="151"/>
      <c r="G1445" s="99" t="s">
        <v>13</v>
      </c>
      <c r="H1445" s="97" t="s">
        <v>14</v>
      </c>
      <c r="I1445" s="97" t="s">
        <v>610</v>
      </c>
      <c r="J1445" s="97" t="s">
        <v>15</v>
      </c>
      <c r="K1445" s="97" t="s">
        <v>17</v>
      </c>
    </row>
    <row r="1446" spans="1:11" ht="91.2" customHeight="1" x14ac:dyDescent="0.25">
      <c r="A1446" s="92" t="s">
        <v>611</v>
      </c>
      <c r="B1446" s="3" t="s">
        <v>224</v>
      </c>
      <c r="C1446" s="92" t="s">
        <v>25</v>
      </c>
      <c r="D1446" s="92" t="s">
        <v>225</v>
      </c>
      <c r="E1446" s="152" t="s">
        <v>1133</v>
      </c>
      <c r="F1446" s="152"/>
      <c r="G1446" s="4" t="s">
        <v>37</v>
      </c>
      <c r="H1446" s="5">
        <v>1</v>
      </c>
      <c r="I1446" s="6"/>
      <c r="J1446" s="6"/>
      <c r="K1446" s="6">
        <f>SUM(K1447)</f>
        <v>2702.97</v>
      </c>
    </row>
    <row r="1447" spans="1:11" ht="39" customHeight="1" x14ac:dyDescent="0.25">
      <c r="A1447" s="93" t="s">
        <v>613</v>
      </c>
      <c r="B1447" s="7" t="s">
        <v>1134</v>
      </c>
      <c r="C1447" s="93" t="s">
        <v>67</v>
      </c>
      <c r="D1447" s="93" t="s">
        <v>1135</v>
      </c>
      <c r="E1447" s="153" t="s">
        <v>1136</v>
      </c>
      <c r="F1447" s="153"/>
      <c r="G1447" s="8" t="s">
        <v>69</v>
      </c>
      <c r="H1447" s="9">
        <v>1</v>
      </c>
      <c r="I1447" s="9">
        <v>0</v>
      </c>
      <c r="J1447" s="10">
        <v>2702.97</v>
      </c>
      <c r="K1447" s="10">
        <f t="shared" ref="K1447" si="7">TRUNC(J1447*H1447,2)</f>
        <v>2702.97</v>
      </c>
    </row>
    <row r="1448" spans="1:11" x14ac:dyDescent="0.25">
      <c r="A1448" s="95"/>
      <c r="B1448" s="95"/>
      <c r="C1448" s="95"/>
      <c r="D1448" s="95"/>
      <c r="E1448" s="95"/>
      <c r="F1448" s="95"/>
      <c r="G1448" s="15"/>
      <c r="H1448" s="95"/>
      <c r="I1448" s="15"/>
      <c r="J1448" s="95"/>
      <c r="K1448" s="15"/>
    </row>
    <row r="1449" spans="1:11" x14ac:dyDescent="0.25">
      <c r="A1449" s="95"/>
      <c r="B1449" s="95"/>
      <c r="C1449" s="95"/>
      <c r="D1449" s="95"/>
      <c r="E1449" s="95"/>
      <c r="F1449" s="95"/>
      <c r="G1449" s="15"/>
      <c r="H1449" s="150"/>
      <c r="I1449" s="150"/>
      <c r="J1449" s="95"/>
      <c r="K1449" s="15"/>
    </row>
    <row r="1450" spans="1:11" ht="49.95" customHeight="1" thickBot="1" x14ac:dyDescent="0.3">
      <c r="A1450" s="87"/>
      <c r="B1450" s="87"/>
      <c r="C1450" s="87"/>
      <c r="D1450" s="87"/>
      <c r="E1450" s="87"/>
      <c r="F1450" s="87"/>
      <c r="G1450" s="87"/>
      <c r="H1450" s="87"/>
      <c r="I1450" s="16"/>
      <c r="J1450" s="87"/>
      <c r="K1450" s="89"/>
    </row>
    <row r="1451" spans="1:11" ht="1.2" customHeight="1" thickTop="1" x14ac:dyDescent="0.25">
      <c r="A1451" s="17"/>
      <c r="B1451" s="17"/>
      <c r="C1451" s="17"/>
      <c r="D1451" s="17"/>
      <c r="E1451" s="17"/>
      <c r="F1451" s="17"/>
      <c r="G1451" s="17"/>
      <c r="H1451" s="17"/>
      <c r="I1451" s="17"/>
      <c r="J1451" s="17"/>
      <c r="K1451" s="17"/>
    </row>
    <row r="1452" spans="1:11" ht="18" customHeight="1" x14ac:dyDescent="0.25">
      <c r="A1452" s="91" t="s">
        <v>226</v>
      </c>
      <c r="B1452" s="97" t="s">
        <v>10</v>
      </c>
      <c r="C1452" s="91" t="s">
        <v>11</v>
      </c>
      <c r="D1452" s="91" t="s">
        <v>12</v>
      </c>
      <c r="E1452" s="151" t="s">
        <v>609</v>
      </c>
      <c r="F1452" s="151"/>
      <c r="G1452" s="99" t="s">
        <v>13</v>
      </c>
      <c r="H1452" s="97" t="s">
        <v>14</v>
      </c>
      <c r="I1452" s="97" t="s">
        <v>610</v>
      </c>
      <c r="J1452" s="97" t="s">
        <v>15</v>
      </c>
      <c r="K1452" s="97" t="s">
        <v>17</v>
      </c>
    </row>
    <row r="1453" spans="1:11" ht="78" customHeight="1" x14ac:dyDescent="0.25">
      <c r="A1453" s="92" t="s">
        <v>611</v>
      </c>
      <c r="B1453" s="3" t="s">
        <v>227</v>
      </c>
      <c r="C1453" s="92" t="s">
        <v>25</v>
      </c>
      <c r="D1453" s="92" t="s">
        <v>228</v>
      </c>
      <c r="E1453" s="152" t="s">
        <v>1133</v>
      </c>
      <c r="F1453" s="152"/>
      <c r="G1453" s="4" t="s">
        <v>37</v>
      </c>
      <c r="H1453" s="5">
        <v>1</v>
      </c>
      <c r="I1453" s="6"/>
      <c r="J1453" s="6"/>
      <c r="K1453" s="6">
        <f>SUM(K1454)</f>
        <v>1164.6099999999999</v>
      </c>
    </row>
    <row r="1454" spans="1:11" ht="52.2" customHeight="1" x14ac:dyDescent="0.25">
      <c r="A1454" s="93" t="s">
        <v>613</v>
      </c>
      <c r="B1454" s="7" t="s">
        <v>1138</v>
      </c>
      <c r="C1454" s="93" t="s">
        <v>67</v>
      </c>
      <c r="D1454" s="93" t="s">
        <v>1139</v>
      </c>
      <c r="E1454" s="153" t="s">
        <v>1136</v>
      </c>
      <c r="F1454" s="153"/>
      <c r="G1454" s="8" t="s">
        <v>69</v>
      </c>
      <c r="H1454" s="9">
        <v>1</v>
      </c>
      <c r="I1454" s="9">
        <v>0</v>
      </c>
      <c r="J1454" s="10">
        <v>1164.6099999999999</v>
      </c>
      <c r="K1454" s="10">
        <f t="shared" ref="K1454" si="8">TRUNC(J1454*H1454,2)</f>
        <v>1164.6099999999999</v>
      </c>
    </row>
    <row r="1455" spans="1:11" x14ac:dyDescent="0.25">
      <c r="A1455" s="95"/>
      <c r="B1455" s="95"/>
      <c r="C1455" s="95"/>
      <c r="D1455" s="95"/>
      <c r="E1455" s="95"/>
      <c r="F1455" s="95"/>
      <c r="G1455" s="15"/>
      <c r="H1455" s="95"/>
      <c r="I1455" s="15"/>
      <c r="J1455" s="95"/>
      <c r="K1455" s="15"/>
    </row>
    <row r="1456" spans="1:11" x14ac:dyDescent="0.25">
      <c r="A1456" s="95"/>
      <c r="B1456" s="95"/>
      <c r="C1456" s="95"/>
      <c r="D1456" s="95"/>
      <c r="E1456" s="95"/>
      <c r="F1456" s="95"/>
      <c r="G1456" s="15"/>
      <c r="H1456" s="150"/>
      <c r="I1456" s="150"/>
      <c r="J1456" s="95"/>
      <c r="K1456" s="15"/>
    </row>
    <row r="1457" spans="1:11" ht="49.95" customHeight="1" thickBot="1" x14ac:dyDescent="0.3">
      <c r="A1457" s="87"/>
      <c r="B1457" s="87"/>
      <c r="C1457" s="87"/>
      <c r="D1457" s="87"/>
      <c r="E1457" s="87"/>
      <c r="F1457" s="87"/>
      <c r="G1457" s="87"/>
      <c r="H1457" s="87"/>
      <c r="I1457" s="16"/>
      <c r="J1457" s="87"/>
      <c r="K1457" s="89"/>
    </row>
    <row r="1458" spans="1:11" ht="1.2" customHeight="1" thickTop="1" x14ac:dyDescent="0.25">
      <c r="A1458" s="17"/>
      <c r="B1458" s="17"/>
      <c r="C1458" s="17"/>
      <c r="D1458" s="17"/>
      <c r="E1458" s="17"/>
      <c r="F1458" s="17"/>
      <c r="G1458" s="17"/>
      <c r="H1458" s="17"/>
      <c r="I1458" s="17"/>
      <c r="J1458" s="17"/>
      <c r="K1458" s="17"/>
    </row>
    <row r="1459" spans="1:11" ht="18" customHeight="1" x14ac:dyDescent="0.25">
      <c r="A1459" s="91" t="s">
        <v>229</v>
      </c>
      <c r="B1459" s="97" t="s">
        <v>10</v>
      </c>
      <c r="C1459" s="91" t="s">
        <v>11</v>
      </c>
      <c r="D1459" s="91" t="s">
        <v>12</v>
      </c>
      <c r="E1459" s="151" t="s">
        <v>609</v>
      </c>
      <c r="F1459" s="151"/>
      <c r="G1459" s="99" t="s">
        <v>13</v>
      </c>
      <c r="H1459" s="97" t="s">
        <v>14</v>
      </c>
      <c r="I1459" s="97" t="s">
        <v>610</v>
      </c>
      <c r="J1459" s="97" t="s">
        <v>15</v>
      </c>
      <c r="K1459" s="97" t="s">
        <v>17</v>
      </c>
    </row>
    <row r="1460" spans="1:11" ht="91.2" customHeight="1" x14ac:dyDescent="0.25">
      <c r="A1460" s="92" t="s">
        <v>611</v>
      </c>
      <c r="B1460" s="3" t="s">
        <v>230</v>
      </c>
      <c r="C1460" s="92" t="s">
        <v>25</v>
      </c>
      <c r="D1460" s="92" t="s">
        <v>231</v>
      </c>
      <c r="E1460" s="152" t="s">
        <v>1133</v>
      </c>
      <c r="F1460" s="152"/>
      <c r="G1460" s="4" t="s">
        <v>37</v>
      </c>
      <c r="H1460" s="5">
        <v>1</v>
      </c>
      <c r="I1460" s="6"/>
      <c r="J1460" s="6"/>
      <c r="K1460" s="6">
        <f>SUM(K1461:K1465)</f>
        <v>1641.6299999999999</v>
      </c>
    </row>
    <row r="1461" spans="1:11" ht="25.95" customHeight="1" x14ac:dyDescent="0.25">
      <c r="A1461" s="94" t="s">
        <v>621</v>
      </c>
      <c r="B1461" s="11" t="s">
        <v>1140</v>
      </c>
      <c r="C1461" s="94" t="s">
        <v>81</v>
      </c>
      <c r="D1461" s="94" t="s">
        <v>1141</v>
      </c>
      <c r="E1461" s="154" t="s">
        <v>624</v>
      </c>
      <c r="F1461" s="154"/>
      <c r="G1461" s="12" t="s">
        <v>83</v>
      </c>
      <c r="H1461" s="13">
        <v>1</v>
      </c>
      <c r="I1461" s="13">
        <v>0</v>
      </c>
      <c r="J1461" s="14">
        <v>1343.11</v>
      </c>
      <c r="K1461" s="14">
        <v>1405.12</v>
      </c>
    </row>
    <row r="1462" spans="1:11" ht="24" customHeight="1" x14ac:dyDescent="0.25">
      <c r="A1462" s="94" t="s">
        <v>621</v>
      </c>
      <c r="B1462" s="11" t="s">
        <v>645</v>
      </c>
      <c r="C1462" s="94" t="s">
        <v>81</v>
      </c>
      <c r="D1462" s="94" t="s">
        <v>646</v>
      </c>
      <c r="E1462" s="154" t="s">
        <v>647</v>
      </c>
      <c r="F1462" s="154"/>
      <c r="G1462" s="12" t="s">
        <v>510</v>
      </c>
      <c r="H1462" s="13">
        <v>0.2</v>
      </c>
      <c r="I1462" s="13">
        <v>0</v>
      </c>
      <c r="J1462" s="14">
        <v>23.86</v>
      </c>
      <c r="K1462" s="14">
        <f t="shared" ref="K1462:K1465" si="9">TRUNC(J1462*H1462,2)</f>
        <v>4.7699999999999996</v>
      </c>
    </row>
    <row r="1463" spans="1:11" ht="24" customHeight="1" x14ac:dyDescent="0.25">
      <c r="A1463" s="94" t="s">
        <v>621</v>
      </c>
      <c r="B1463" s="11" t="s">
        <v>652</v>
      </c>
      <c r="C1463" s="94" t="s">
        <v>81</v>
      </c>
      <c r="D1463" s="94" t="s">
        <v>653</v>
      </c>
      <c r="E1463" s="154" t="s">
        <v>647</v>
      </c>
      <c r="F1463" s="154"/>
      <c r="G1463" s="12" t="s">
        <v>510</v>
      </c>
      <c r="H1463" s="13">
        <v>0.4</v>
      </c>
      <c r="I1463" s="13">
        <v>0</v>
      </c>
      <c r="J1463" s="14">
        <v>15.97</v>
      </c>
      <c r="K1463" s="14">
        <f t="shared" si="9"/>
        <v>6.38</v>
      </c>
    </row>
    <row r="1464" spans="1:11" ht="39" customHeight="1" x14ac:dyDescent="0.25">
      <c r="A1464" s="94" t="s">
        <v>621</v>
      </c>
      <c r="B1464" s="11" t="s">
        <v>1142</v>
      </c>
      <c r="C1464" s="94" t="s">
        <v>81</v>
      </c>
      <c r="D1464" s="94" t="s">
        <v>1143</v>
      </c>
      <c r="E1464" s="154" t="s">
        <v>624</v>
      </c>
      <c r="F1464" s="154"/>
      <c r="G1464" s="12" t="s">
        <v>493</v>
      </c>
      <c r="H1464" s="13">
        <v>0.09</v>
      </c>
      <c r="I1464" s="13">
        <v>0</v>
      </c>
      <c r="J1464" s="14">
        <v>711.72</v>
      </c>
      <c r="K1464" s="14">
        <f t="shared" si="9"/>
        <v>64.05</v>
      </c>
    </row>
    <row r="1465" spans="1:11" ht="25.95" customHeight="1" x14ac:dyDescent="0.25">
      <c r="A1465" s="94" t="s">
        <v>621</v>
      </c>
      <c r="B1465" s="11" t="s">
        <v>1144</v>
      </c>
      <c r="C1465" s="94" t="s">
        <v>67</v>
      </c>
      <c r="D1465" s="94" t="s">
        <v>1145</v>
      </c>
      <c r="E1465" s="154" t="s">
        <v>624</v>
      </c>
      <c r="F1465" s="154"/>
      <c r="G1465" s="12" t="s">
        <v>368</v>
      </c>
      <c r="H1465" s="13">
        <v>1</v>
      </c>
      <c r="I1465" s="13">
        <v>0</v>
      </c>
      <c r="J1465" s="14">
        <v>161.31</v>
      </c>
      <c r="K1465" s="14">
        <f t="shared" si="9"/>
        <v>161.31</v>
      </c>
    </row>
    <row r="1466" spans="1:11" x14ac:dyDescent="0.25">
      <c r="A1466" s="95"/>
      <c r="B1466" s="95"/>
      <c r="C1466" s="95"/>
      <c r="D1466" s="95"/>
      <c r="E1466" s="95"/>
      <c r="F1466" s="95"/>
      <c r="G1466" s="15"/>
      <c r="H1466" s="95"/>
      <c r="I1466" s="15"/>
      <c r="J1466" s="95"/>
      <c r="K1466" s="15"/>
    </row>
    <row r="1467" spans="1:11" x14ac:dyDescent="0.25">
      <c r="A1467" s="95"/>
      <c r="B1467" s="95"/>
      <c r="C1467" s="95"/>
      <c r="D1467" s="95"/>
      <c r="E1467" s="95"/>
      <c r="F1467" s="95"/>
      <c r="G1467" s="15"/>
      <c r="H1467" s="150"/>
      <c r="I1467" s="150"/>
      <c r="J1467" s="95"/>
      <c r="K1467" s="15"/>
    </row>
    <row r="1468" spans="1:11" ht="49.95" customHeight="1" thickBot="1" x14ac:dyDescent="0.3">
      <c r="A1468" s="87"/>
      <c r="B1468" s="87"/>
      <c r="C1468" s="87"/>
      <c r="D1468" s="87"/>
      <c r="E1468" s="87"/>
      <c r="F1468" s="87"/>
      <c r="G1468" s="87"/>
      <c r="H1468" s="87"/>
      <c r="I1468" s="16"/>
      <c r="J1468" s="87"/>
      <c r="K1468" s="89"/>
    </row>
    <row r="1469" spans="1:11" ht="1.2" customHeight="1" thickTop="1" x14ac:dyDescent="0.25">
      <c r="A1469" s="17"/>
      <c r="B1469" s="17"/>
      <c r="C1469" s="17"/>
      <c r="D1469" s="17"/>
      <c r="E1469" s="17"/>
      <c r="F1469" s="17"/>
      <c r="G1469" s="17"/>
      <c r="H1469" s="17"/>
      <c r="I1469" s="17"/>
      <c r="J1469" s="17"/>
      <c r="K1469" s="17"/>
    </row>
    <row r="1470" spans="1:11" ht="18" customHeight="1" x14ac:dyDescent="0.25">
      <c r="A1470" s="91" t="s">
        <v>232</v>
      </c>
      <c r="B1470" s="97" t="s">
        <v>10</v>
      </c>
      <c r="C1470" s="91" t="s">
        <v>11</v>
      </c>
      <c r="D1470" s="91" t="s">
        <v>12</v>
      </c>
      <c r="E1470" s="151" t="s">
        <v>609</v>
      </c>
      <c r="F1470" s="151"/>
      <c r="G1470" s="99" t="s">
        <v>13</v>
      </c>
      <c r="H1470" s="97" t="s">
        <v>14</v>
      </c>
      <c r="I1470" s="97" t="s">
        <v>610</v>
      </c>
      <c r="J1470" s="97" t="s">
        <v>15</v>
      </c>
      <c r="K1470" s="97" t="s">
        <v>17</v>
      </c>
    </row>
    <row r="1471" spans="1:11" ht="78" customHeight="1" x14ac:dyDescent="0.25">
      <c r="A1471" s="92" t="s">
        <v>611</v>
      </c>
      <c r="B1471" s="3" t="s">
        <v>233</v>
      </c>
      <c r="C1471" s="92" t="s">
        <v>25</v>
      </c>
      <c r="D1471" s="92" t="s">
        <v>234</v>
      </c>
      <c r="E1471" s="152" t="s">
        <v>1133</v>
      </c>
      <c r="F1471" s="152"/>
      <c r="G1471" s="4" t="s">
        <v>37</v>
      </c>
      <c r="H1471" s="5">
        <v>1</v>
      </c>
      <c r="I1471" s="6"/>
      <c r="J1471" s="6"/>
      <c r="K1471" s="6">
        <f>SUM(K1472:K1476)</f>
        <v>1740.9299999999998</v>
      </c>
    </row>
    <row r="1472" spans="1:11" ht="24" customHeight="1" x14ac:dyDescent="0.25">
      <c r="A1472" s="94" t="s">
        <v>621</v>
      </c>
      <c r="B1472" s="11" t="s">
        <v>652</v>
      </c>
      <c r="C1472" s="94" t="s">
        <v>81</v>
      </c>
      <c r="D1472" s="94" t="s">
        <v>653</v>
      </c>
      <c r="E1472" s="154" t="s">
        <v>647</v>
      </c>
      <c r="F1472" s="154"/>
      <c r="G1472" s="12" t="s">
        <v>510</v>
      </c>
      <c r="H1472" s="13">
        <v>0.4</v>
      </c>
      <c r="I1472" s="13">
        <v>0</v>
      </c>
      <c r="J1472" s="14">
        <v>15.97</v>
      </c>
      <c r="K1472" s="14">
        <f t="shared" ref="K1472:K1476" si="10">TRUNC(J1472*H1472,2)</f>
        <v>6.38</v>
      </c>
    </row>
    <row r="1473" spans="1:11" ht="39" customHeight="1" x14ac:dyDescent="0.25">
      <c r="A1473" s="94" t="s">
        <v>621</v>
      </c>
      <c r="B1473" s="11" t="s">
        <v>1142</v>
      </c>
      <c r="C1473" s="94" t="s">
        <v>81</v>
      </c>
      <c r="D1473" s="94" t="s">
        <v>1143</v>
      </c>
      <c r="E1473" s="154" t="s">
        <v>624</v>
      </c>
      <c r="F1473" s="154"/>
      <c r="G1473" s="12" t="s">
        <v>493</v>
      </c>
      <c r="H1473" s="13">
        <v>0.09</v>
      </c>
      <c r="I1473" s="13">
        <v>0</v>
      </c>
      <c r="J1473" s="14">
        <v>711.72</v>
      </c>
      <c r="K1473" s="14">
        <f t="shared" si="10"/>
        <v>64.05</v>
      </c>
    </row>
    <row r="1474" spans="1:11" ht="25.95" customHeight="1" x14ac:dyDescent="0.25">
      <c r="A1474" s="94" t="s">
        <v>621</v>
      </c>
      <c r="B1474" s="11" t="s">
        <v>1140</v>
      </c>
      <c r="C1474" s="94" t="s">
        <v>81</v>
      </c>
      <c r="D1474" s="94" t="s">
        <v>1141</v>
      </c>
      <c r="E1474" s="154" t="s">
        <v>624</v>
      </c>
      <c r="F1474" s="154"/>
      <c r="G1474" s="12" t="s">
        <v>83</v>
      </c>
      <c r="H1474" s="13">
        <v>1</v>
      </c>
      <c r="I1474" s="13">
        <v>0</v>
      </c>
      <c r="J1474" s="14">
        <v>1343.11</v>
      </c>
      <c r="K1474" s="14">
        <f t="shared" si="10"/>
        <v>1343.11</v>
      </c>
    </row>
    <row r="1475" spans="1:11" ht="25.95" customHeight="1" x14ac:dyDescent="0.25">
      <c r="A1475" s="94" t="s">
        <v>621</v>
      </c>
      <c r="B1475" s="11" t="s">
        <v>1144</v>
      </c>
      <c r="C1475" s="94" t="s">
        <v>67</v>
      </c>
      <c r="D1475" s="94" t="s">
        <v>1145</v>
      </c>
      <c r="E1475" s="154" t="s">
        <v>624</v>
      </c>
      <c r="F1475" s="154"/>
      <c r="G1475" s="12" t="s">
        <v>368</v>
      </c>
      <c r="H1475" s="13">
        <v>2</v>
      </c>
      <c r="I1475" s="13">
        <v>0</v>
      </c>
      <c r="J1475" s="14">
        <v>161.31</v>
      </c>
      <c r="K1475" s="14">
        <f t="shared" si="10"/>
        <v>322.62</v>
      </c>
    </row>
    <row r="1476" spans="1:11" ht="24" customHeight="1" x14ac:dyDescent="0.25">
      <c r="A1476" s="94" t="s">
        <v>621</v>
      </c>
      <c r="B1476" s="11" t="s">
        <v>645</v>
      </c>
      <c r="C1476" s="94" t="s">
        <v>81</v>
      </c>
      <c r="D1476" s="94" t="s">
        <v>646</v>
      </c>
      <c r="E1476" s="154" t="s">
        <v>647</v>
      </c>
      <c r="F1476" s="154"/>
      <c r="G1476" s="12" t="s">
        <v>510</v>
      </c>
      <c r="H1476" s="13">
        <v>0.2</v>
      </c>
      <c r="I1476" s="13">
        <v>0</v>
      </c>
      <c r="J1476" s="14">
        <v>23.86</v>
      </c>
      <c r="K1476" s="14">
        <f t="shared" si="10"/>
        <v>4.7699999999999996</v>
      </c>
    </row>
    <row r="1477" spans="1:11" x14ac:dyDescent="0.25">
      <c r="A1477" s="95"/>
      <c r="B1477" s="95"/>
      <c r="C1477" s="95"/>
      <c r="D1477" s="95"/>
      <c r="E1477" s="95"/>
      <c r="F1477" s="95"/>
      <c r="G1477" s="15"/>
      <c r="H1477" s="95"/>
      <c r="I1477" s="15"/>
      <c r="J1477" s="95"/>
      <c r="K1477" s="15"/>
    </row>
    <row r="1478" spans="1:11" x14ac:dyDescent="0.25">
      <c r="A1478" s="95"/>
      <c r="B1478" s="95"/>
      <c r="C1478" s="95"/>
      <c r="D1478" s="95"/>
      <c r="E1478" s="95"/>
      <c r="F1478" s="95"/>
      <c r="G1478" s="15"/>
      <c r="H1478" s="150"/>
      <c r="I1478" s="150"/>
      <c r="J1478" s="95"/>
      <c r="K1478" s="15"/>
    </row>
    <row r="1479" spans="1:11" ht="49.95" customHeight="1" thickBot="1" x14ac:dyDescent="0.3">
      <c r="A1479" s="87"/>
      <c r="B1479" s="87"/>
      <c r="C1479" s="87"/>
      <c r="D1479" s="87"/>
      <c r="E1479" s="87"/>
      <c r="F1479" s="87"/>
      <c r="G1479" s="87"/>
      <c r="H1479" s="87"/>
      <c r="I1479" s="16"/>
      <c r="J1479" s="87"/>
      <c r="K1479" s="89"/>
    </row>
    <row r="1480" spans="1:11" ht="1.2" customHeight="1" thickTop="1" thickBot="1" x14ac:dyDescent="0.3">
      <c r="A1480" s="17"/>
      <c r="B1480" s="17"/>
      <c r="C1480" s="17"/>
      <c r="D1480" s="17"/>
      <c r="E1480" s="17"/>
      <c r="F1480" s="17"/>
      <c r="G1480" s="17"/>
      <c r="H1480" s="17"/>
      <c r="I1480" s="17"/>
      <c r="J1480" s="17"/>
      <c r="K1480" s="17"/>
    </row>
    <row r="1481" spans="1:11" ht="18" hidden="1" customHeight="1" x14ac:dyDescent="0.25">
      <c r="A1481" s="91" t="s">
        <v>235</v>
      </c>
      <c r="B1481" s="97" t="s">
        <v>10</v>
      </c>
      <c r="C1481" s="91" t="s">
        <v>11</v>
      </c>
      <c r="D1481" s="91" t="s">
        <v>12</v>
      </c>
      <c r="E1481" s="151" t="s">
        <v>609</v>
      </c>
      <c r="F1481" s="151"/>
      <c r="G1481" s="99" t="s">
        <v>13</v>
      </c>
      <c r="H1481" s="97" t="s">
        <v>14</v>
      </c>
      <c r="I1481" s="97" t="s">
        <v>610</v>
      </c>
      <c r="J1481" s="97" t="s">
        <v>15</v>
      </c>
      <c r="K1481" s="97" t="s">
        <v>17</v>
      </c>
    </row>
    <row r="1482" spans="1:11" ht="52.2" hidden="1" customHeight="1" x14ac:dyDescent="0.25">
      <c r="A1482" s="92" t="s">
        <v>611</v>
      </c>
      <c r="B1482" s="3" t="s">
        <v>236</v>
      </c>
      <c r="C1482" s="92" t="s">
        <v>81</v>
      </c>
      <c r="D1482" s="92" t="s">
        <v>237</v>
      </c>
      <c r="E1482" s="152" t="s">
        <v>1146</v>
      </c>
      <c r="F1482" s="152"/>
      <c r="G1482" s="4" t="s">
        <v>83</v>
      </c>
      <c r="H1482" s="5">
        <v>1</v>
      </c>
      <c r="I1482" s="6"/>
      <c r="J1482" s="6">
        <v>1638.51</v>
      </c>
      <c r="K1482" s="6">
        <v>1638.51</v>
      </c>
    </row>
    <row r="1483" spans="1:11" ht="52.2" hidden="1" customHeight="1" x14ac:dyDescent="0.25">
      <c r="A1483" s="93" t="s">
        <v>613</v>
      </c>
      <c r="B1483" s="7" t="s">
        <v>1147</v>
      </c>
      <c r="C1483" s="93" t="s">
        <v>81</v>
      </c>
      <c r="D1483" s="93" t="s">
        <v>1148</v>
      </c>
      <c r="E1483" s="153" t="s">
        <v>1149</v>
      </c>
      <c r="F1483" s="153"/>
      <c r="G1483" s="8" t="s">
        <v>83</v>
      </c>
      <c r="H1483" s="9">
        <v>1</v>
      </c>
      <c r="I1483" s="9">
        <v>0</v>
      </c>
      <c r="J1483" s="10">
        <v>22.69</v>
      </c>
      <c r="K1483" s="10">
        <v>22.69</v>
      </c>
    </row>
    <row r="1484" spans="1:11" ht="25.95" hidden="1" customHeight="1" x14ac:dyDescent="0.25">
      <c r="A1484" s="93" t="s">
        <v>613</v>
      </c>
      <c r="B1484" s="7" t="s">
        <v>1150</v>
      </c>
      <c r="C1484" s="93" t="s">
        <v>81</v>
      </c>
      <c r="D1484" s="93" t="s">
        <v>1151</v>
      </c>
      <c r="E1484" s="153" t="s">
        <v>1149</v>
      </c>
      <c r="F1484" s="153"/>
      <c r="G1484" s="8" t="s">
        <v>83</v>
      </c>
      <c r="H1484" s="9">
        <v>1</v>
      </c>
      <c r="I1484" s="9">
        <v>0</v>
      </c>
      <c r="J1484" s="10">
        <v>133.71</v>
      </c>
      <c r="K1484" s="10">
        <v>133.71</v>
      </c>
    </row>
    <row r="1485" spans="1:11" ht="52.2" hidden="1" customHeight="1" x14ac:dyDescent="0.25">
      <c r="A1485" s="93" t="s">
        <v>613</v>
      </c>
      <c r="B1485" s="7" t="s">
        <v>1152</v>
      </c>
      <c r="C1485" s="93" t="s">
        <v>81</v>
      </c>
      <c r="D1485" s="93" t="s">
        <v>1153</v>
      </c>
      <c r="E1485" s="153" t="s">
        <v>1093</v>
      </c>
      <c r="F1485" s="153"/>
      <c r="G1485" s="8" t="s">
        <v>83</v>
      </c>
      <c r="H1485" s="9">
        <v>1</v>
      </c>
      <c r="I1485" s="9">
        <v>0</v>
      </c>
      <c r="J1485" s="10">
        <v>628.74</v>
      </c>
      <c r="K1485" s="10">
        <v>628.74</v>
      </c>
    </row>
    <row r="1486" spans="1:11" ht="24" hidden="1" customHeight="1" x14ac:dyDescent="0.25">
      <c r="A1486" s="93" t="s">
        <v>613</v>
      </c>
      <c r="B1486" s="7" t="s">
        <v>508</v>
      </c>
      <c r="C1486" s="93" t="s">
        <v>81</v>
      </c>
      <c r="D1486" s="93" t="s">
        <v>509</v>
      </c>
      <c r="E1486" s="153" t="s">
        <v>618</v>
      </c>
      <c r="F1486" s="153"/>
      <c r="G1486" s="8" t="s">
        <v>510</v>
      </c>
      <c r="H1486" s="9">
        <v>3.1568000000000001</v>
      </c>
      <c r="I1486" s="9">
        <v>0</v>
      </c>
      <c r="J1486" s="10">
        <v>35</v>
      </c>
      <c r="K1486" s="10">
        <v>110.49</v>
      </c>
    </row>
    <row r="1487" spans="1:11" ht="39" hidden="1" customHeight="1" x14ac:dyDescent="0.25">
      <c r="A1487" s="93" t="s">
        <v>613</v>
      </c>
      <c r="B1487" s="7" t="s">
        <v>1154</v>
      </c>
      <c r="C1487" s="93" t="s">
        <v>81</v>
      </c>
      <c r="D1487" s="93" t="s">
        <v>1155</v>
      </c>
      <c r="E1487" s="153" t="s">
        <v>1156</v>
      </c>
      <c r="F1487" s="153"/>
      <c r="G1487" s="8" t="s">
        <v>83</v>
      </c>
      <c r="H1487" s="9">
        <v>1</v>
      </c>
      <c r="I1487" s="9">
        <v>0</v>
      </c>
      <c r="J1487" s="10">
        <v>14.75</v>
      </c>
      <c r="K1487" s="10">
        <v>14.75</v>
      </c>
    </row>
    <row r="1488" spans="1:11" ht="25.95" hidden="1" customHeight="1" x14ac:dyDescent="0.25">
      <c r="A1488" s="93" t="s">
        <v>613</v>
      </c>
      <c r="B1488" s="7" t="s">
        <v>512</v>
      </c>
      <c r="C1488" s="93" t="s">
        <v>81</v>
      </c>
      <c r="D1488" s="93" t="s">
        <v>513</v>
      </c>
      <c r="E1488" s="153" t="s">
        <v>618</v>
      </c>
      <c r="F1488" s="153"/>
      <c r="G1488" s="8" t="s">
        <v>510</v>
      </c>
      <c r="H1488" s="9">
        <v>0.63139999999999996</v>
      </c>
      <c r="I1488" s="9">
        <v>0</v>
      </c>
      <c r="J1488" s="10">
        <v>25.67</v>
      </c>
      <c r="K1488" s="10">
        <v>16.21</v>
      </c>
    </row>
    <row r="1489" spans="1:11" ht="25.95" hidden="1" customHeight="1" x14ac:dyDescent="0.25">
      <c r="A1489" s="93" t="s">
        <v>613</v>
      </c>
      <c r="B1489" s="7" t="s">
        <v>1157</v>
      </c>
      <c r="C1489" s="93" t="s">
        <v>81</v>
      </c>
      <c r="D1489" s="93" t="s">
        <v>1158</v>
      </c>
      <c r="E1489" s="153" t="s">
        <v>1159</v>
      </c>
      <c r="F1489" s="153"/>
      <c r="G1489" s="8" t="s">
        <v>83</v>
      </c>
      <c r="H1489" s="9">
        <v>1</v>
      </c>
      <c r="I1489" s="9">
        <v>0</v>
      </c>
      <c r="J1489" s="10">
        <v>24.91</v>
      </c>
      <c r="K1489" s="10">
        <v>24.91</v>
      </c>
    </row>
    <row r="1490" spans="1:11" ht="25.95" hidden="1" customHeight="1" x14ac:dyDescent="0.25">
      <c r="A1490" s="93" t="s">
        <v>613</v>
      </c>
      <c r="B1490" s="7" t="s">
        <v>1160</v>
      </c>
      <c r="C1490" s="93" t="s">
        <v>81</v>
      </c>
      <c r="D1490" s="93" t="s">
        <v>1161</v>
      </c>
      <c r="E1490" s="153" t="s">
        <v>1149</v>
      </c>
      <c r="F1490" s="153"/>
      <c r="G1490" s="8" t="s">
        <v>131</v>
      </c>
      <c r="H1490" s="9">
        <v>1.95</v>
      </c>
      <c r="I1490" s="9">
        <v>0</v>
      </c>
      <c r="J1490" s="10">
        <v>63.18</v>
      </c>
      <c r="K1490" s="10">
        <v>123.2</v>
      </c>
    </row>
    <row r="1491" spans="1:11" ht="39" hidden="1" customHeight="1" x14ac:dyDescent="0.25">
      <c r="A1491" s="93" t="s">
        <v>613</v>
      </c>
      <c r="B1491" s="7" t="s">
        <v>1162</v>
      </c>
      <c r="C1491" s="93" t="s">
        <v>81</v>
      </c>
      <c r="D1491" s="93" t="s">
        <v>1163</v>
      </c>
      <c r="E1491" s="153" t="s">
        <v>1156</v>
      </c>
      <c r="F1491" s="153"/>
      <c r="G1491" s="8" t="s">
        <v>131</v>
      </c>
      <c r="H1491" s="9">
        <v>6.05</v>
      </c>
      <c r="I1491" s="9">
        <v>0</v>
      </c>
      <c r="J1491" s="10">
        <v>19.54</v>
      </c>
      <c r="K1491" s="10">
        <v>118.22</v>
      </c>
    </row>
    <row r="1492" spans="1:11" ht="39" hidden="1" customHeight="1" x14ac:dyDescent="0.25">
      <c r="A1492" s="93" t="s">
        <v>613</v>
      </c>
      <c r="B1492" s="7" t="s">
        <v>1164</v>
      </c>
      <c r="C1492" s="93" t="s">
        <v>81</v>
      </c>
      <c r="D1492" s="93" t="s">
        <v>1165</v>
      </c>
      <c r="E1492" s="153" t="s">
        <v>1156</v>
      </c>
      <c r="F1492" s="153"/>
      <c r="G1492" s="8" t="s">
        <v>131</v>
      </c>
      <c r="H1492" s="9">
        <v>11</v>
      </c>
      <c r="I1492" s="9">
        <v>0</v>
      </c>
      <c r="J1492" s="10">
        <v>18</v>
      </c>
      <c r="K1492" s="10">
        <v>198</v>
      </c>
    </row>
    <row r="1493" spans="1:11" ht="52.2" hidden="1" customHeight="1" x14ac:dyDescent="0.25">
      <c r="A1493" s="93" t="s">
        <v>613</v>
      </c>
      <c r="B1493" s="7" t="s">
        <v>1166</v>
      </c>
      <c r="C1493" s="93" t="s">
        <v>81</v>
      </c>
      <c r="D1493" s="93" t="s">
        <v>1167</v>
      </c>
      <c r="E1493" s="153" t="s">
        <v>1156</v>
      </c>
      <c r="F1493" s="153"/>
      <c r="G1493" s="8" t="s">
        <v>83</v>
      </c>
      <c r="H1493" s="9">
        <v>1</v>
      </c>
      <c r="I1493" s="9">
        <v>0</v>
      </c>
      <c r="J1493" s="10">
        <v>23.57</v>
      </c>
      <c r="K1493" s="10">
        <v>23.57</v>
      </c>
    </row>
    <row r="1494" spans="1:11" ht="52.2" hidden="1" customHeight="1" x14ac:dyDescent="0.25">
      <c r="A1494" s="93" t="s">
        <v>613</v>
      </c>
      <c r="B1494" s="7" t="s">
        <v>1168</v>
      </c>
      <c r="C1494" s="93" t="s">
        <v>81</v>
      </c>
      <c r="D1494" s="93" t="s">
        <v>1169</v>
      </c>
      <c r="E1494" s="153" t="s">
        <v>1156</v>
      </c>
      <c r="F1494" s="153"/>
      <c r="G1494" s="8" t="s">
        <v>83</v>
      </c>
      <c r="H1494" s="9">
        <v>1</v>
      </c>
      <c r="I1494" s="9">
        <v>0</v>
      </c>
      <c r="J1494" s="10">
        <v>25.33</v>
      </c>
      <c r="K1494" s="10">
        <v>25.33</v>
      </c>
    </row>
    <row r="1495" spans="1:11" ht="25.95" hidden="1" customHeight="1" x14ac:dyDescent="0.25">
      <c r="A1495" s="94" t="s">
        <v>621</v>
      </c>
      <c r="B1495" s="11" t="s">
        <v>1170</v>
      </c>
      <c r="C1495" s="94" t="s">
        <v>81</v>
      </c>
      <c r="D1495" s="94" t="s">
        <v>1171</v>
      </c>
      <c r="E1495" s="154" t="s">
        <v>624</v>
      </c>
      <c r="F1495" s="154"/>
      <c r="G1495" s="12" t="s">
        <v>83</v>
      </c>
      <c r="H1495" s="13">
        <v>1</v>
      </c>
      <c r="I1495" s="13">
        <v>0</v>
      </c>
      <c r="J1495" s="14">
        <v>5.61</v>
      </c>
      <c r="K1495" s="14">
        <v>5.61</v>
      </c>
    </row>
    <row r="1496" spans="1:11" ht="24" hidden="1" customHeight="1" x14ac:dyDescent="0.25">
      <c r="A1496" s="94" t="s">
        <v>621</v>
      </c>
      <c r="B1496" s="11" t="s">
        <v>1172</v>
      </c>
      <c r="C1496" s="94" t="s">
        <v>81</v>
      </c>
      <c r="D1496" s="94" t="s">
        <v>1173</v>
      </c>
      <c r="E1496" s="154" t="s">
        <v>624</v>
      </c>
      <c r="F1496" s="154"/>
      <c r="G1496" s="12" t="s">
        <v>131</v>
      </c>
      <c r="H1496" s="13">
        <v>0.16639999999999999</v>
      </c>
      <c r="I1496" s="13">
        <v>0</v>
      </c>
      <c r="J1496" s="14">
        <v>5.73</v>
      </c>
      <c r="K1496" s="14">
        <v>0.95</v>
      </c>
    </row>
    <row r="1497" spans="1:11" ht="39" hidden="1" customHeight="1" x14ac:dyDescent="0.25">
      <c r="A1497" s="94" t="s">
        <v>621</v>
      </c>
      <c r="B1497" s="11" t="s">
        <v>1174</v>
      </c>
      <c r="C1497" s="94" t="s">
        <v>81</v>
      </c>
      <c r="D1497" s="94" t="s">
        <v>1175</v>
      </c>
      <c r="E1497" s="154" t="s">
        <v>624</v>
      </c>
      <c r="F1497" s="154"/>
      <c r="G1497" s="12" t="s">
        <v>83</v>
      </c>
      <c r="H1497" s="13">
        <v>1</v>
      </c>
      <c r="I1497" s="13">
        <v>0</v>
      </c>
      <c r="J1497" s="14">
        <v>37.950000000000003</v>
      </c>
      <c r="K1497" s="14">
        <v>37.950000000000003</v>
      </c>
    </row>
    <row r="1498" spans="1:11" ht="39" hidden="1" customHeight="1" x14ac:dyDescent="0.25">
      <c r="A1498" s="94" t="s">
        <v>621</v>
      </c>
      <c r="B1498" s="11" t="s">
        <v>1176</v>
      </c>
      <c r="C1498" s="94" t="s">
        <v>81</v>
      </c>
      <c r="D1498" s="94" t="s">
        <v>1177</v>
      </c>
      <c r="E1498" s="154" t="s">
        <v>624</v>
      </c>
      <c r="F1498" s="154"/>
      <c r="G1498" s="12" t="s">
        <v>83</v>
      </c>
      <c r="H1498" s="13">
        <v>3</v>
      </c>
      <c r="I1498" s="13">
        <v>0</v>
      </c>
      <c r="J1498" s="14">
        <v>11.01</v>
      </c>
      <c r="K1498" s="14">
        <v>33.03</v>
      </c>
    </row>
    <row r="1499" spans="1:11" ht="25.95" hidden="1" customHeight="1" x14ac:dyDescent="0.25">
      <c r="A1499" s="94" t="s">
        <v>621</v>
      </c>
      <c r="B1499" s="11" t="s">
        <v>1178</v>
      </c>
      <c r="C1499" s="94" t="s">
        <v>81</v>
      </c>
      <c r="D1499" s="94" t="s">
        <v>1179</v>
      </c>
      <c r="E1499" s="154" t="s">
        <v>624</v>
      </c>
      <c r="F1499" s="154"/>
      <c r="G1499" s="12" t="s">
        <v>83</v>
      </c>
      <c r="H1499" s="13">
        <v>0.06</v>
      </c>
      <c r="I1499" s="13">
        <v>0</v>
      </c>
      <c r="J1499" s="14">
        <v>86.69</v>
      </c>
      <c r="K1499" s="14">
        <v>5.2</v>
      </c>
    </row>
    <row r="1500" spans="1:11" ht="24" hidden="1" customHeight="1" x14ac:dyDescent="0.25">
      <c r="A1500" s="94" t="s">
        <v>621</v>
      </c>
      <c r="B1500" s="11" t="s">
        <v>1180</v>
      </c>
      <c r="C1500" s="94" t="s">
        <v>81</v>
      </c>
      <c r="D1500" s="94" t="s">
        <v>1181</v>
      </c>
      <c r="E1500" s="154" t="s">
        <v>624</v>
      </c>
      <c r="F1500" s="154"/>
      <c r="G1500" s="12" t="s">
        <v>83</v>
      </c>
      <c r="H1500" s="13">
        <v>2</v>
      </c>
      <c r="I1500" s="13">
        <v>0</v>
      </c>
      <c r="J1500" s="14">
        <v>0.33</v>
      </c>
      <c r="K1500" s="14">
        <v>0.66</v>
      </c>
    </row>
    <row r="1501" spans="1:11" ht="39" hidden="1" customHeight="1" x14ac:dyDescent="0.25">
      <c r="A1501" s="94" t="s">
        <v>621</v>
      </c>
      <c r="B1501" s="11" t="s">
        <v>1182</v>
      </c>
      <c r="C1501" s="94" t="s">
        <v>81</v>
      </c>
      <c r="D1501" s="94" t="s">
        <v>1183</v>
      </c>
      <c r="E1501" s="154" t="s">
        <v>624</v>
      </c>
      <c r="F1501" s="154"/>
      <c r="G1501" s="12" t="s">
        <v>83</v>
      </c>
      <c r="H1501" s="13">
        <v>1</v>
      </c>
      <c r="I1501" s="13">
        <v>0</v>
      </c>
      <c r="J1501" s="14">
        <v>36.49</v>
      </c>
      <c r="K1501" s="14">
        <v>36.49</v>
      </c>
    </row>
    <row r="1502" spans="1:11" ht="39" hidden="1" customHeight="1" x14ac:dyDescent="0.25">
      <c r="A1502" s="94" t="s">
        <v>621</v>
      </c>
      <c r="B1502" s="11" t="s">
        <v>1184</v>
      </c>
      <c r="C1502" s="94" t="s">
        <v>81</v>
      </c>
      <c r="D1502" s="94" t="s">
        <v>1185</v>
      </c>
      <c r="E1502" s="154" t="s">
        <v>624</v>
      </c>
      <c r="F1502" s="154"/>
      <c r="G1502" s="12" t="s">
        <v>83</v>
      </c>
      <c r="H1502" s="13">
        <v>1</v>
      </c>
      <c r="I1502" s="13">
        <v>0</v>
      </c>
      <c r="J1502" s="14">
        <v>75.239999999999995</v>
      </c>
      <c r="K1502" s="14">
        <v>75.239999999999995</v>
      </c>
    </row>
    <row r="1503" spans="1:11" ht="39" hidden="1" customHeight="1" x14ac:dyDescent="0.25">
      <c r="A1503" s="94" t="s">
        <v>621</v>
      </c>
      <c r="B1503" s="11" t="s">
        <v>1186</v>
      </c>
      <c r="C1503" s="94" t="s">
        <v>81</v>
      </c>
      <c r="D1503" s="94" t="s">
        <v>1187</v>
      </c>
      <c r="E1503" s="154" t="s">
        <v>624</v>
      </c>
      <c r="F1503" s="154"/>
      <c r="G1503" s="12" t="s">
        <v>83</v>
      </c>
      <c r="H1503" s="13">
        <v>2</v>
      </c>
      <c r="I1503" s="13">
        <v>0</v>
      </c>
      <c r="J1503" s="14">
        <v>1.38</v>
      </c>
      <c r="K1503" s="14">
        <v>2.76</v>
      </c>
    </row>
    <row r="1504" spans="1:11" ht="39" hidden="1" customHeight="1" x14ac:dyDescent="0.25">
      <c r="A1504" s="94" t="s">
        <v>621</v>
      </c>
      <c r="B1504" s="11" t="s">
        <v>1188</v>
      </c>
      <c r="C1504" s="94" t="s">
        <v>81</v>
      </c>
      <c r="D1504" s="94" t="s">
        <v>1189</v>
      </c>
      <c r="E1504" s="154" t="s">
        <v>624</v>
      </c>
      <c r="F1504" s="154"/>
      <c r="G1504" s="12" t="s">
        <v>83</v>
      </c>
      <c r="H1504" s="13">
        <v>4</v>
      </c>
      <c r="I1504" s="13">
        <v>0</v>
      </c>
      <c r="J1504" s="14">
        <v>0.2</v>
      </c>
      <c r="K1504" s="14">
        <v>0.8</v>
      </c>
    </row>
    <row r="1505" spans="1:11" hidden="1" x14ac:dyDescent="0.25">
      <c r="A1505" s="95"/>
      <c r="B1505" s="95"/>
      <c r="C1505" s="95"/>
      <c r="D1505" s="95"/>
      <c r="E1505" s="95"/>
      <c r="F1505" s="95" t="s">
        <v>631</v>
      </c>
      <c r="G1505" s="15">
        <v>388.17</v>
      </c>
      <c r="H1505" s="95" t="s">
        <v>632</v>
      </c>
      <c r="I1505" s="15">
        <v>0</v>
      </c>
      <c r="J1505" s="95" t="s">
        <v>633</v>
      </c>
      <c r="K1505" s="15">
        <v>388.17</v>
      </c>
    </row>
    <row r="1506" spans="1:11" ht="26.4" hidden="1" x14ac:dyDescent="0.25">
      <c r="A1506" s="95"/>
      <c r="B1506" s="95"/>
      <c r="C1506" s="95"/>
      <c r="D1506" s="95"/>
      <c r="E1506" s="95"/>
      <c r="F1506" s="95" t="s">
        <v>634</v>
      </c>
      <c r="G1506" s="15">
        <v>423.39</v>
      </c>
      <c r="H1506" s="150"/>
      <c r="I1506" s="150" t="s">
        <v>635</v>
      </c>
      <c r="J1506" s="95"/>
      <c r="K1506" s="15">
        <v>2061.9</v>
      </c>
    </row>
    <row r="1507" spans="1:11" ht="49.95" hidden="1" customHeight="1" thickBot="1" x14ac:dyDescent="0.3">
      <c r="A1507" s="87"/>
      <c r="B1507" s="87"/>
      <c r="C1507" s="87"/>
      <c r="D1507" s="87"/>
      <c r="E1507" s="87"/>
      <c r="F1507" s="87"/>
      <c r="G1507" s="87"/>
      <c r="H1507" s="87" t="s">
        <v>636</v>
      </c>
      <c r="I1507" s="16" t="s">
        <v>693</v>
      </c>
      <c r="J1507" s="87" t="s">
        <v>637</v>
      </c>
      <c r="K1507" s="89">
        <v>20619</v>
      </c>
    </row>
    <row r="1508" spans="1:11" ht="1.2" hidden="1" customHeight="1" thickTop="1" x14ac:dyDescent="0.25">
      <c r="A1508" s="17"/>
      <c r="B1508" s="17"/>
      <c r="C1508" s="17"/>
      <c r="D1508" s="17"/>
      <c r="E1508" s="17"/>
      <c r="F1508" s="17"/>
      <c r="G1508" s="17"/>
      <c r="H1508" s="17"/>
      <c r="I1508" s="17"/>
      <c r="J1508" s="17"/>
      <c r="K1508" s="17"/>
    </row>
    <row r="1509" spans="1:11" ht="18" hidden="1" customHeight="1" x14ac:dyDescent="0.25">
      <c r="A1509" s="91" t="s">
        <v>238</v>
      </c>
      <c r="B1509" s="97" t="s">
        <v>10</v>
      </c>
      <c r="C1509" s="91" t="s">
        <v>11</v>
      </c>
      <c r="D1509" s="91" t="s">
        <v>12</v>
      </c>
      <c r="E1509" s="151" t="s">
        <v>609</v>
      </c>
      <c r="F1509" s="151"/>
      <c r="G1509" s="99" t="s">
        <v>13</v>
      </c>
      <c r="H1509" s="97" t="s">
        <v>14</v>
      </c>
      <c r="I1509" s="97" t="s">
        <v>610</v>
      </c>
      <c r="J1509" s="97" t="s">
        <v>15</v>
      </c>
      <c r="K1509" s="97" t="s">
        <v>17</v>
      </c>
    </row>
    <row r="1510" spans="1:11" ht="52.2" hidden="1" customHeight="1" x14ac:dyDescent="0.25">
      <c r="A1510" s="92" t="s">
        <v>611</v>
      </c>
      <c r="B1510" s="3" t="s">
        <v>239</v>
      </c>
      <c r="C1510" s="92" t="s">
        <v>81</v>
      </c>
      <c r="D1510" s="92" t="s">
        <v>240</v>
      </c>
      <c r="E1510" s="152" t="s">
        <v>1146</v>
      </c>
      <c r="F1510" s="152"/>
      <c r="G1510" s="4" t="s">
        <v>83</v>
      </c>
      <c r="H1510" s="5">
        <v>1</v>
      </c>
      <c r="I1510" s="6"/>
      <c r="J1510" s="6">
        <v>2014.92</v>
      </c>
      <c r="K1510" s="6">
        <v>2014.92</v>
      </c>
    </row>
    <row r="1511" spans="1:11" ht="24" hidden="1" customHeight="1" x14ac:dyDescent="0.25">
      <c r="A1511" s="93" t="s">
        <v>613</v>
      </c>
      <c r="B1511" s="7" t="s">
        <v>508</v>
      </c>
      <c r="C1511" s="93" t="s">
        <v>81</v>
      </c>
      <c r="D1511" s="93" t="s">
        <v>509</v>
      </c>
      <c r="E1511" s="153" t="s">
        <v>618</v>
      </c>
      <c r="F1511" s="153"/>
      <c r="G1511" s="8" t="s">
        <v>510</v>
      </c>
      <c r="H1511" s="9">
        <v>3.1568000000000001</v>
      </c>
      <c r="I1511" s="9">
        <v>0</v>
      </c>
      <c r="J1511" s="10">
        <v>35</v>
      </c>
      <c r="K1511" s="10">
        <v>110.49</v>
      </c>
    </row>
    <row r="1512" spans="1:11" ht="25.95" hidden="1" customHeight="1" x14ac:dyDescent="0.25">
      <c r="A1512" s="93" t="s">
        <v>613</v>
      </c>
      <c r="B1512" s="7" t="s">
        <v>1150</v>
      </c>
      <c r="C1512" s="93" t="s">
        <v>81</v>
      </c>
      <c r="D1512" s="93" t="s">
        <v>1151</v>
      </c>
      <c r="E1512" s="153" t="s">
        <v>1149</v>
      </c>
      <c r="F1512" s="153"/>
      <c r="G1512" s="8" t="s">
        <v>83</v>
      </c>
      <c r="H1512" s="9">
        <v>1</v>
      </c>
      <c r="I1512" s="9">
        <v>0</v>
      </c>
      <c r="J1512" s="10">
        <v>133.71</v>
      </c>
      <c r="K1512" s="10">
        <v>133.71</v>
      </c>
    </row>
    <row r="1513" spans="1:11" ht="52.2" hidden="1" customHeight="1" x14ac:dyDescent="0.25">
      <c r="A1513" s="93" t="s">
        <v>613</v>
      </c>
      <c r="B1513" s="7" t="s">
        <v>1168</v>
      </c>
      <c r="C1513" s="93" t="s">
        <v>81</v>
      </c>
      <c r="D1513" s="93" t="s">
        <v>1169</v>
      </c>
      <c r="E1513" s="153" t="s">
        <v>1156</v>
      </c>
      <c r="F1513" s="153"/>
      <c r="G1513" s="8" t="s">
        <v>83</v>
      </c>
      <c r="H1513" s="9">
        <v>1</v>
      </c>
      <c r="I1513" s="9">
        <v>0</v>
      </c>
      <c r="J1513" s="10">
        <v>25.33</v>
      </c>
      <c r="K1513" s="10">
        <v>25.33</v>
      </c>
    </row>
    <row r="1514" spans="1:11" ht="25.95" hidden="1" customHeight="1" x14ac:dyDescent="0.25">
      <c r="A1514" s="93" t="s">
        <v>613</v>
      </c>
      <c r="B1514" s="7" t="s">
        <v>1190</v>
      </c>
      <c r="C1514" s="93" t="s">
        <v>81</v>
      </c>
      <c r="D1514" s="93" t="s">
        <v>1191</v>
      </c>
      <c r="E1514" s="153" t="s">
        <v>1159</v>
      </c>
      <c r="F1514" s="153"/>
      <c r="G1514" s="8" t="s">
        <v>83</v>
      </c>
      <c r="H1514" s="9">
        <v>1</v>
      </c>
      <c r="I1514" s="9">
        <v>0</v>
      </c>
      <c r="J1514" s="10">
        <v>96.5</v>
      </c>
      <c r="K1514" s="10">
        <v>96.5</v>
      </c>
    </row>
    <row r="1515" spans="1:11" ht="39" hidden="1" customHeight="1" x14ac:dyDescent="0.25">
      <c r="A1515" s="93" t="s">
        <v>613</v>
      </c>
      <c r="B1515" s="7" t="s">
        <v>1164</v>
      </c>
      <c r="C1515" s="93" t="s">
        <v>81</v>
      </c>
      <c r="D1515" s="93" t="s">
        <v>1165</v>
      </c>
      <c r="E1515" s="153" t="s">
        <v>1156</v>
      </c>
      <c r="F1515" s="153"/>
      <c r="G1515" s="8" t="s">
        <v>131</v>
      </c>
      <c r="H1515" s="9">
        <v>22.2</v>
      </c>
      <c r="I1515" s="9">
        <v>0</v>
      </c>
      <c r="J1515" s="10">
        <v>18</v>
      </c>
      <c r="K1515" s="10">
        <v>399.6</v>
      </c>
    </row>
    <row r="1516" spans="1:11" ht="52.2" hidden="1" customHeight="1" x14ac:dyDescent="0.25">
      <c r="A1516" s="93" t="s">
        <v>613</v>
      </c>
      <c r="B1516" s="7" t="s">
        <v>1166</v>
      </c>
      <c r="C1516" s="93" t="s">
        <v>81</v>
      </c>
      <c r="D1516" s="93" t="s">
        <v>1167</v>
      </c>
      <c r="E1516" s="153" t="s">
        <v>1156</v>
      </c>
      <c r="F1516" s="153"/>
      <c r="G1516" s="8" t="s">
        <v>83</v>
      </c>
      <c r="H1516" s="9">
        <v>1</v>
      </c>
      <c r="I1516" s="9">
        <v>0</v>
      </c>
      <c r="J1516" s="10">
        <v>23.57</v>
      </c>
      <c r="K1516" s="10">
        <v>23.57</v>
      </c>
    </row>
    <row r="1517" spans="1:11" ht="39" hidden="1" customHeight="1" x14ac:dyDescent="0.25">
      <c r="A1517" s="93" t="s">
        <v>613</v>
      </c>
      <c r="B1517" s="7" t="s">
        <v>1154</v>
      </c>
      <c r="C1517" s="93" t="s">
        <v>81</v>
      </c>
      <c r="D1517" s="93" t="s">
        <v>1155</v>
      </c>
      <c r="E1517" s="153" t="s">
        <v>1156</v>
      </c>
      <c r="F1517" s="153"/>
      <c r="G1517" s="8" t="s">
        <v>83</v>
      </c>
      <c r="H1517" s="9">
        <v>1</v>
      </c>
      <c r="I1517" s="9">
        <v>0</v>
      </c>
      <c r="J1517" s="10">
        <v>14.75</v>
      </c>
      <c r="K1517" s="10">
        <v>14.75</v>
      </c>
    </row>
    <row r="1518" spans="1:11" ht="25.95" hidden="1" customHeight="1" x14ac:dyDescent="0.25">
      <c r="A1518" s="93" t="s">
        <v>613</v>
      </c>
      <c r="B1518" s="7" t="s">
        <v>1160</v>
      </c>
      <c r="C1518" s="93" t="s">
        <v>81</v>
      </c>
      <c r="D1518" s="93" t="s">
        <v>1161</v>
      </c>
      <c r="E1518" s="153" t="s">
        <v>1149</v>
      </c>
      <c r="F1518" s="153"/>
      <c r="G1518" s="8" t="s">
        <v>131</v>
      </c>
      <c r="H1518" s="9">
        <v>1.95</v>
      </c>
      <c r="I1518" s="9">
        <v>0</v>
      </c>
      <c r="J1518" s="10">
        <v>63.18</v>
      </c>
      <c r="K1518" s="10">
        <v>123.2</v>
      </c>
    </row>
    <row r="1519" spans="1:11" ht="25.95" hidden="1" customHeight="1" x14ac:dyDescent="0.25">
      <c r="A1519" s="93" t="s">
        <v>613</v>
      </c>
      <c r="B1519" s="7" t="s">
        <v>512</v>
      </c>
      <c r="C1519" s="93" t="s">
        <v>81</v>
      </c>
      <c r="D1519" s="93" t="s">
        <v>513</v>
      </c>
      <c r="E1519" s="153" t="s">
        <v>618</v>
      </c>
      <c r="F1519" s="153"/>
      <c r="G1519" s="8" t="s">
        <v>510</v>
      </c>
      <c r="H1519" s="9">
        <v>0.63139999999999996</v>
      </c>
      <c r="I1519" s="9">
        <v>0</v>
      </c>
      <c r="J1519" s="10">
        <v>25.67</v>
      </c>
      <c r="K1519" s="10">
        <v>16.21</v>
      </c>
    </row>
    <row r="1520" spans="1:11" ht="52.2" hidden="1" customHeight="1" x14ac:dyDescent="0.25">
      <c r="A1520" s="93" t="s">
        <v>613</v>
      </c>
      <c r="B1520" s="7" t="s">
        <v>1147</v>
      </c>
      <c r="C1520" s="93" t="s">
        <v>81</v>
      </c>
      <c r="D1520" s="93" t="s">
        <v>1148</v>
      </c>
      <c r="E1520" s="153" t="s">
        <v>1149</v>
      </c>
      <c r="F1520" s="153"/>
      <c r="G1520" s="8" t="s">
        <v>83</v>
      </c>
      <c r="H1520" s="9">
        <v>1</v>
      </c>
      <c r="I1520" s="9">
        <v>0</v>
      </c>
      <c r="J1520" s="10">
        <v>22.69</v>
      </c>
      <c r="K1520" s="10">
        <v>22.69</v>
      </c>
    </row>
    <row r="1521" spans="1:11" ht="52.2" hidden="1" customHeight="1" x14ac:dyDescent="0.25">
      <c r="A1521" s="93" t="s">
        <v>613</v>
      </c>
      <c r="B1521" s="7" t="s">
        <v>1152</v>
      </c>
      <c r="C1521" s="93" t="s">
        <v>81</v>
      </c>
      <c r="D1521" s="93" t="s">
        <v>1153</v>
      </c>
      <c r="E1521" s="153" t="s">
        <v>1093</v>
      </c>
      <c r="F1521" s="153"/>
      <c r="G1521" s="8" t="s">
        <v>83</v>
      </c>
      <c r="H1521" s="9">
        <v>1</v>
      </c>
      <c r="I1521" s="9">
        <v>0</v>
      </c>
      <c r="J1521" s="10">
        <v>628.74</v>
      </c>
      <c r="K1521" s="10">
        <v>628.74</v>
      </c>
    </row>
    <row r="1522" spans="1:11" ht="39" hidden="1" customHeight="1" x14ac:dyDescent="0.25">
      <c r="A1522" s="93" t="s">
        <v>613</v>
      </c>
      <c r="B1522" s="7" t="s">
        <v>1162</v>
      </c>
      <c r="C1522" s="93" t="s">
        <v>81</v>
      </c>
      <c r="D1522" s="93" t="s">
        <v>1163</v>
      </c>
      <c r="E1522" s="153" t="s">
        <v>1156</v>
      </c>
      <c r="F1522" s="153"/>
      <c r="G1522" s="8" t="s">
        <v>131</v>
      </c>
      <c r="H1522" s="9">
        <v>6.05</v>
      </c>
      <c r="I1522" s="9">
        <v>0</v>
      </c>
      <c r="J1522" s="10">
        <v>19.54</v>
      </c>
      <c r="K1522" s="10">
        <v>118.22</v>
      </c>
    </row>
    <row r="1523" spans="1:11" ht="39" hidden="1" customHeight="1" x14ac:dyDescent="0.25">
      <c r="A1523" s="94" t="s">
        <v>621</v>
      </c>
      <c r="B1523" s="11" t="s">
        <v>1182</v>
      </c>
      <c r="C1523" s="94" t="s">
        <v>81</v>
      </c>
      <c r="D1523" s="94" t="s">
        <v>1183</v>
      </c>
      <c r="E1523" s="154" t="s">
        <v>624</v>
      </c>
      <c r="F1523" s="154"/>
      <c r="G1523" s="12" t="s">
        <v>83</v>
      </c>
      <c r="H1523" s="13">
        <v>1</v>
      </c>
      <c r="I1523" s="13">
        <v>0</v>
      </c>
      <c r="J1523" s="14">
        <v>36.49</v>
      </c>
      <c r="K1523" s="14">
        <v>36.49</v>
      </c>
    </row>
    <row r="1524" spans="1:11" ht="39" hidden="1" customHeight="1" x14ac:dyDescent="0.25">
      <c r="A1524" s="94" t="s">
        <v>621</v>
      </c>
      <c r="B1524" s="11" t="s">
        <v>1176</v>
      </c>
      <c r="C1524" s="94" t="s">
        <v>81</v>
      </c>
      <c r="D1524" s="94" t="s">
        <v>1177</v>
      </c>
      <c r="E1524" s="154" t="s">
        <v>624</v>
      </c>
      <c r="F1524" s="154"/>
      <c r="G1524" s="12" t="s">
        <v>83</v>
      </c>
      <c r="H1524" s="13">
        <v>3</v>
      </c>
      <c r="I1524" s="13">
        <v>0</v>
      </c>
      <c r="J1524" s="14">
        <v>11.01</v>
      </c>
      <c r="K1524" s="14">
        <v>33.03</v>
      </c>
    </row>
    <row r="1525" spans="1:11" ht="39" hidden="1" customHeight="1" x14ac:dyDescent="0.25">
      <c r="A1525" s="94" t="s">
        <v>621</v>
      </c>
      <c r="B1525" s="11" t="s">
        <v>1174</v>
      </c>
      <c r="C1525" s="94" t="s">
        <v>81</v>
      </c>
      <c r="D1525" s="94" t="s">
        <v>1175</v>
      </c>
      <c r="E1525" s="154" t="s">
        <v>624</v>
      </c>
      <c r="F1525" s="154"/>
      <c r="G1525" s="12" t="s">
        <v>83</v>
      </c>
      <c r="H1525" s="13">
        <v>1</v>
      </c>
      <c r="I1525" s="13">
        <v>0</v>
      </c>
      <c r="J1525" s="14">
        <v>37.950000000000003</v>
      </c>
      <c r="K1525" s="14">
        <v>37.950000000000003</v>
      </c>
    </row>
    <row r="1526" spans="1:11" ht="24" hidden="1" customHeight="1" x14ac:dyDescent="0.25">
      <c r="A1526" s="94" t="s">
        <v>621</v>
      </c>
      <c r="B1526" s="11" t="s">
        <v>1180</v>
      </c>
      <c r="C1526" s="94" t="s">
        <v>81</v>
      </c>
      <c r="D1526" s="94" t="s">
        <v>1181</v>
      </c>
      <c r="E1526" s="154" t="s">
        <v>624</v>
      </c>
      <c r="F1526" s="154"/>
      <c r="G1526" s="12" t="s">
        <v>83</v>
      </c>
      <c r="H1526" s="13">
        <v>2</v>
      </c>
      <c r="I1526" s="13">
        <v>0</v>
      </c>
      <c r="J1526" s="14">
        <v>0.33</v>
      </c>
      <c r="K1526" s="14">
        <v>0.66</v>
      </c>
    </row>
    <row r="1527" spans="1:11" ht="39" hidden="1" customHeight="1" x14ac:dyDescent="0.25">
      <c r="A1527" s="94" t="s">
        <v>621</v>
      </c>
      <c r="B1527" s="11" t="s">
        <v>1188</v>
      </c>
      <c r="C1527" s="94" t="s">
        <v>81</v>
      </c>
      <c r="D1527" s="94" t="s">
        <v>1189</v>
      </c>
      <c r="E1527" s="154" t="s">
        <v>624</v>
      </c>
      <c r="F1527" s="154"/>
      <c r="G1527" s="12" t="s">
        <v>83</v>
      </c>
      <c r="H1527" s="13">
        <v>4</v>
      </c>
      <c r="I1527" s="13">
        <v>0</v>
      </c>
      <c r="J1527" s="14">
        <v>0.2</v>
      </c>
      <c r="K1527" s="14">
        <v>0.8</v>
      </c>
    </row>
    <row r="1528" spans="1:11" ht="39" hidden="1" customHeight="1" x14ac:dyDescent="0.25">
      <c r="A1528" s="94" t="s">
        <v>621</v>
      </c>
      <c r="B1528" s="11" t="s">
        <v>1186</v>
      </c>
      <c r="C1528" s="94" t="s">
        <v>81</v>
      </c>
      <c r="D1528" s="94" t="s">
        <v>1187</v>
      </c>
      <c r="E1528" s="154" t="s">
        <v>624</v>
      </c>
      <c r="F1528" s="154"/>
      <c r="G1528" s="12" t="s">
        <v>83</v>
      </c>
      <c r="H1528" s="13">
        <v>2</v>
      </c>
      <c r="I1528" s="13">
        <v>0</v>
      </c>
      <c r="J1528" s="14">
        <v>1.38</v>
      </c>
      <c r="K1528" s="14">
        <v>2.76</v>
      </c>
    </row>
    <row r="1529" spans="1:11" ht="39" hidden="1" customHeight="1" x14ac:dyDescent="0.25">
      <c r="A1529" s="94" t="s">
        <v>621</v>
      </c>
      <c r="B1529" s="11" t="s">
        <v>1192</v>
      </c>
      <c r="C1529" s="94" t="s">
        <v>81</v>
      </c>
      <c r="D1529" s="94" t="s">
        <v>1193</v>
      </c>
      <c r="E1529" s="154" t="s">
        <v>624</v>
      </c>
      <c r="F1529" s="154"/>
      <c r="G1529" s="12" t="s">
        <v>83</v>
      </c>
      <c r="H1529" s="13">
        <v>1</v>
      </c>
      <c r="I1529" s="13">
        <v>0</v>
      </c>
      <c r="J1529" s="14">
        <v>178.46</v>
      </c>
      <c r="K1529" s="14">
        <v>178.46</v>
      </c>
    </row>
    <row r="1530" spans="1:11" ht="24" hidden="1" customHeight="1" x14ac:dyDescent="0.25">
      <c r="A1530" s="94" t="s">
        <v>621</v>
      </c>
      <c r="B1530" s="11" t="s">
        <v>1172</v>
      </c>
      <c r="C1530" s="94" t="s">
        <v>81</v>
      </c>
      <c r="D1530" s="94" t="s">
        <v>1173</v>
      </c>
      <c r="E1530" s="154" t="s">
        <v>624</v>
      </c>
      <c r="F1530" s="154"/>
      <c r="G1530" s="12" t="s">
        <v>131</v>
      </c>
      <c r="H1530" s="13">
        <v>0.16639999999999999</v>
      </c>
      <c r="I1530" s="13">
        <v>0</v>
      </c>
      <c r="J1530" s="14">
        <v>5.73</v>
      </c>
      <c r="K1530" s="14">
        <v>0.95</v>
      </c>
    </row>
    <row r="1531" spans="1:11" ht="25.95" hidden="1" customHeight="1" x14ac:dyDescent="0.25">
      <c r="A1531" s="94" t="s">
        <v>621</v>
      </c>
      <c r="B1531" s="11" t="s">
        <v>1178</v>
      </c>
      <c r="C1531" s="94" t="s">
        <v>81</v>
      </c>
      <c r="D1531" s="94" t="s">
        <v>1179</v>
      </c>
      <c r="E1531" s="154" t="s">
        <v>624</v>
      </c>
      <c r="F1531" s="154"/>
      <c r="G1531" s="12" t="s">
        <v>83</v>
      </c>
      <c r="H1531" s="13">
        <v>0.06</v>
      </c>
      <c r="I1531" s="13">
        <v>0</v>
      </c>
      <c r="J1531" s="14">
        <v>86.69</v>
      </c>
      <c r="K1531" s="14">
        <v>5.2</v>
      </c>
    </row>
    <row r="1532" spans="1:11" ht="25.95" hidden="1" customHeight="1" x14ac:dyDescent="0.25">
      <c r="A1532" s="94" t="s">
        <v>621</v>
      </c>
      <c r="B1532" s="11" t="s">
        <v>1170</v>
      </c>
      <c r="C1532" s="94" t="s">
        <v>81</v>
      </c>
      <c r="D1532" s="94" t="s">
        <v>1171</v>
      </c>
      <c r="E1532" s="154" t="s">
        <v>624</v>
      </c>
      <c r="F1532" s="154"/>
      <c r="G1532" s="12" t="s">
        <v>83</v>
      </c>
      <c r="H1532" s="13">
        <v>1</v>
      </c>
      <c r="I1532" s="13">
        <v>0</v>
      </c>
      <c r="J1532" s="14">
        <v>5.61</v>
      </c>
      <c r="K1532" s="14">
        <v>5.61</v>
      </c>
    </row>
    <row r="1533" spans="1:11" hidden="1" x14ac:dyDescent="0.25">
      <c r="A1533" s="95"/>
      <c r="B1533" s="95"/>
      <c r="C1533" s="95"/>
      <c r="D1533" s="95"/>
      <c r="E1533" s="95"/>
      <c r="F1533" s="95" t="s">
        <v>631</v>
      </c>
      <c r="G1533" s="15">
        <v>438.1</v>
      </c>
      <c r="H1533" s="95" t="s">
        <v>632</v>
      </c>
      <c r="I1533" s="15">
        <v>0</v>
      </c>
      <c r="J1533" s="95" t="s">
        <v>633</v>
      </c>
      <c r="K1533" s="15">
        <v>438.1</v>
      </c>
    </row>
    <row r="1534" spans="1:11" ht="26.4" hidden="1" x14ac:dyDescent="0.25">
      <c r="A1534" s="95"/>
      <c r="B1534" s="95"/>
      <c r="C1534" s="95"/>
      <c r="D1534" s="95"/>
      <c r="E1534" s="95"/>
      <c r="F1534" s="95" t="s">
        <v>634</v>
      </c>
      <c r="G1534" s="15">
        <v>520.65</v>
      </c>
      <c r="H1534" s="150"/>
      <c r="I1534" s="150" t="s">
        <v>635</v>
      </c>
      <c r="J1534" s="95"/>
      <c r="K1534" s="15">
        <v>2535.5700000000002</v>
      </c>
    </row>
    <row r="1535" spans="1:11" ht="49.95" hidden="1" customHeight="1" thickBot="1" x14ac:dyDescent="0.3">
      <c r="A1535" s="87"/>
      <c r="B1535" s="87"/>
      <c r="C1535" s="87"/>
      <c r="D1535" s="87"/>
      <c r="E1535" s="87"/>
      <c r="F1535" s="87"/>
      <c r="G1535" s="87"/>
      <c r="H1535" s="87" t="s">
        <v>636</v>
      </c>
      <c r="I1535" s="16" t="s">
        <v>670</v>
      </c>
      <c r="J1535" s="87" t="s">
        <v>637</v>
      </c>
      <c r="K1535" s="89">
        <v>12677.85</v>
      </c>
    </row>
    <row r="1536" spans="1:11" ht="1.2" hidden="1" customHeight="1" thickTop="1" x14ac:dyDescent="0.25">
      <c r="A1536" s="17"/>
      <c r="B1536" s="17"/>
      <c r="C1536" s="17"/>
      <c r="D1536" s="17"/>
      <c r="E1536" s="17"/>
      <c r="F1536" s="17"/>
      <c r="G1536" s="17"/>
      <c r="H1536" s="17"/>
      <c r="I1536" s="17"/>
      <c r="J1536" s="17"/>
      <c r="K1536" s="17"/>
    </row>
    <row r="1537" spans="1:11" ht="18" hidden="1" customHeight="1" x14ac:dyDescent="0.25">
      <c r="A1537" s="91" t="s">
        <v>241</v>
      </c>
      <c r="B1537" s="97" t="s">
        <v>10</v>
      </c>
      <c r="C1537" s="91" t="s">
        <v>11</v>
      </c>
      <c r="D1537" s="91" t="s">
        <v>12</v>
      </c>
      <c r="E1537" s="151" t="s">
        <v>609</v>
      </c>
      <c r="F1537" s="151"/>
      <c r="G1537" s="99" t="s">
        <v>13</v>
      </c>
      <c r="H1537" s="97" t="s">
        <v>14</v>
      </c>
      <c r="I1537" s="97" t="s">
        <v>610</v>
      </c>
      <c r="J1537" s="97" t="s">
        <v>15</v>
      </c>
      <c r="K1537" s="97" t="s">
        <v>17</v>
      </c>
    </row>
    <row r="1538" spans="1:11" ht="52.2" hidden="1" customHeight="1" x14ac:dyDescent="0.25">
      <c r="A1538" s="92" t="s">
        <v>611</v>
      </c>
      <c r="B1538" s="3" t="s">
        <v>242</v>
      </c>
      <c r="C1538" s="92" t="s">
        <v>81</v>
      </c>
      <c r="D1538" s="92" t="s">
        <v>243</v>
      </c>
      <c r="E1538" s="152" t="s">
        <v>1146</v>
      </c>
      <c r="F1538" s="152"/>
      <c r="G1538" s="4" t="s">
        <v>83</v>
      </c>
      <c r="H1538" s="5">
        <v>1</v>
      </c>
      <c r="I1538" s="6"/>
      <c r="J1538" s="6">
        <v>1245.71</v>
      </c>
      <c r="K1538" s="6">
        <v>1245.71</v>
      </c>
    </row>
    <row r="1539" spans="1:11" ht="25.95" hidden="1" customHeight="1" x14ac:dyDescent="0.25">
      <c r="A1539" s="93" t="s">
        <v>613</v>
      </c>
      <c r="B1539" s="7" t="s">
        <v>512</v>
      </c>
      <c r="C1539" s="93" t="s">
        <v>81</v>
      </c>
      <c r="D1539" s="93" t="s">
        <v>513</v>
      </c>
      <c r="E1539" s="153" t="s">
        <v>618</v>
      </c>
      <c r="F1539" s="153"/>
      <c r="G1539" s="8" t="s">
        <v>510</v>
      </c>
      <c r="H1539" s="9">
        <v>0.34839999999999999</v>
      </c>
      <c r="I1539" s="9">
        <v>0</v>
      </c>
      <c r="J1539" s="10">
        <v>25.67</v>
      </c>
      <c r="K1539" s="10">
        <v>8.94</v>
      </c>
    </row>
    <row r="1540" spans="1:11" ht="39" hidden="1" customHeight="1" x14ac:dyDescent="0.25">
      <c r="A1540" s="93" t="s">
        <v>613</v>
      </c>
      <c r="B1540" s="7" t="s">
        <v>1162</v>
      </c>
      <c r="C1540" s="93" t="s">
        <v>81</v>
      </c>
      <c r="D1540" s="93" t="s">
        <v>1163</v>
      </c>
      <c r="E1540" s="153" t="s">
        <v>1156</v>
      </c>
      <c r="F1540" s="153"/>
      <c r="G1540" s="8" t="s">
        <v>131</v>
      </c>
      <c r="H1540" s="9">
        <v>1.3</v>
      </c>
      <c r="I1540" s="9">
        <v>0</v>
      </c>
      <c r="J1540" s="10">
        <v>19.54</v>
      </c>
      <c r="K1540" s="10">
        <v>25.4</v>
      </c>
    </row>
    <row r="1541" spans="1:11" ht="25.95" hidden="1" customHeight="1" x14ac:dyDescent="0.25">
      <c r="A1541" s="93" t="s">
        <v>613</v>
      </c>
      <c r="B1541" s="7" t="s">
        <v>1160</v>
      </c>
      <c r="C1541" s="93" t="s">
        <v>81</v>
      </c>
      <c r="D1541" s="93" t="s">
        <v>1161</v>
      </c>
      <c r="E1541" s="153" t="s">
        <v>1149</v>
      </c>
      <c r="F1541" s="153"/>
      <c r="G1541" s="8" t="s">
        <v>131</v>
      </c>
      <c r="H1541" s="9">
        <v>1.95</v>
      </c>
      <c r="I1541" s="9">
        <v>0</v>
      </c>
      <c r="J1541" s="10">
        <v>63.18</v>
      </c>
      <c r="K1541" s="10">
        <v>123.2</v>
      </c>
    </row>
    <row r="1542" spans="1:11" ht="24" hidden="1" customHeight="1" x14ac:dyDescent="0.25">
      <c r="A1542" s="93" t="s">
        <v>613</v>
      </c>
      <c r="B1542" s="7" t="s">
        <v>508</v>
      </c>
      <c r="C1542" s="93" t="s">
        <v>81</v>
      </c>
      <c r="D1542" s="93" t="s">
        <v>509</v>
      </c>
      <c r="E1542" s="153" t="s">
        <v>618</v>
      </c>
      <c r="F1542" s="153"/>
      <c r="G1542" s="8" t="s">
        <v>510</v>
      </c>
      <c r="H1542" s="9">
        <v>1.7418</v>
      </c>
      <c r="I1542" s="9">
        <v>0</v>
      </c>
      <c r="J1542" s="10">
        <v>35</v>
      </c>
      <c r="K1542" s="10">
        <v>60.96</v>
      </c>
    </row>
    <row r="1543" spans="1:11" ht="39" hidden="1" customHeight="1" x14ac:dyDescent="0.25">
      <c r="A1543" s="93" t="s">
        <v>613</v>
      </c>
      <c r="B1543" s="7" t="s">
        <v>1164</v>
      </c>
      <c r="C1543" s="93" t="s">
        <v>81</v>
      </c>
      <c r="D1543" s="93" t="s">
        <v>1165</v>
      </c>
      <c r="E1543" s="153" t="s">
        <v>1156</v>
      </c>
      <c r="F1543" s="153"/>
      <c r="G1543" s="8" t="s">
        <v>131</v>
      </c>
      <c r="H1543" s="9">
        <v>26.4</v>
      </c>
      <c r="I1543" s="9">
        <v>0</v>
      </c>
      <c r="J1543" s="10">
        <v>18</v>
      </c>
      <c r="K1543" s="10">
        <v>475.2</v>
      </c>
    </row>
    <row r="1544" spans="1:11" ht="25.95" hidden="1" customHeight="1" x14ac:dyDescent="0.25">
      <c r="A1544" s="93" t="s">
        <v>613</v>
      </c>
      <c r="B1544" s="7" t="s">
        <v>1150</v>
      </c>
      <c r="C1544" s="93" t="s">
        <v>81</v>
      </c>
      <c r="D1544" s="93" t="s">
        <v>1151</v>
      </c>
      <c r="E1544" s="153" t="s">
        <v>1149</v>
      </c>
      <c r="F1544" s="153"/>
      <c r="G1544" s="8" t="s">
        <v>83</v>
      </c>
      <c r="H1544" s="9">
        <v>1</v>
      </c>
      <c r="I1544" s="9">
        <v>0</v>
      </c>
      <c r="J1544" s="10">
        <v>133.71</v>
      </c>
      <c r="K1544" s="10">
        <v>133.71</v>
      </c>
    </row>
    <row r="1545" spans="1:11" ht="39" hidden="1" customHeight="1" x14ac:dyDescent="0.25">
      <c r="A1545" s="93" t="s">
        <v>613</v>
      </c>
      <c r="B1545" s="7" t="s">
        <v>292</v>
      </c>
      <c r="C1545" s="93" t="s">
        <v>81</v>
      </c>
      <c r="D1545" s="93" t="s">
        <v>293</v>
      </c>
      <c r="E1545" s="153" t="s">
        <v>1194</v>
      </c>
      <c r="F1545" s="153"/>
      <c r="G1545" s="8" t="s">
        <v>131</v>
      </c>
      <c r="H1545" s="9">
        <v>6.3</v>
      </c>
      <c r="I1545" s="9">
        <v>0</v>
      </c>
      <c r="J1545" s="10">
        <v>13</v>
      </c>
      <c r="K1545" s="10">
        <v>81.900000000000006</v>
      </c>
    </row>
    <row r="1546" spans="1:11" ht="25.95" hidden="1" customHeight="1" x14ac:dyDescent="0.25">
      <c r="A1546" s="93" t="s">
        <v>613</v>
      </c>
      <c r="B1546" s="7" t="s">
        <v>1190</v>
      </c>
      <c r="C1546" s="93" t="s">
        <v>81</v>
      </c>
      <c r="D1546" s="93" t="s">
        <v>1191</v>
      </c>
      <c r="E1546" s="153" t="s">
        <v>1159</v>
      </c>
      <c r="F1546" s="153"/>
      <c r="G1546" s="8" t="s">
        <v>83</v>
      </c>
      <c r="H1546" s="9">
        <v>1</v>
      </c>
      <c r="I1546" s="9">
        <v>0</v>
      </c>
      <c r="J1546" s="10">
        <v>96.5</v>
      </c>
      <c r="K1546" s="10">
        <v>96.5</v>
      </c>
    </row>
    <row r="1547" spans="1:11" ht="52.2" hidden="1" customHeight="1" x14ac:dyDescent="0.25">
      <c r="A1547" s="93" t="s">
        <v>613</v>
      </c>
      <c r="B1547" s="7" t="s">
        <v>1147</v>
      </c>
      <c r="C1547" s="93" t="s">
        <v>81</v>
      </c>
      <c r="D1547" s="93" t="s">
        <v>1148</v>
      </c>
      <c r="E1547" s="153" t="s">
        <v>1149</v>
      </c>
      <c r="F1547" s="153"/>
      <c r="G1547" s="8" t="s">
        <v>83</v>
      </c>
      <c r="H1547" s="9">
        <v>1</v>
      </c>
      <c r="I1547" s="9">
        <v>0</v>
      </c>
      <c r="J1547" s="10">
        <v>22.69</v>
      </c>
      <c r="K1547" s="10">
        <v>22.69</v>
      </c>
    </row>
    <row r="1548" spans="1:11" ht="39" hidden="1" customHeight="1" x14ac:dyDescent="0.25">
      <c r="A1548" s="94" t="s">
        <v>621</v>
      </c>
      <c r="B1548" s="11" t="s">
        <v>1174</v>
      </c>
      <c r="C1548" s="94" t="s">
        <v>81</v>
      </c>
      <c r="D1548" s="94" t="s">
        <v>1175</v>
      </c>
      <c r="E1548" s="154" t="s">
        <v>624</v>
      </c>
      <c r="F1548" s="154"/>
      <c r="G1548" s="12" t="s">
        <v>83</v>
      </c>
      <c r="H1548" s="13">
        <v>1</v>
      </c>
      <c r="I1548" s="13">
        <v>0</v>
      </c>
      <c r="J1548" s="14">
        <v>37.950000000000003</v>
      </c>
      <c r="K1548" s="14">
        <v>37.950000000000003</v>
      </c>
    </row>
    <row r="1549" spans="1:11" ht="39" hidden="1" customHeight="1" x14ac:dyDescent="0.25">
      <c r="A1549" s="94" t="s">
        <v>621</v>
      </c>
      <c r="B1549" s="11" t="s">
        <v>1192</v>
      </c>
      <c r="C1549" s="94" t="s">
        <v>81</v>
      </c>
      <c r="D1549" s="94" t="s">
        <v>1193</v>
      </c>
      <c r="E1549" s="154" t="s">
        <v>624</v>
      </c>
      <c r="F1549" s="154"/>
      <c r="G1549" s="12" t="s">
        <v>83</v>
      </c>
      <c r="H1549" s="13">
        <v>1</v>
      </c>
      <c r="I1549" s="13">
        <v>0</v>
      </c>
      <c r="J1549" s="14">
        <v>178.46</v>
      </c>
      <c r="K1549" s="14">
        <v>178.46</v>
      </c>
    </row>
    <row r="1550" spans="1:11" ht="39" hidden="1" customHeight="1" x14ac:dyDescent="0.25">
      <c r="A1550" s="94" t="s">
        <v>621</v>
      </c>
      <c r="B1550" s="11" t="s">
        <v>1188</v>
      </c>
      <c r="C1550" s="94" t="s">
        <v>81</v>
      </c>
      <c r="D1550" s="94" t="s">
        <v>1189</v>
      </c>
      <c r="E1550" s="154" t="s">
        <v>624</v>
      </c>
      <c r="F1550" s="154"/>
      <c r="G1550" s="12" t="s">
        <v>83</v>
      </c>
      <c r="H1550" s="13">
        <v>4</v>
      </c>
      <c r="I1550" s="13">
        <v>0</v>
      </c>
      <c r="J1550" s="14">
        <v>0.2</v>
      </c>
      <c r="K1550" s="14">
        <v>0.8</v>
      </c>
    </row>
    <row r="1551" spans="1:11" hidden="1" x14ac:dyDescent="0.25">
      <c r="A1551" s="95"/>
      <c r="B1551" s="95"/>
      <c r="C1551" s="95"/>
      <c r="D1551" s="95"/>
      <c r="E1551" s="95"/>
      <c r="F1551" s="95" t="s">
        <v>631</v>
      </c>
      <c r="G1551" s="15">
        <v>216.83</v>
      </c>
      <c r="H1551" s="95" t="s">
        <v>632</v>
      </c>
      <c r="I1551" s="15">
        <v>0</v>
      </c>
      <c r="J1551" s="95" t="s">
        <v>633</v>
      </c>
      <c r="K1551" s="15">
        <v>216.83</v>
      </c>
    </row>
    <row r="1552" spans="1:11" ht="26.4" hidden="1" x14ac:dyDescent="0.25">
      <c r="A1552" s="95"/>
      <c r="B1552" s="95"/>
      <c r="C1552" s="95"/>
      <c r="D1552" s="95"/>
      <c r="E1552" s="95"/>
      <c r="F1552" s="95" t="s">
        <v>634</v>
      </c>
      <c r="G1552" s="15">
        <v>321.89</v>
      </c>
      <c r="H1552" s="150"/>
      <c r="I1552" s="150" t="s">
        <v>635</v>
      </c>
      <c r="J1552" s="95"/>
      <c r="K1552" s="15">
        <v>1567.6</v>
      </c>
    </row>
    <row r="1553" spans="1:11" ht="49.95" hidden="1" customHeight="1" thickBot="1" x14ac:dyDescent="0.3">
      <c r="A1553" s="87"/>
      <c r="B1553" s="87"/>
      <c r="C1553" s="87"/>
      <c r="D1553" s="87"/>
      <c r="E1553" s="87"/>
      <c r="F1553" s="87"/>
      <c r="G1553" s="87"/>
      <c r="H1553" s="87" t="s">
        <v>636</v>
      </c>
      <c r="I1553" s="16" t="s">
        <v>644</v>
      </c>
      <c r="J1553" s="87" t="s">
        <v>637</v>
      </c>
      <c r="K1553" s="89">
        <v>1567.6</v>
      </c>
    </row>
    <row r="1554" spans="1:11" ht="1.2" hidden="1" customHeight="1" thickTop="1" x14ac:dyDescent="0.25">
      <c r="A1554" s="17"/>
      <c r="B1554" s="17"/>
      <c r="C1554" s="17"/>
      <c r="D1554" s="17"/>
      <c r="E1554" s="17"/>
      <c r="F1554" s="17"/>
      <c r="G1554" s="17"/>
      <c r="H1554" s="17"/>
      <c r="I1554" s="17"/>
      <c r="J1554" s="17"/>
      <c r="K1554" s="17"/>
    </row>
    <row r="1555" spans="1:11" ht="18" hidden="1" customHeight="1" x14ac:dyDescent="0.25">
      <c r="A1555" s="91" t="s">
        <v>244</v>
      </c>
      <c r="B1555" s="97" t="s">
        <v>10</v>
      </c>
      <c r="C1555" s="91" t="s">
        <v>11</v>
      </c>
      <c r="D1555" s="91" t="s">
        <v>12</v>
      </c>
      <c r="E1555" s="151" t="s">
        <v>609</v>
      </c>
      <c r="F1555" s="151"/>
      <c r="G1555" s="99" t="s">
        <v>13</v>
      </c>
      <c r="H1555" s="97" t="s">
        <v>14</v>
      </c>
      <c r="I1555" s="97" t="s">
        <v>610</v>
      </c>
      <c r="J1555" s="97" t="s">
        <v>15</v>
      </c>
      <c r="K1555" s="97" t="s">
        <v>17</v>
      </c>
    </row>
    <row r="1556" spans="1:11" ht="52.2" hidden="1" customHeight="1" x14ac:dyDescent="0.25">
      <c r="A1556" s="92" t="s">
        <v>611</v>
      </c>
      <c r="B1556" s="3" t="s">
        <v>245</v>
      </c>
      <c r="C1556" s="92" t="s">
        <v>81</v>
      </c>
      <c r="D1556" s="92" t="s">
        <v>246</v>
      </c>
      <c r="E1556" s="152" t="s">
        <v>1159</v>
      </c>
      <c r="F1556" s="152"/>
      <c r="G1556" s="4" t="s">
        <v>83</v>
      </c>
      <c r="H1556" s="5">
        <v>1</v>
      </c>
      <c r="I1556" s="6"/>
      <c r="J1556" s="6">
        <v>578.94000000000005</v>
      </c>
      <c r="K1556" s="6">
        <v>578.94000000000005</v>
      </c>
    </row>
    <row r="1557" spans="1:11" ht="25.95" hidden="1" customHeight="1" x14ac:dyDescent="0.25">
      <c r="A1557" s="93" t="s">
        <v>613</v>
      </c>
      <c r="B1557" s="7" t="s">
        <v>512</v>
      </c>
      <c r="C1557" s="93" t="s">
        <v>81</v>
      </c>
      <c r="D1557" s="93" t="s">
        <v>513</v>
      </c>
      <c r="E1557" s="153" t="s">
        <v>618</v>
      </c>
      <c r="F1557" s="153"/>
      <c r="G1557" s="8" t="s">
        <v>510</v>
      </c>
      <c r="H1557" s="9">
        <v>1.653</v>
      </c>
      <c r="I1557" s="9">
        <v>0</v>
      </c>
      <c r="J1557" s="10">
        <v>25.67</v>
      </c>
      <c r="K1557" s="10">
        <v>42.43</v>
      </c>
    </row>
    <row r="1558" spans="1:11" ht="24" hidden="1" customHeight="1" x14ac:dyDescent="0.25">
      <c r="A1558" s="93" t="s">
        <v>613</v>
      </c>
      <c r="B1558" s="7" t="s">
        <v>508</v>
      </c>
      <c r="C1558" s="93" t="s">
        <v>81</v>
      </c>
      <c r="D1558" s="93" t="s">
        <v>509</v>
      </c>
      <c r="E1558" s="153" t="s">
        <v>618</v>
      </c>
      <c r="F1558" s="153"/>
      <c r="G1558" s="8" t="s">
        <v>510</v>
      </c>
      <c r="H1558" s="9">
        <v>1.653</v>
      </c>
      <c r="I1558" s="9">
        <v>0</v>
      </c>
      <c r="J1558" s="10">
        <v>35</v>
      </c>
      <c r="K1558" s="10">
        <v>57.86</v>
      </c>
    </row>
    <row r="1559" spans="1:11" ht="52.2" hidden="1" customHeight="1" x14ac:dyDescent="0.25">
      <c r="A1559" s="93" t="s">
        <v>613</v>
      </c>
      <c r="B1559" s="7" t="s">
        <v>1195</v>
      </c>
      <c r="C1559" s="93" t="s">
        <v>81</v>
      </c>
      <c r="D1559" s="93" t="s">
        <v>1196</v>
      </c>
      <c r="E1559" s="153" t="s">
        <v>1197</v>
      </c>
      <c r="F1559" s="153"/>
      <c r="G1559" s="8" t="s">
        <v>493</v>
      </c>
      <c r="H1559" s="9">
        <v>1.34E-2</v>
      </c>
      <c r="I1559" s="9">
        <v>0</v>
      </c>
      <c r="J1559" s="10">
        <v>900.93</v>
      </c>
      <c r="K1559" s="10">
        <v>12.07</v>
      </c>
    </row>
    <row r="1560" spans="1:11" ht="39" hidden="1" customHeight="1" x14ac:dyDescent="0.25">
      <c r="A1560" s="94" t="s">
        <v>621</v>
      </c>
      <c r="B1560" s="11" t="s">
        <v>1198</v>
      </c>
      <c r="C1560" s="94" t="s">
        <v>81</v>
      </c>
      <c r="D1560" s="94" t="s">
        <v>1199</v>
      </c>
      <c r="E1560" s="154" t="s">
        <v>624</v>
      </c>
      <c r="F1560" s="154"/>
      <c r="G1560" s="12" t="s">
        <v>83</v>
      </c>
      <c r="H1560" s="13">
        <v>1</v>
      </c>
      <c r="I1560" s="13">
        <v>0</v>
      </c>
      <c r="J1560" s="14">
        <v>466.58</v>
      </c>
      <c r="K1560" s="14">
        <v>466.58</v>
      </c>
    </row>
    <row r="1561" spans="1:11" hidden="1" x14ac:dyDescent="0.25">
      <c r="A1561" s="95"/>
      <c r="B1561" s="95"/>
      <c r="C1561" s="95"/>
      <c r="D1561" s="95"/>
      <c r="E1561" s="95"/>
      <c r="F1561" s="95" t="s">
        <v>631</v>
      </c>
      <c r="G1561" s="15">
        <v>70.959999999999994</v>
      </c>
      <c r="H1561" s="95" t="s">
        <v>632</v>
      </c>
      <c r="I1561" s="15">
        <v>0</v>
      </c>
      <c r="J1561" s="95" t="s">
        <v>633</v>
      </c>
      <c r="K1561" s="15">
        <v>70.959999999999994</v>
      </c>
    </row>
    <row r="1562" spans="1:11" ht="26.4" hidden="1" x14ac:dyDescent="0.25">
      <c r="A1562" s="95"/>
      <c r="B1562" s="95"/>
      <c r="C1562" s="95"/>
      <c r="D1562" s="95"/>
      <c r="E1562" s="95"/>
      <c r="F1562" s="95" t="s">
        <v>634</v>
      </c>
      <c r="G1562" s="15">
        <v>149.59</v>
      </c>
      <c r="H1562" s="150"/>
      <c r="I1562" s="150" t="s">
        <v>635</v>
      </c>
      <c r="J1562" s="95"/>
      <c r="K1562" s="15">
        <v>728.53</v>
      </c>
    </row>
    <row r="1563" spans="1:11" ht="49.95" hidden="1" customHeight="1" thickBot="1" x14ac:dyDescent="0.3">
      <c r="A1563" s="87"/>
      <c r="B1563" s="87"/>
      <c r="C1563" s="87"/>
      <c r="D1563" s="87"/>
      <c r="E1563" s="87"/>
      <c r="F1563" s="87"/>
      <c r="G1563" s="87"/>
      <c r="H1563" s="87" t="s">
        <v>636</v>
      </c>
      <c r="I1563" s="16" t="s">
        <v>670</v>
      </c>
      <c r="J1563" s="87" t="s">
        <v>637</v>
      </c>
      <c r="K1563" s="89">
        <v>3642.65</v>
      </c>
    </row>
    <row r="1564" spans="1:11" ht="1.2" hidden="1" customHeight="1" thickTop="1" x14ac:dyDescent="0.25">
      <c r="A1564" s="17"/>
      <c r="B1564" s="17"/>
      <c r="C1564" s="17"/>
      <c r="D1564" s="17"/>
      <c r="E1564" s="17"/>
      <c r="F1564" s="17"/>
      <c r="G1564" s="17"/>
      <c r="H1564" s="17"/>
      <c r="I1564" s="17"/>
      <c r="J1564" s="17"/>
      <c r="K1564" s="17"/>
    </row>
    <row r="1565" spans="1:11" ht="18" hidden="1" customHeight="1" x14ac:dyDescent="0.25">
      <c r="A1565" s="91" t="s">
        <v>247</v>
      </c>
      <c r="B1565" s="97" t="s">
        <v>10</v>
      </c>
      <c r="C1565" s="91" t="s">
        <v>11</v>
      </c>
      <c r="D1565" s="91" t="s">
        <v>12</v>
      </c>
      <c r="E1565" s="151" t="s">
        <v>609</v>
      </c>
      <c r="F1565" s="151"/>
      <c r="G1565" s="99" t="s">
        <v>13</v>
      </c>
      <c r="H1565" s="97" t="s">
        <v>14</v>
      </c>
      <c r="I1565" s="97" t="s">
        <v>610</v>
      </c>
      <c r="J1565" s="97" t="s">
        <v>15</v>
      </c>
      <c r="K1565" s="97" t="s">
        <v>17</v>
      </c>
    </row>
    <row r="1566" spans="1:11" ht="52.2" hidden="1" customHeight="1" x14ac:dyDescent="0.25">
      <c r="A1566" s="92" t="s">
        <v>611</v>
      </c>
      <c r="B1566" s="3" t="s">
        <v>248</v>
      </c>
      <c r="C1566" s="92" t="s">
        <v>81</v>
      </c>
      <c r="D1566" s="92" t="s">
        <v>249</v>
      </c>
      <c r="E1566" s="152" t="s">
        <v>1159</v>
      </c>
      <c r="F1566" s="152"/>
      <c r="G1566" s="4" t="s">
        <v>83</v>
      </c>
      <c r="H1566" s="5">
        <v>1</v>
      </c>
      <c r="I1566" s="6"/>
      <c r="J1566" s="6">
        <v>603.84</v>
      </c>
      <c r="K1566" s="6">
        <v>603.84</v>
      </c>
    </row>
    <row r="1567" spans="1:11" ht="24" hidden="1" customHeight="1" x14ac:dyDescent="0.25">
      <c r="A1567" s="93" t="s">
        <v>613</v>
      </c>
      <c r="B1567" s="7" t="s">
        <v>508</v>
      </c>
      <c r="C1567" s="93" t="s">
        <v>81</v>
      </c>
      <c r="D1567" s="93" t="s">
        <v>509</v>
      </c>
      <c r="E1567" s="153" t="s">
        <v>618</v>
      </c>
      <c r="F1567" s="153"/>
      <c r="G1567" s="8" t="s">
        <v>510</v>
      </c>
      <c r="H1567" s="9">
        <v>1.657</v>
      </c>
      <c r="I1567" s="9">
        <v>0</v>
      </c>
      <c r="J1567" s="10">
        <v>35</v>
      </c>
      <c r="K1567" s="10">
        <v>58</v>
      </c>
    </row>
    <row r="1568" spans="1:11" ht="25.95" hidden="1" customHeight="1" x14ac:dyDescent="0.25">
      <c r="A1568" s="93" t="s">
        <v>613</v>
      </c>
      <c r="B1568" s="7" t="s">
        <v>512</v>
      </c>
      <c r="C1568" s="93" t="s">
        <v>81</v>
      </c>
      <c r="D1568" s="93" t="s">
        <v>513</v>
      </c>
      <c r="E1568" s="153" t="s">
        <v>618</v>
      </c>
      <c r="F1568" s="153"/>
      <c r="G1568" s="8" t="s">
        <v>510</v>
      </c>
      <c r="H1568" s="9">
        <v>1.657</v>
      </c>
      <c r="I1568" s="9">
        <v>0</v>
      </c>
      <c r="J1568" s="10">
        <v>25.67</v>
      </c>
      <c r="K1568" s="10">
        <v>42.54</v>
      </c>
    </row>
    <row r="1569" spans="1:11" ht="52.2" hidden="1" customHeight="1" x14ac:dyDescent="0.25">
      <c r="A1569" s="93" t="s">
        <v>613</v>
      </c>
      <c r="B1569" s="7" t="s">
        <v>1195</v>
      </c>
      <c r="C1569" s="93" t="s">
        <v>81</v>
      </c>
      <c r="D1569" s="93" t="s">
        <v>1196</v>
      </c>
      <c r="E1569" s="153" t="s">
        <v>1197</v>
      </c>
      <c r="F1569" s="153"/>
      <c r="G1569" s="8" t="s">
        <v>493</v>
      </c>
      <c r="H1569" s="9">
        <v>1.44E-2</v>
      </c>
      <c r="I1569" s="9">
        <v>0</v>
      </c>
      <c r="J1569" s="10">
        <v>900.93</v>
      </c>
      <c r="K1569" s="10">
        <v>12.97</v>
      </c>
    </row>
    <row r="1570" spans="1:11" ht="39" hidden="1" customHeight="1" x14ac:dyDescent="0.25">
      <c r="A1570" s="94" t="s">
        <v>621</v>
      </c>
      <c r="B1570" s="11" t="s">
        <v>1200</v>
      </c>
      <c r="C1570" s="94" t="s">
        <v>81</v>
      </c>
      <c r="D1570" s="94" t="s">
        <v>1201</v>
      </c>
      <c r="E1570" s="154" t="s">
        <v>624</v>
      </c>
      <c r="F1570" s="154"/>
      <c r="G1570" s="12" t="s">
        <v>83</v>
      </c>
      <c r="H1570" s="13">
        <v>1</v>
      </c>
      <c r="I1570" s="13">
        <v>0</v>
      </c>
      <c r="J1570" s="14">
        <v>490.33</v>
      </c>
      <c r="K1570" s="14">
        <v>490.33</v>
      </c>
    </row>
    <row r="1571" spans="1:11" hidden="1" x14ac:dyDescent="0.25">
      <c r="A1571" s="95"/>
      <c r="B1571" s="95"/>
      <c r="C1571" s="95"/>
      <c r="D1571" s="95"/>
      <c r="E1571" s="95"/>
      <c r="F1571" s="95" t="s">
        <v>631</v>
      </c>
      <c r="G1571" s="15">
        <v>71.3</v>
      </c>
      <c r="H1571" s="95" t="s">
        <v>632</v>
      </c>
      <c r="I1571" s="15">
        <v>0</v>
      </c>
      <c r="J1571" s="95" t="s">
        <v>633</v>
      </c>
      <c r="K1571" s="15">
        <v>71.3</v>
      </c>
    </row>
    <row r="1572" spans="1:11" ht="26.4" hidden="1" x14ac:dyDescent="0.25">
      <c r="A1572" s="95"/>
      <c r="B1572" s="95"/>
      <c r="C1572" s="95"/>
      <c r="D1572" s="95"/>
      <c r="E1572" s="95"/>
      <c r="F1572" s="95" t="s">
        <v>634</v>
      </c>
      <c r="G1572" s="15">
        <v>156.03</v>
      </c>
      <c r="H1572" s="150"/>
      <c r="I1572" s="150" t="s">
        <v>635</v>
      </c>
      <c r="J1572" s="95"/>
      <c r="K1572" s="15">
        <v>759.87</v>
      </c>
    </row>
    <row r="1573" spans="1:11" ht="49.95" hidden="1" customHeight="1" thickBot="1" x14ac:dyDescent="0.3">
      <c r="A1573" s="87"/>
      <c r="B1573" s="87"/>
      <c r="C1573" s="87"/>
      <c r="D1573" s="87"/>
      <c r="E1573" s="87"/>
      <c r="F1573" s="87"/>
      <c r="G1573" s="87"/>
      <c r="H1573" s="87" t="s">
        <v>636</v>
      </c>
      <c r="I1573" s="16" t="s">
        <v>1202</v>
      </c>
      <c r="J1573" s="87" t="s">
        <v>637</v>
      </c>
      <c r="K1573" s="89">
        <v>2279.61</v>
      </c>
    </row>
    <row r="1574" spans="1:11" ht="1.2" hidden="1" customHeight="1" thickTop="1" x14ac:dyDescent="0.25">
      <c r="A1574" s="17"/>
      <c r="B1574" s="17"/>
      <c r="C1574" s="17"/>
      <c r="D1574" s="17"/>
      <c r="E1574" s="17"/>
      <c r="F1574" s="17"/>
      <c r="G1574" s="17"/>
      <c r="H1574" s="17"/>
      <c r="I1574" s="17"/>
      <c r="J1574" s="17"/>
      <c r="K1574" s="17"/>
    </row>
    <row r="1575" spans="1:11" ht="18" hidden="1" customHeight="1" x14ac:dyDescent="0.25">
      <c r="A1575" s="91" t="s">
        <v>250</v>
      </c>
      <c r="B1575" s="97" t="s">
        <v>10</v>
      </c>
      <c r="C1575" s="91" t="s">
        <v>11</v>
      </c>
      <c r="D1575" s="91" t="s">
        <v>12</v>
      </c>
      <c r="E1575" s="151" t="s">
        <v>609</v>
      </c>
      <c r="F1575" s="151"/>
      <c r="G1575" s="99" t="s">
        <v>13</v>
      </c>
      <c r="H1575" s="97" t="s">
        <v>14</v>
      </c>
      <c r="I1575" s="97" t="s">
        <v>610</v>
      </c>
      <c r="J1575" s="97" t="s">
        <v>15</v>
      </c>
      <c r="K1575" s="97" t="s">
        <v>17</v>
      </c>
    </row>
    <row r="1576" spans="1:11" ht="52.2" hidden="1" customHeight="1" x14ac:dyDescent="0.25">
      <c r="A1576" s="92" t="s">
        <v>611</v>
      </c>
      <c r="B1576" s="3" t="s">
        <v>251</v>
      </c>
      <c r="C1576" s="92" t="s">
        <v>81</v>
      </c>
      <c r="D1576" s="92" t="s">
        <v>252</v>
      </c>
      <c r="E1576" s="152" t="s">
        <v>1159</v>
      </c>
      <c r="F1576" s="152"/>
      <c r="G1576" s="4" t="s">
        <v>83</v>
      </c>
      <c r="H1576" s="5">
        <v>1</v>
      </c>
      <c r="I1576" s="6"/>
      <c r="J1576" s="6">
        <v>885.11</v>
      </c>
      <c r="K1576" s="6">
        <v>885.11</v>
      </c>
    </row>
    <row r="1577" spans="1:11" ht="25.95" hidden="1" customHeight="1" x14ac:dyDescent="0.25">
      <c r="A1577" s="93" t="s">
        <v>613</v>
      </c>
      <c r="B1577" s="7" t="s">
        <v>512</v>
      </c>
      <c r="C1577" s="93" t="s">
        <v>81</v>
      </c>
      <c r="D1577" s="93" t="s">
        <v>513</v>
      </c>
      <c r="E1577" s="153" t="s">
        <v>618</v>
      </c>
      <c r="F1577" s="153"/>
      <c r="G1577" s="8" t="s">
        <v>510</v>
      </c>
      <c r="H1577" s="9">
        <v>1.4830000000000001</v>
      </c>
      <c r="I1577" s="9">
        <v>0</v>
      </c>
      <c r="J1577" s="10">
        <v>25.67</v>
      </c>
      <c r="K1577" s="10">
        <v>38.07</v>
      </c>
    </row>
    <row r="1578" spans="1:11" ht="24" hidden="1" customHeight="1" x14ac:dyDescent="0.25">
      <c r="A1578" s="93" t="s">
        <v>613</v>
      </c>
      <c r="B1578" s="7" t="s">
        <v>508</v>
      </c>
      <c r="C1578" s="93" t="s">
        <v>81</v>
      </c>
      <c r="D1578" s="93" t="s">
        <v>509</v>
      </c>
      <c r="E1578" s="153" t="s">
        <v>618</v>
      </c>
      <c r="F1578" s="153"/>
      <c r="G1578" s="8" t="s">
        <v>510</v>
      </c>
      <c r="H1578" s="9">
        <v>1.4830000000000001</v>
      </c>
      <c r="I1578" s="9">
        <v>0</v>
      </c>
      <c r="J1578" s="10">
        <v>35</v>
      </c>
      <c r="K1578" s="10">
        <v>51.91</v>
      </c>
    </row>
    <row r="1579" spans="1:11" ht="52.2" hidden="1" customHeight="1" x14ac:dyDescent="0.25">
      <c r="A1579" s="93" t="s">
        <v>613</v>
      </c>
      <c r="B1579" s="7" t="s">
        <v>1195</v>
      </c>
      <c r="C1579" s="93" t="s">
        <v>81</v>
      </c>
      <c r="D1579" s="93" t="s">
        <v>1196</v>
      </c>
      <c r="E1579" s="153" t="s">
        <v>1197</v>
      </c>
      <c r="F1579" s="153"/>
      <c r="G1579" s="8" t="s">
        <v>493</v>
      </c>
      <c r="H1579" s="9">
        <v>1.8919399999999999E-2</v>
      </c>
      <c r="I1579" s="9">
        <v>0</v>
      </c>
      <c r="J1579" s="10">
        <v>900.93</v>
      </c>
      <c r="K1579" s="10">
        <v>17.05</v>
      </c>
    </row>
    <row r="1580" spans="1:11" ht="25.95" hidden="1" customHeight="1" x14ac:dyDescent="0.25">
      <c r="A1580" s="94" t="s">
        <v>621</v>
      </c>
      <c r="B1580" s="11" t="s">
        <v>1203</v>
      </c>
      <c r="C1580" s="94" t="s">
        <v>81</v>
      </c>
      <c r="D1580" s="94" t="s">
        <v>1204</v>
      </c>
      <c r="E1580" s="154" t="s">
        <v>624</v>
      </c>
      <c r="F1580" s="154"/>
      <c r="G1580" s="12" t="s">
        <v>83</v>
      </c>
      <c r="H1580" s="13">
        <v>3</v>
      </c>
      <c r="I1580" s="13">
        <v>0</v>
      </c>
      <c r="J1580" s="14">
        <v>25.55</v>
      </c>
      <c r="K1580" s="14">
        <v>76.650000000000006</v>
      </c>
    </row>
    <row r="1581" spans="1:11" ht="24" hidden="1" customHeight="1" x14ac:dyDescent="0.25">
      <c r="A1581" s="94" t="s">
        <v>621</v>
      </c>
      <c r="B1581" s="11" t="s">
        <v>1205</v>
      </c>
      <c r="C1581" s="94" t="s">
        <v>81</v>
      </c>
      <c r="D1581" s="94" t="s">
        <v>1206</v>
      </c>
      <c r="E1581" s="154" t="s">
        <v>624</v>
      </c>
      <c r="F1581" s="154"/>
      <c r="G1581" s="12" t="s">
        <v>83</v>
      </c>
      <c r="H1581" s="13">
        <v>1</v>
      </c>
      <c r="I1581" s="13">
        <v>0</v>
      </c>
      <c r="J1581" s="14">
        <v>12.8</v>
      </c>
      <c r="K1581" s="14">
        <v>12.8</v>
      </c>
    </row>
    <row r="1582" spans="1:11" ht="39" hidden="1" customHeight="1" x14ac:dyDescent="0.25">
      <c r="A1582" s="94" t="s">
        <v>621</v>
      </c>
      <c r="B1582" s="11" t="s">
        <v>1207</v>
      </c>
      <c r="C1582" s="94" t="s">
        <v>81</v>
      </c>
      <c r="D1582" s="94" t="s">
        <v>1208</v>
      </c>
      <c r="E1582" s="154" t="s">
        <v>624</v>
      </c>
      <c r="F1582" s="154"/>
      <c r="G1582" s="12" t="s">
        <v>83</v>
      </c>
      <c r="H1582" s="13">
        <v>1</v>
      </c>
      <c r="I1582" s="13">
        <v>0</v>
      </c>
      <c r="J1582" s="14">
        <v>688.63</v>
      </c>
      <c r="K1582" s="14">
        <v>688.63</v>
      </c>
    </row>
    <row r="1583" spans="1:11" hidden="1" x14ac:dyDescent="0.25">
      <c r="A1583" s="95"/>
      <c r="B1583" s="95"/>
      <c r="C1583" s="95"/>
      <c r="D1583" s="95"/>
      <c r="E1583" s="95"/>
      <c r="F1583" s="95" t="s">
        <v>631</v>
      </c>
      <c r="G1583" s="15">
        <v>64.89</v>
      </c>
      <c r="H1583" s="95" t="s">
        <v>632</v>
      </c>
      <c r="I1583" s="15">
        <v>0</v>
      </c>
      <c r="J1583" s="95" t="s">
        <v>633</v>
      </c>
      <c r="K1583" s="15">
        <v>64.89</v>
      </c>
    </row>
    <row r="1584" spans="1:11" ht="26.4" hidden="1" x14ac:dyDescent="0.25">
      <c r="A1584" s="95"/>
      <c r="B1584" s="95"/>
      <c r="C1584" s="95"/>
      <c r="D1584" s="95"/>
      <c r="E1584" s="95"/>
      <c r="F1584" s="95" t="s">
        <v>634</v>
      </c>
      <c r="G1584" s="15">
        <v>228.71</v>
      </c>
      <c r="H1584" s="150"/>
      <c r="I1584" s="150" t="s">
        <v>635</v>
      </c>
      <c r="J1584" s="95"/>
      <c r="K1584" s="15">
        <v>1113.82</v>
      </c>
    </row>
    <row r="1585" spans="1:11" ht="49.95" hidden="1" customHeight="1" thickBot="1" x14ac:dyDescent="0.3">
      <c r="A1585" s="87"/>
      <c r="B1585" s="87"/>
      <c r="C1585" s="87"/>
      <c r="D1585" s="87"/>
      <c r="E1585" s="87"/>
      <c r="F1585" s="87"/>
      <c r="G1585" s="87"/>
      <c r="H1585" s="87" t="s">
        <v>636</v>
      </c>
      <c r="I1585" s="16" t="s">
        <v>644</v>
      </c>
      <c r="J1585" s="87" t="s">
        <v>637</v>
      </c>
      <c r="K1585" s="89">
        <v>1113.82</v>
      </c>
    </row>
    <row r="1586" spans="1:11" ht="1.2" hidden="1" customHeight="1" thickTop="1" x14ac:dyDescent="0.25">
      <c r="A1586" s="17"/>
      <c r="B1586" s="17"/>
      <c r="C1586" s="17"/>
      <c r="D1586" s="17"/>
      <c r="E1586" s="17"/>
      <c r="F1586" s="17"/>
      <c r="G1586" s="17"/>
      <c r="H1586" s="17"/>
      <c r="I1586" s="17"/>
      <c r="J1586" s="17"/>
      <c r="K1586" s="17"/>
    </row>
    <row r="1587" spans="1:11" ht="18" hidden="1" customHeight="1" x14ac:dyDescent="0.25">
      <c r="A1587" s="91" t="s">
        <v>253</v>
      </c>
      <c r="B1587" s="97" t="s">
        <v>10</v>
      </c>
      <c r="C1587" s="91" t="s">
        <v>11</v>
      </c>
      <c r="D1587" s="91" t="s">
        <v>12</v>
      </c>
      <c r="E1587" s="151" t="s">
        <v>609</v>
      </c>
      <c r="F1587" s="151"/>
      <c r="G1587" s="99" t="s">
        <v>13</v>
      </c>
      <c r="H1587" s="97" t="s">
        <v>14</v>
      </c>
      <c r="I1587" s="97" t="s">
        <v>610</v>
      </c>
      <c r="J1587" s="97" t="s">
        <v>15</v>
      </c>
      <c r="K1587" s="97" t="s">
        <v>17</v>
      </c>
    </row>
    <row r="1588" spans="1:11" ht="52.2" hidden="1" customHeight="1" x14ac:dyDescent="0.25">
      <c r="A1588" s="92" t="s">
        <v>611</v>
      </c>
      <c r="B1588" s="3" t="s">
        <v>254</v>
      </c>
      <c r="C1588" s="92" t="s">
        <v>81</v>
      </c>
      <c r="D1588" s="92" t="s">
        <v>255</v>
      </c>
      <c r="E1588" s="152" t="s">
        <v>1209</v>
      </c>
      <c r="F1588" s="152"/>
      <c r="G1588" s="4" t="s">
        <v>256</v>
      </c>
      <c r="H1588" s="5">
        <v>1</v>
      </c>
      <c r="I1588" s="6"/>
      <c r="J1588" s="6">
        <v>164.28</v>
      </c>
      <c r="K1588" s="6">
        <v>164.28</v>
      </c>
    </row>
    <row r="1589" spans="1:11" ht="24" hidden="1" customHeight="1" x14ac:dyDescent="0.25">
      <c r="A1589" s="93" t="s">
        <v>613</v>
      </c>
      <c r="B1589" s="7" t="s">
        <v>1210</v>
      </c>
      <c r="C1589" s="93" t="s">
        <v>81</v>
      </c>
      <c r="D1589" s="93" t="s">
        <v>1211</v>
      </c>
      <c r="E1589" s="153" t="s">
        <v>618</v>
      </c>
      <c r="F1589" s="153"/>
      <c r="G1589" s="8" t="s">
        <v>510</v>
      </c>
      <c r="H1589" s="9">
        <v>2.3199999999999998</v>
      </c>
      <c r="I1589" s="9">
        <v>0</v>
      </c>
      <c r="J1589" s="10">
        <v>32.46</v>
      </c>
      <c r="K1589" s="10">
        <v>75.31</v>
      </c>
    </row>
    <row r="1590" spans="1:11" ht="52.2" hidden="1" customHeight="1" x14ac:dyDescent="0.25">
      <c r="A1590" s="93" t="s">
        <v>613</v>
      </c>
      <c r="B1590" s="7" t="s">
        <v>1212</v>
      </c>
      <c r="C1590" s="93" t="s">
        <v>81</v>
      </c>
      <c r="D1590" s="93" t="s">
        <v>1213</v>
      </c>
      <c r="E1590" s="153" t="s">
        <v>1197</v>
      </c>
      <c r="F1590" s="153"/>
      <c r="G1590" s="8" t="s">
        <v>493</v>
      </c>
      <c r="H1590" s="9">
        <v>1.83E-2</v>
      </c>
      <c r="I1590" s="9">
        <v>0</v>
      </c>
      <c r="J1590" s="10">
        <v>795.61</v>
      </c>
      <c r="K1590" s="10">
        <v>14.56</v>
      </c>
    </row>
    <row r="1591" spans="1:11" ht="24" hidden="1" customHeight="1" x14ac:dyDescent="0.25">
      <c r="A1591" s="93" t="s">
        <v>613</v>
      </c>
      <c r="B1591" s="7" t="s">
        <v>1214</v>
      </c>
      <c r="C1591" s="93" t="s">
        <v>81</v>
      </c>
      <c r="D1591" s="93" t="s">
        <v>1215</v>
      </c>
      <c r="E1591" s="153" t="s">
        <v>618</v>
      </c>
      <c r="F1591" s="153"/>
      <c r="G1591" s="8" t="s">
        <v>510</v>
      </c>
      <c r="H1591" s="9">
        <v>1.1599999999999999</v>
      </c>
      <c r="I1591" s="9">
        <v>0</v>
      </c>
      <c r="J1591" s="10">
        <v>25.26</v>
      </c>
      <c r="K1591" s="10">
        <v>29.3</v>
      </c>
    </row>
    <row r="1592" spans="1:11" ht="39" hidden="1" customHeight="1" x14ac:dyDescent="0.25">
      <c r="A1592" s="94" t="s">
        <v>621</v>
      </c>
      <c r="B1592" s="11" t="s">
        <v>1216</v>
      </c>
      <c r="C1592" s="94" t="s">
        <v>81</v>
      </c>
      <c r="D1592" s="94" t="s">
        <v>1217</v>
      </c>
      <c r="E1592" s="154" t="s">
        <v>624</v>
      </c>
      <c r="F1592" s="154"/>
      <c r="G1592" s="12" t="s">
        <v>131</v>
      </c>
      <c r="H1592" s="13">
        <v>0.80500000000000005</v>
      </c>
      <c r="I1592" s="13">
        <v>0</v>
      </c>
      <c r="J1592" s="14">
        <v>3.18</v>
      </c>
      <c r="K1592" s="14">
        <v>2.56</v>
      </c>
    </row>
    <row r="1593" spans="1:11" ht="39" hidden="1" customHeight="1" x14ac:dyDescent="0.25">
      <c r="A1593" s="94" t="s">
        <v>621</v>
      </c>
      <c r="B1593" s="11" t="s">
        <v>1218</v>
      </c>
      <c r="C1593" s="94" t="s">
        <v>81</v>
      </c>
      <c r="D1593" s="94" t="s">
        <v>1219</v>
      </c>
      <c r="E1593" s="154" t="s">
        <v>624</v>
      </c>
      <c r="F1593" s="154"/>
      <c r="G1593" s="12" t="s">
        <v>83</v>
      </c>
      <c r="H1593" s="13">
        <v>56.62</v>
      </c>
      <c r="I1593" s="13">
        <v>0</v>
      </c>
      <c r="J1593" s="14">
        <v>0.73</v>
      </c>
      <c r="K1593" s="14">
        <v>41.33</v>
      </c>
    </row>
    <row r="1594" spans="1:11" ht="24" hidden="1" customHeight="1" x14ac:dyDescent="0.25">
      <c r="A1594" s="94" t="s">
        <v>621</v>
      </c>
      <c r="B1594" s="11" t="s">
        <v>1220</v>
      </c>
      <c r="C1594" s="94" t="s">
        <v>81</v>
      </c>
      <c r="D1594" s="94" t="s">
        <v>1221</v>
      </c>
      <c r="E1594" s="154" t="s">
        <v>624</v>
      </c>
      <c r="F1594" s="154"/>
      <c r="G1594" s="12" t="s">
        <v>1222</v>
      </c>
      <c r="H1594" s="13">
        <v>1.9300000000000001E-2</v>
      </c>
      <c r="I1594" s="13">
        <v>0</v>
      </c>
      <c r="J1594" s="14">
        <v>63.01</v>
      </c>
      <c r="K1594" s="14">
        <v>1.22</v>
      </c>
    </row>
    <row r="1595" spans="1:11" hidden="1" x14ac:dyDescent="0.25">
      <c r="A1595" s="95"/>
      <c r="B1595" s="95"/>
      <c r="C1595" s="95"/>
      <c r="D1595" s="95"/>
      <c r="E1595" s="95"/>
      <c r="F1595" s="95" t="s">
        <v>631</v>
      </c>
      <c r="G1595" s="15">
        <v>73.540000000000006</v>
      </c>
      <c r="H1595" s="95" t="s">
        <v>632</v>
      </c>
      <c r="I1595" s="15">
        <v>0</v>
      </c>
      <c r="J1595" s="95" t="s">
        <v>633</v>
      </c>
      <c r="K1595" s="15">
        <v>73.540000000000006</v>
      </c>
    </row>
    <row r="1596" spans="1:11" ht="26.4" hidden="1" x14ac:dyDescent="0.25">
      <c r="A1596" s="95"/>
      <c r="B1596" s="95"/>
      <c r="C1596" s="95"/>
      <c r="D1596" s="95"/>
      <c r="E1596" s="95"/>
      <c r="F1596" s="95" t="s">
        <v>634</v>
      </c>
      <c r="G1596" s="15">
        <v>42.44</v>
      </c>
      <c r="H1596" s="150"/>
      <c r="I1596" s="150" t="s">
        <v>635</v>
      </c>
      <c r="J1596" s="95"/>
      <c r="K1596" s="15">
        <v>206.72</v>
      </c>
    </row>
    <row r="1597" spans="1:11" ht="49.95" hidden="1" customHeight="1" thickBot="1" x14ac:dyDescent="0.3">
      <c r="A1597" s="87"/>
      <c r="B1597" s="87"/>
      <c r="C1597" s="87"/>
      <c r="D1597" s="87"/>
      <c r="E1597" s="87"/>
      <c r="F1597" s="87"/>
      <c r="G1597" s="87"/>
      <c r="H1597" s="87" t="s">
        <v>636</v>
      </c>
      <c r="I1597" s="16" t="s">
        <v>660</v>
      </c>
      <c r="J1597" s="87" t="s">
        <v>637</v>
      </c>
      <c r="K1597" s="89">
        <v>3100.8</v>
      </c>
    </row>
    <row r="1598" spans="1:11" ht="1.2" hidden="1" customHeight="1" thickTop="1" x14ac:dyDescent="0.25">
      <c r="A1598" s="17"/>
      <c r="B1598" s="17"/>
      <c r="C1598" s="17"/>
      <c r="D1598" s="17"/>
      <c r="E1598" s="17"/>
      <c r="F1598" s="17"/>
      <c r="G1598" s="17"/>
      <c r="H1598" s="17"/>
      <c r="I1598" s="17"/>
      <c r="J1598" s="17"/>
      <c r="K1598" s="17"/>
    </row>
    <row r="1599" spans="1:11" ht="18" hidden="1" customHeight="1" x14ac:dyDescent="0.25">
      <c r="A1599" s="91" t="s">
        <v>257</v>
      </c>
      <c r="B1599" s="97" t="s">
        <v>10</v>
      </c>
      <c r="C1599" s="91" t="s">
        <v>11</v>
      </c>
      <c r="D1599" s="91" t="s">
        <v>12</v>
      </c>
      <c r="E1599" s="151" t="s">
        <v>609</v>
      </c>
      <c r="F1599" s="151"/>
      <c r="G1599" s="99" t="s">
        <v>13</v>
      </c>
      <c r="H1599" s="97" t="s">
        <v>14</v>
      </c>
      <c r="I1599" s="97" t="s">
        <v>610</v>
      </c>
      <c r="J1599" s="97" t="s">
        <v>15</v>
      </c>
      <c r="K1599" s="97" t="s">
        <v>17</v>
      </c>
    </row>
    <row r="1600" spans="1:11" ht="39" hidden="1" customHeight="1" x14ac:dyDescent="0.25">
      <c r="A1600" s="92" t="s">
        <v>611</v>
      </c>
      <c r="B1600" s="3" t="s">
        <v>258</v>
      </c>
      <c r="C1600" s="92" t="s">
        <v>81</v>
      </c>
      <c r="D1600" s="92" t="s">
        <v>259</v>
      </c>
      <c r="E1600" s="152" t="s">
        <v>1223</v>
      </c>
      <c r="F1600" s="152"/>
      <c r="G1600" s="4" t="s">
        <v>131</v>
      </c>
      <c r="H1600" s="5">
        <v>1</v>
      </c>
      <c r="I1600" s="6"/>
      <c r="J1600" s="6">
        <v>19.11</v>
      </c>
      <c r="K1600" s="6">
        <v>19.11</v>
      </c>
    </row>
    <row r="1601" spans="1:11" ht="64.95" hidden="1" customHeight="1" x14ac:dyDescent="0.25">
      <c r="A1601" s="93" t="s">
        <v>613</v>
      </c>
      <c r="B1601" s="7" t="s">
        <v>1224</v>
      </c>
      <c r="C1601" s="93" t="s">
        <v>81</v>
      </c>
      <c r="D1601" s="93" t="s">
        <v>1225</v>
      </c>
      <c r="E1601" s="153" t="s">
        <v>1226</v>
      </c>
      <c r="F1601" s="153"/>
      <c r="G1601" s="8" t="s">
        <v>131</v>
      </c>
      <c r="H1601" s="9">
        <v>1</v>
      </c>
      <c r="I1601" s="9">
        <v>0</v>
      </c>
      <c r="J1601" s="10">
        <v>11.36</v>
      </c>
      <c r="K1601" s="10">
        <v>11.36</v>
      </c>
    </row>
    <row r="1602" spans="1:11" ht="24" hidden="1" customHeight="1" x14ac:dyDescent="0.25">
      <c r="A1602" s="93" t="s">
        <v>613</v>
      </c>
      <c r="B1602" s="7" t="s">
        <v>508</v>
      </c>
      <c r="C1602" s="93" t="s">
        <v>81</v>
      </c>
      <c r="D1602" s="93" t="s">
        <v>509</v>
      </c>
      <c r="E1602" s="153" t="s">
        <v>618</v>
      </c>
      <c r="F1602" s="153"/>
      <c r="G1602" s="8" t="s">
        <v>510</v>
      </c>
      <c r="H1602" s="9">
        <v>0.1003797</v>
      </c>
      <c r="I1602" s="9">
        <v>0</v>
      </c>
      <c r="J1602" s="10">
        <v>35</v>
      </c>
      <c r="K1602" s="10">
        <v>3.51</v>
      </c>
    </row>
    <row r="1603" spans="1:11" ht="25.95" hidden="1" customHeight="1" x14ac:dyDescent="0.25">
      <c r="A1603" s="93" t="s">
        <v>613</v>
      </c>
      <c r="B1603" s="7" t="s">
        <v>512</v>
      </c>
      <c r="C1603" s="93" t="s">
        <v>81</v>
      </c>
      <c r="D1603" s="93" t="s">
        <v>513</v>
      </c>
      <c r="E1603" s="153" t="s">
        <v>618</v>
      </c>
      <c r="F1603" s="153"/>
      <c r="G1603" s="8" t="s">
        <v>510</v>
      </c>
      <c r="H1603" s="9">
        <v>5.01898E-2</v>
      </c>
      <c r="I1603" s="9">
        <v>0</v>
      </c>
      <c r="J1603" s="10">
        <v>25.67</v>
      </c>
      <c r="K1603" s="10">
        <v>1.29</v>
      </c>
    </row>
    <row r="1604" spans="1:11" ht="25.95" hidden="1" customHeight="1" x14ac:dyDescent="0.25">
      <c r="A1604" s="94" t="s">
        <v>621</v>
      </c>
      <c r="B1604" s="11" t="s">
        <v>1227</v>
      </c>
      <c r="C1604" s="94" t="s">
        <v>81</v>
      </c>
      <c r="D1604" s="94" t="s">
        <v>1228</v>
      </c>
      <c r="E1604" s="154" t="s">
        <v>624</v>
      </c>
      <c r="F1604" s="154"/>
      <c r="G1604" s="12" t="s">
        <v>131</v>
      </c>
      <c r="H1604" s="13">
        <v>1.0556000000000001</v>
      </c>
      <c r="I1604" s="13">
        <v>0</v>
      </c>
      <c r="J1604" s="14">
        <v>2.79</v>
      </c>
      <c r="K1604" s="14">
        <v>2.95</v>
      </c>
    </row>
    <row r="1605" spans="1:11" hidden="1" x14ac:dyDescent="0.25">
      <c r="A1605" s="95"/>
      <c r="B1605" s="95"/>
      <c r="C1605" s="95"/>
      <c r="D1605" s="95"/>
      <c r="E1605" s="95"/>
      <c r="F1605" s="95" t="s">
        <v>631</v>
      </c>
      <c r="G1605" s="15">
        <v>8.9600000000000009</v>
      </c>
      <c r="H1605" s="95" t="s">
        <v>632</v>
      </c>
      <c r="I1605" s="15">
        <v>0</v>
      </c>
      <c r="J1605" s="95" t="s">
        <v>633</v>
      </c>
      <c r="K1605" s="15">
        <v>8.9600000000000009</v>
      </c>
    </row>
    <row r="1606" spans="1:11" ht="26.4" hidden="1" x14ac:dyDescent="0.25">
      <c r="A1606" s="95"/>
      <c r="B1606" s="95"/>
      <c r="C1606" s="95"/>
      <c r="D1606" s="95"/>
      <c r="E1606" s="95"/>
      <c r="F1606" s="95" t="s">
        <v>634</v>
      </c>
      <c r="G1606" s="15">
        <v>4.93</v>
      </c>
      <c r="H1606" s="150"/>
      <c r="I1606" s="150" t="s">
        <v>635</v>
      </c>
      <c r="J1606" s="95"/>
      <c r="K1606" s="15">
        <v>24.04</v>
      </c>
    </row>
    <row r="1607" spans="1:11" ht="49.95" hidden="1" customHeight="1" thickBot="1" x14ac:dyDescent="0.3">
      <c r="A1607" s="87"/>
      <c r="B1607" s="87"/>
      <c r="C1607" s="87"/>
      <c r="D1607" s="87"/>
      <c r="E1607" s="87"/>
      <c r="F1607" s="87"/>
      <c r="G1607" s="87"/>
      <c r="H1607" s="87" t="s">
        <v>636</v>
      </c>
      <c r="I1607" s="16" t="s">
        <v>1229</v>
      </c>
      <c r="J1607" s="87" t="s">
        <v>637</v>
      </c>
      <c r="K1607" s="89">
        <v>1442.4</v>
      </c>
    </row>
    <row r="1608" spans="1:11" ht="1.2" hidden="1" customHeight="1" thickTop="1" x14ac:dyDescent="0.25">
      <c r="A1608" s="17"/>
      <c r="B1608" s="17"/>
      <c r="C1608" s="17"/>
      <c r="D1608" s="17"/>
      <c r="E1608" s="17"/>
      <c r="F1608" s="17"/>
      <c r="G1608" s="17"/>
      <c r="H1608" s="17"/>
      <c r="I1608" s="17"/>
      <c r="J1608" s="17"/>
      <c r="K1608" s="17"/>
    </row>
    <row r="1609" spans="1:11" ht="18" hidden="1" customHeight="1" x14ac:dyDescent="0.25">
      <c r="A1609" s="91" t="s">
        <v>260</v>
      </c>
      <c r="B1609" s="97" t="s">
        <v>10</v>
      </c>
      <c r="C1609" s="91" t="s">
        <v>11</v>
      </c>
      <c r="D1609" s="91" t="s">
        <v>12</v>
      </c>
      <c r="E1609" s="151" t="s">
        <v>609</v>
      </c>
      <c r="F1609" s="151"/>
      <c r="G1609" s="99" t="s">
        <v>13</v>
      </c>
      <c r="H1609" s="97" t="s">
        <v>14</v>
      </c>
      <c r="I1609" s="97" t="s">
        <v>610</v>
      </c>
      <c r="J1609" s="97" t="s">
        <v>15</v>
      </c>
      <c r="K1609" s="97" t="s">
        <v>17</v>
      </c>
    </row>
    <row r="1610" spans="1:11" ht="39" hidden="1" customHeight="1" x14ac:dyDescent="0.25">
      <c r="A1610" s="92" t="s">
        <v>611</v>
      </c>
      <c r="B1610" s="3" t="s">
        <v>261</v>
      </c>
      <c r="C1610" s="92" t="s">
        <v>81</v>
      </c>
      <c r="D1610" s="92" t="s">
        <v>262</v>
      </c>
      <c r="E1610" s="152" t="s">
        <v>1223</v>
      </c>
      <c r="F1610" s="152"/>
      <c r="G1610" s="4" t="s">
        <v>131</v>
      </c>
      <c r="H1610" s="5">
        <v>1</v>
      </c>
      <c r="I1610" s="6"/>
      <c r="J1610" s="6">
        <v>21.37</v>
      </c>
      <c r="K1610" s="6">
        <v>21.37</v>
      </c>
    </row>
    <row r="1611" spans="1:11" ht="64.95" hidden="1" customHeight="1" x14ac:dyDescent="0.25">
      <c r="A1611" s="93" t="s">
        <v>613</v>
      </c>
      <c r="B1611" s="7" t="s">
        <v>1224</v>
      </c>
      <c r="C1611" s="93" t="s">
        <v>81</v>
      </c>
      <c r="D1611" s="93" t="s">
        <v>1225</v>
      </c>
      <c r="E1611" s="153" t="s">
        <v>1226</v>
      </c>
      <c r="F1611" s="153"/>
      <c r="G1611" s="8" t="s">
        <v>131</v>
      </c>
      <c r="H1611" s="9">
        <v>1</v>
      </c>
      <c r="I1611" s="9">
        <v>0</v>
      </c>
      <c r="J1611" s="10">
        <v>11.36</v>
      </c>
      <c r="K1611" s="10">
        <v>11.36</v>
      </c>
    </row>
    <row r="1612" spans="1:11" ht="24" hidden="1" customHeight="1" x14ac:dyDescent="0.25">
      <c r="A1612" s="93" t="s">
        <v>613</v>
      </c>
      <c r="B1612" s="7" t="s">
        <v>508</v>
      </c>
      <c r="C1612" s="93" t="s">
        <v>81</v>
      </c>
      <c r="D1612" s="93" t="s">
        <v>509</v>
      </c>
      <c r="E1612" s="153" t="s">
        <v>618</v>
      </c>
      <c r="F1612" s="153"/>
      <c r="G1612" s="8" t="s">
        <v>510</v>
      </c>
      <c r="H1612" s="9">
        <v>0.1141585</v>
      </c>
      <c r="I1612" s="9">
        <v>0</v>
      </c>
      <c r="J1612" s="10">
        <v>35</v>
      </c>
      <c r="K1612" s="10">
        <v>4</v>
      </c>
    </row>
    <row r="1613" spans="1:11" ht="25.95" hidden="1" customHeight="1" x14ac:dyDescent="0.25">
      <c r="A1613" s="93" t="s">
        <v>613</v>
      </c>
      <c r="B1613" s="7" t="s">
        <v>512</v>
      </c>
      <c r="C1613" s="93" t="s">
        <v>81</v>
      </c>
      <c r="D1613" s="93" t="s">
        <v>513</v>
      </c>
      <c r="E1613" s="153" t="s">
        <v>618</v>
      </c>
      <c r="F1613" s="153"/>
      <c r="G1613" s="8" t="s">
        <v>510</v>
      </c>
      <c r="H1613" s="9">
        <v>5.7079199999999997E-2</v>
      </c>
      <c r="I1613" s="9">
        <v>0</v>
      </c>
      <c r="J1613" s="10">
        <v>25.67</v>
      </c>
      <c r="K1613" s="10">
        <v>1.47</v>
      </c>
    </row>
    <row r="1614" spans="1:11" ht="25.95" hidden="1" customHeight="1" x14ac:dyDescent="0.25">
      <c r="A1614" s="94" t="s">
        <v>621</v>
      </c>
      <c r="B1614" s="11" t="s">
        <v>1230</v>
      </c>
      <c r="C1614" s="94" t="s">
        <v>81</v>
      </c>
      <c r="D1614" s="94" t="s">
        <v>1231</v>
      </c>
      <c r="E1614" s="154" t="s">
        <v>624</v>
      </c>
      <c r="F1614" s="154"/>
      <c r="G1614" s="12" t="s">
        <v>131</v>
      </c>
      <c r="H1614" s="13">
        <v>1.0556000000000001</v>
      </c>
      <c r="I1614" s="13">
        <v>0</v>
      </c>
      <c r="J1614" s="14">
        <v>4.3</v>
      </c>
      <c r="K1614" s="14">
        <v>4.54</v>
      </c>
    </row>
    <row r="1615" spans="1:11" hidden="1" x14ac:dyDescent="0.25">
      <c r="A1615" s="95"/>
      <c r="B1615" s="95"/>
      <c r="C1615" s="95"/>
      <c r="D1615" s="95"/>
      <c r="E1615" s="95"/>
      <c r="F1615" s="95" t="s">
        <v>631</v>
      </c>
      <c r="G1615" s="15">
        <v>9.42</v>
      </c>
      <c r="H1615" s="95" t="s">
        <v>632</v>
      </c>
      <c r="I1615" s="15">
        <v>0</v>
      </c>
      <c r="J1615" s="95" t="s">
        <v>633</v>
      </c>
      <c r="K1615" s="15">
        <v>9.42</v>
      </c>
    </row>
    <row r="1616" spans="1:11" ht="26.4" hidden="1" x14ac:dyDescent="0.25">
      <c r="A1616" s="95"/>
      <c r="B1616" s="95"/>
      <c r="C1616" s="95"/>
      <c r="D1616" s="95"/>
      <c r="E1616" s="95"/>
      <c r="F1616" s="95" t="s">
        <v>634</v>
      </c>
      <c r="G1616" s="15">
        <v>5.52</v>
      </c>
      <c r="H1616" s="150"/>
      <c r="I1616" s="150" t="s">
        <v>635</v>
      </c>
      <c r="J1616" s="95"/>
      <c r="K1616" s="15">
        <v>26.89</v>
      </c>
    </row>
    <row r="1617" spans="1:11" ht="49.95" hidden="1" customHeight="1" thickBot="1" x14ac:dyDescent="0.3">
      <c r="A1617" s="87"/>
      <c r="B1617" s="87"/>
      <c r="C1617" s="87"/>
      <c r="D1617" s="87"/>
      <c r="E1617" s="87"/>
      <c r="F1617" s="87"/>
      <c r="G1617" s="87"/>
      <c r="H1617" s="87" t="s">
        <v>636</v>
      </c>
      <c r="I1617" s="16" t="s">
        <v>1229</v>
      </c>
      <c r="J1617" s="87" t="s">
        <v>637</v>
      </c>
      <c r="K1617" s="89">
        <v>1613.4</v>
      </c>
    </row>
    <row r="1618" spans="1:11" ht="1.2" hidden="1" customHeight="1" thickTop="1" x14ac:dyDescent="0.25">
      <c r="A1618" s="17"/>
      <c r="B1618" s="17"/>
      <c r="C1618" s="17"/>
      <c r="D1618" s="17"/>
      <c r="E1618" s="17"/>
      <c r="F1618" s="17"/>
      <c r="G1618" s="17"/>
      <c r="H1618" s="17"/>
      <c r="I1618" s="17"/>
      <c r="J1618" s="17"/>
      <c r="K1618" s="17"/>
    </row>
    <row r="1619" spans="1:11" ht="18" hidden="1" customHeight="1" x14ac:dyDescent="0.25">
      <c r="A1619" s="91" t="s">
        <v>263</v>
      </c>
      <c r="B1619" s="97" t="s">
        <v>10</v>
      </c>
      <c r="C1619" s="91" t="s">
        <v>11</v>
      </c>
      <c r="D1619" s="91" t="s">
        <v>12</v>
      </c>
      <c r="E1619" s="151" t="s">
        <v>609</v>
      </c>
      <c r="F1619" s="151"/>
      <c r="G1619" s="99" t="s">
        <v>13</v>
      </c>
      <c r="H1619" s="97" t="s">
        <v>14</v>
      </c>
      <c r="I1619" s="97" t="s">
        <v>610</v>
      </c>
      <c r="J1619" s="97" t="s">
        <v>15</v>
      </c>
      <c r="K1619" s="97" t="s">
        <v>17</v>
      </c>
    </row>
    <row r="1620" spans="1:11" ht="39" hidden="1" customHeight="1" x14ac:dyDescent="0.25">
      <c r="A1620" s="92" t="s">
        <v>611</v>
      </c>
      <c r="B1620" s="3" t="s">
        <v>261</v>
      </c>
      <c r="C1620" s="92" t="s">
        <v>81</v>
      </c>
      <c r="D1620" s="92" t="s">
        <v>262</v>
      </c>
      <c r="E1620" s="152" t="s">
        <v>1223</v>
      </c>
      <c r="F1620" s="152"/>
      <c r="G1620" s="4" t="s">
        <v>131</v>
      </c>
      <c r="H1620" s="5">
        <v>1</v>
      </c>
      <c r="I1620" s="6"/>
      <c r="J1620" s="6">
        <v>21.37</v>
      </c>
      <c r="K1620" s="6">
        <v>21.37</v>
      </c>
    </row>
    <row r="1621" spans="1:11" ht="64.95" hidden="1" customHeight="1" x14ac:dyDescent="0.25">
      <c r="A1621" s="93" t="s">
        <v>613</v>
      </c>
      <c r="B1621" s="7" t="s">
        <v>1224</v>
      </c>
      <c r="C1621" s="93" t="s">
        <v>81</v>
      </c>
      <c r="D1621" s="93" t="s">
        <v>1225</v>
      </c>
      <c r="E1621" s="153" t="s">
        <v>1226</v>
      </c>
      <c r="F1621" s="153"/>
      <c r="G1621" s="8" t="s">
        <v>131</v>
      </c>
      <c r="H1621" s="9">
        <v>1</v>
      </c>
      <c r="I1621" s="9">
        <v>0</v>
      </c>
      <c r="J1621" s="10">
        <v>11.36</v>
      </c>
      <c r="K1621" s="10">
        <v>11.36</v>
      </c>
    </row>
    <row r="1622" spans="1:11" ht="24" hidden="1" customHeight="1" x14ac:dyDescent="0.25">
      <c r="A1622" s="93" t="s">
        <v>613</v>
      </c>
      <c r="B1622" s="7" t="s">
        <v>508</v>
      </c>
      <c r="C1622" s="93" t="s">
        <v>81</v>
      </c>
      <c r="D1622" s="93" t="s">
        <v>509</v>
      </c>
      <c r="E1622" s="153" t="s">
        <v>618</v>
      </c>
      <c r="F1622" s="153"/>
      <c r="G1622" s="8" t="s">
        <v>510</v>
      </c>
      <c r="H1622" s="9">
        <v>0.1141585</v>
      </c>
      <c r="I1622" s="9">
        <v>0</v>
      </c>
      <c r="J1622" s="10">
        <v>35</v>
      </c>
      <c r="K1622" s="10">
        <v>4</v>
      </c>
    </row>
    <row r="1623" spans="1:11" ht="25.95" hidden="1" customHeight="1" x14ac:dyDescent="0.25">
      <c r="A1623" s="93" t="s">
        <v>613</v>
      </c>
      <c r="B1623" s="7" t="s">
        <v>512</v>
      </c>
      <c r="C1623" s="93" t="s">
        <v>81</v>
      </c>
      <c r="D1623" s="93" t="s">
        <v>513</v>
      </c>
      <c r="E1623" s="153" t="s">
        <v>618</v>
      </c>
      <c r="F1623" s="153"/>
      <c r="G1623" s="8" t="s">
        <v>510</v>
      </c>
      <c r="H1623" s="9">
        <v>5.7079199999999997E-2</v>
      </c>
      <c r="I1623" s="9">
        <v>0</v>
      </c>
      <c r="J1623" s="10">
        <v>25.67</v>
      </c>
      <c r="K1623" s="10">
        <v>1.47</v>
      </c>
    </row>
    <row r="1624" spans="1:11" ht="25.95" hidden="1" customHeight="1" x14ac:dyDescent="0.25">
      <c r="A1624" s="94" t="s">
        <v>621</v>
      </c>
      <c r="B1624" s="11" t="s">
        <v>1230</v>
      </c>
      <c r="C1624" s="94" t="s">
        <v>81</v>
      </c>
      <c r="D1624" s="94" t="s">
        <v>1231</v>
      </c>
      <c r="E1624" s="154" t="s">
        <v>624</v>
      </c>
      <c r="F1624" s="154"/>
      <c r="G1624" s="12" t="s">
        <v>131</v>
      </c>
      <c r="H1624" s="13">
        <v>1.0556000000000001</v>
      </c>
      <c r="I1624" s="13">
        <v>0</v>
      </c>
      <c r="J1624" s="14">
        <v>4.3</v>
      </c>
      <c r="K1624" s="14">
        <v>4.54</v>
      </c>
    </row>
    <row r="1625" spans="1:11" hidden="1" x14ac:dyDescent="0.25">
      <c r="A1625" s="95"/>
      <c r="B1625" s="95"/>
      <c r="C1625" s="95"/>
      <c r="D1625" s="95"/>
      <c r="E1625" s="95"/>
      <c r="F1625" s="95" t="s">
        <v>631</v>
      </c>
      <c r="G1625" s="15">
        <v>9.42</v>
      </c>
      <c r="H1625" s="95" t="s">
        <v>632</v>
      </c>
      <c r="I1625" s="15">
        <v>0</v>
      </c>
      <c r="J1625" s="95" t="s">
        <v>633</v>
      </c>
      <c r="K1625" s="15">
        <v>9.42</v>
      </c>
    </row>
    <row r="1626" spans="1:11" ht="26.4" hidden="1" x14ac:dyDescent="0.25">
      <c r="A1626" s="95"/>
      <c r="B1626" s="95"/>
      <c r="C1626" s="95"/>
      <c r="D1626" s="95"/>
      <c r="E1626" s="95"/>
      <c r="F1626" s="95" t="s">
        <v>634</v>
      </c>
      <c r="G1626" s="15">
        <v>5.52</v>
      </c>
      <c r="H1626" s="150"/>
      <c r="I1626" s="150" t="s">
        <v>635</v>
      </c>
      <c r="J1626" s="95"/>
      <c r="K1626" s="15">
        <v>26.89</v>
      </c>
    </row>
    <row r="1627" spans="1:11" ht="49.95" hidden="1" customHeight="1" thickBot="1" x14ac:dyDescent="0.3">
      <c r="A1627" s="87"/>
      <c r="B1627" s="87"/>
      <c r="C1627" s="87"/>
      <c r="D1627" s="87"/>
      <c r="E1627" s="87"/>
      <c r="F1627" s="87"/>
      <c r="G1627" s="87"/>
      <c r="H1627" s="87" t="s">
        <v>636</v>
      </c>
      <c r="I1627" s="16" t="s">
        <v>1229</v>
      </c>
      <c r="J1627" s="87" t="s">
        <v>637</v>
      </c>
      <c r="K1627" s="89">
        <v>1613.4</v>
      </c>
    </row>
    <row r="1628" spans="1:11" ht="1.2" hidden="1" customHeight="1" thickTop="1" x14ac:dyDescent="0.25">
      <c r="A1628" s="17"/>
      <c r="B1628" s="17"/>
      <c r="C1628" s="17"/>
      <c r="D1628" s="17"/>
      <c r="E1628" s="17"/>
      <c r="F1628" s="17"/>
      <c r="G1628" s="17"/>
      <c r="H1628" s="17"/>
      <c r="I1628" s="17"/>
      <c r="J1628" s="17"/>
      <c r="K1628" s="17"/>
    </row>
    <row r="1629" spans="1:11" ht="18" hidden="1" customHeight="1" x14ac:dyDescent="0.25">
      <c r="A1629" s="91" t="s">
        <v>264</v>
      </c>
      <c r="B1629" s="97" t="s">
        <v>10</v>
      </c>
      <c r="C1629" s="91" t="s">
        <v>11</v>
      </c>
      <c r="D1629" s="91" t="s">
        <v>12</v>
      </c>
      <c r="E1629" s="151" t="s">
        <v>609</v>
      </c>
      <c r="F1629" s="151"/>
      <c r="G1629" s="99" t="s">
        <v>13</v>
      </c>
      <c r="H1629" s="97" t="s">
        <v>14</v>
      </c>
      <c r="I1629" s="97" t="s">
        <v>610</v>
      </c>
      <c r="J1629" s="97" t="s">
        <v>15</v>
      </c>
      <c r="K1629" s="97" t="s">
        <v>17</v>
      </c>
    </row>
    <row r="1630" spans="1:11" ht="39" hidden="1" customHeight="1" x14ac:dyDescent="0.25">
      <c r="A1630" s="92" t="s">
        <v>611</v>
      </c>
      <c r="B1630" s="3" t="s">
        <v>265</v>
      </c>
      <c r="C1630" s="92" t="s">
        <v>81</v>
      </c>
      <c r="D1630" s="92" t="s">
        <v>266</v>
      </c>
      <c r="E1630" s="152" t="s">
        <v>1156</v>
      </c>
      <c r="F1630" s="152"/>
      <c r="G1630" s="4" t="s">
        <v>131</v>
      </c>
      <c r="H1630" s="5">
        <v>1</v>
      </c>
      <c r="I1630" s="6"/>
      <c r="J1630" s="6">
        <v>19.920000000000002</v>
      </c>
      <c r="K1630" s="6">
        <v>19.920000000000002</v>
      </c>
    </row>
    <row r="1631" spans="1:11" ht="25.95" hidden="1" customHeight="1" x14ac:dyDescent="0.25">
      <c r="A1631" s="93" t="s">
        <v>613</v>
      </c>
      <c r="B1631" s="7" t="s">
        <v>512</v>
      </c>
      <c r="C1631" s="93" t="s">
        <v>81</v>
      </c>
      <c r="D1631" s="93" t="s">
        <v>513</v>
      </c>
      <c r="E1631" s="153" t="s">
        <v>618</v>
      </c>
      <c r="F1631" s="153"/>
      <c r="G1631" s="8" t="s">
        <v>510</v>
      </c>
      <c r="H1631" s="9">
        <v>0.16200000000000001</v>
      </c>
      <c r="I1631" s="9">
        <v>0</v>
      </c>
      <c r="J1631" s="10">
        <v>25.67</v>
      </c>
      <c r="K1631" s="10">
        <v>4.16</v>
      </c>
    </row>
    <row r="1632" spans="1:11" ht="24" hidden="1" customHeight="1" x14ac:dyDescent="0.25">
      <c r="A1632" s="93" t="s">
        <v>613</v>
      </c>
      <c r="B1632" s="7" t="s">
        <v>508</v>
      </c>
      <c r="C1632" s="93" t="s">
        <v>81</v>
      </c>
      <c r="D1632" s="93" t="s">
        <v>509</v>
      </c>
      <c r="E1632" s="153" t="s">
        <v>618</v>
      </c>
      <c r="F1632" s="153"/>
      <c r="G1632" s="8" t="s">
        <v>510</v>
      </c>
      <c r="H1632" s="9">
        <v>0.16200000000000001</v>
      </c>
      <c r="I1632" s="9">
        <v>0</v>
      </c>
      <c r="J1632" s="10">
        <v>35</v>
      </c>
      <c r="K1632" s="10">
        <v>5.67</v>
      </c>
    </row>
    <row r="1633" spans="1:11" ht="25.95" hidden="1" customHeight="1" x14ac:dyDescent="0.25">
      <c r="A1633" s="94" t="s">
        <v>621</v>
      </c>
      <c r="B1633" s="11" t="s">
        <v>1232</v>
      </c>
      <c r="C1633" s="94" t="s">
        <v>81</v>
      </c>
      <c r="D1633" s="94" t="s">
        <v>1233</v>
      </c>
      <c r="E1633" s="154" t="s">
        <v>624</v>
      </c>
      <c r="F1633" s="154"/>
      <c r="G1633" s="12" t="s">
        <v>131</v>
      </c>
      <c r="H1633" s="13">
        <v>1.0169999999999999</v>
      </c>
      <c r="I1633" s="13">
        <v>0</v>
      </c>
      <c r="J1633" s="14">
        <v>9.92</v>
      </c>
      <c r="K1633" s="14">
        <v>10.09</v>
      </c>
    </row>
    <row r="1634" spans="1:11" hidden="1" x14ac:dyDescent="0.25">
      <c r="A1634" s="95"/>
      <c r="B1634" s="95"/>
      <c r="C1634" s="95"/>
      <c r="D1634" s="95"/>
      <c r="E1634" s="95"/>
      <c r="F1634" s="95" t="s">
        <v>631</v>
      </c>
      <c r="G1634" s="15">
        <v>6.72</v>
      </c>
      <c r="H1634" s="95" t="s">
        <v>632</v>
      </c>
      <c r="I1634" s="15">
        <v>0</v>
      </c>
      <c r="J1634" s="95" t="s">
        <v>633</v>
      </c>
      <c r="K1634" s="15">
        <v>6.72</v>
      </c>
    </row>
    <row r="1635" spans="1:11" ht="26.4" hidden="1" x14ac:dyDescent="0.25">
      <c r="A1635" s="95"/>
      <c r="B1635" s="95"/>
      <c r="C1635" s="95"/>
      <c r="D1635" s="95"/>
      <c r="E1635" s="95"/>
      <c r="F1635" s="95" t="s">
        <v>634</v>
      </c>
      <c r="G1635" s="15">
        <v>5.14</v>
      </c>
      <c r="H1635" s="150"/>
      <c r="I1635" s="150" t="s">
        <v>635</v>
      </c>
      <c r="J1635" s="95"/>
      <c r="K1635" s="15">
        <v>25.06</v>
      </c>
    </row>
    <row r="1636" spans="1:11" ht="49.95" hidden="1" customHeight="1" thickBot="1" x14ac:dyDescent="0.3">
      <c r="A1636" s="87"/>
      <c r="B1636" s="87"/>
      <c r="C1636" s="87"/>
      <c r="D1636" s="87"/>
      <c r="E1636" s="87"/>
      <c r="F1636" s="87"/>
      <c r="G1636" s="87"/>
      <c r="H1636" s="87" t="s">
        <v>636</v>
      </c>
      <c r="I1636" s="16" t="s">
        <v>1229</v>
      </c>
      <c r="J1636" s="87" t="s">
        <v>637</v>
      </c>
      <c r="K1636" s="89">
        <v>1503.6</v>
      </c>
    </row>
    <row r="1637" spans="1:11" ht="1.2" hidden="1" customHeight="1" thickTop="1" x14ac:dyDescent="0.25">
      <c r="A1637" s="17"/>
      <c r="B1637" s="17"/>
      <c r="C1637" s="17"/>
      <c r="D1637" s="17"/>
      <c r="E1637" s="17"/>
      <c r="F1637" s="17"/>
      <c r="G1637" s="17"/>
      <c r="H1637" s="17"/>
      <c r="I1637" s="17"/>
      <c r="J1637" s="17"/>
      <c r="K1637" s="17"/>
    </row>
    <row r="1638" spans="1:11" ht="18" hidden="1" customHeight="1" x14ac:dyDescent="0.25">
      <c r="A1638" s="91" t="s">
        <v>267</v>
      </c>
      <c r="B1638" s="97" t="s">
        <v>10</v>
      </c>
      <c r="C1638" s="91" t="s">
        <v>11</v>
      </c>
      <c r="D1638" s="91" t="s">
        <v>12</v>
      </c>
      <c r="E1638" s="151" t="s">
        <v>609</v>
      </c>
      <c r="F1638" s="151"/>
      <c r="G1638" s="99" t="s">
        <v>13</v>
      </c>
      <c r="H1638" s="97" t="s">
        <v>14</v>
      </c>
      <c r="I1638" s="97" t="s">
        <v>610</v>
      </c>
      <c r="J1638" s="97" t="s">
        <v>15</v>
      </c>
      <c r="K1638" s="97" t="s">
        <v>17</v>
      </c>
    </row>
    <row r="1639" spans="1:11" ht="39" hidden="1" customHeight="1" x14ac:dyDescent="0.25">
      <c r="A1639" s="92" t="s">
        <v>611</v>
      </c>
      <c r="B1639" s="3" t="s">
        <v>268</v>
      </c>
      <c r="C1639" s="92" t="s">
        <v>81</v>
      </c>
      <c r="D1639" s="92" t="s">
        <v>269</v>
      </c>
      <c r="E1639" s="152" t="s">
        <v>1223</v>
      </c>
      <c r="F1639" s="152"/>
      <c r="G1639" s="4" t="s">
        <v>131</v>
      </c>
      <c r="H1639" s="5">
        <v>1</v>
      </c>
      <c r="I1639" s="6"/>
      <c r="J1639" s="6">
        <v>18.03</v>
      </c>
      <c r="K1639" s="6">
        <v>18.03</v>
      </c>
    </row>
    <row r="1640" spans="1:11" ht="24" hidden="1" customHeight="1" x14ac:dyDescent="0.25">
      <c r="A1640" s="93" t="s">
        <v>613</v>
      </c>
      <c r="B1640" s="7" t="s">
        <v>508</v>
      </c>
      <c r="C1640" s="93" t="s">
        <v>81</v>
      </c>
      <c r="D1640" s="93" t="s">
        <v>509</v>
      </c>
      <c r="E1640" s="153" t="s">
        <v>618</v>
      </c>
      <c r="F1640" s="153"/>
      <c r="G1640" s="8" t="s">
        <v>510</v>
      </c>
      <c r="H1640" s="9">
        <v>9.0537699999999999E-2</v>
      </c>
      <c r="I1640" s="9">
        <v>0</v>
      </c>
      <c r="J1640" s="10">
        <v>35</v>
      </c>
      <c r="K1640" s="10">
        <v>3.17</v>
      </c>
    </row>
    <row r="1641" spans="1:11" ht="25.95" hidden="1" customHeight="1" x14ac:dyDescent="0.25">
      <c r="A1641" s="93" t="s">
        <v>613</v>
      </c>
      <c r="B1641" s="7" t="s">
        <v>512</v>
      </c>
      <c r="C1641" s="93" t="s">
        <v>81</v>
      </c>
      <c r="D1641" s="93" t="s">
        <v>513</v>
      </c>
      <c r="E1641" s="153" t="s">
        <v>618</v>
      </c>
      <c r="F1641" s="153"/>
      <c r="G1641" s="8" t="s">
        <v>510</v>
      </c>
      <c r="H1641" s="9">
        <v>4.5268799999999998E-2</v>
      </c>
      <c r="I1641" s="9">
        <v>0</v>
      </c>
      <c r="J1641" s="10">
        <v>25.67</v>
      </c>
      <c r="K1641" s="10">
        <v>1.1599999999999999</v>
      </c>
    </row>
    <row r="1642" spans="1:11" ht="64.95" hidden="1" customHeight="1" x14ac:dyDescent="0.25">
      <c r="A1642" s="93" t="s">
        <v>613</v>
      </c>
      <c r="B1642" s="7" t="s">
        <v>1224</v>
      </c>
      <c r="C1642" s="93" t="s">
        <v>81</v>
      </c>
      <c r="D1642" s="93" t="s">
        <v>1225</v>
      </c>
      <c r="E1642" s="153" t="s">
        <v>1226</v>
      </c>
      <c r="F1642" s="153"/>
      <c r="G1642" s="8" t="s">
        <v>131</v>
      </c>
      <c r="H1642" s="9">
        <v>1</v>
      </c>
      <c r="I1642" s="9">
        <v>0</v>
      </c>
      <c r="J1642" s="10">
        <v>11.36</v>
      </c>
      <c r="K1642" s="10">
        <v>11.36</v>
      </c>
    </row>
    <row r="1643" spans="1:11" ht="25.95" hidden="1" customHeight="1" x14ac:dyDescent="0.25">
      <c r="A1643" s="94" t="s">
        <v>621</v>
      </c>
      <c r="B1643" s="11" t="s">
        <v>1234</v>
      </c>
      <c r="C1643" s="94" t="s">
        <v>81</v>
      </c>
      <c r="D1643" s="94" t="s">
        <v>1235</v>
      </c>
      <c r="E1643" s="154" t="s">
        <v>624</v>
      </c>
      <c r="F1643" s="154"/>
      <c r="G1643" s="12" t="s">
        <v>131</v>
      </c>
      <c r="H1643" s="13">
        <v>1.0556000000000001</v>
      </c>
      <c r="I1643" s="13">
        <v>0</v>
      </c>
      <c r="J1643" s="14">
        <v>2.2200000000000002</v>
      </c>
      <c r="K1643" s="14">
        <v>2.34</v>
      </c>
    </row>
    <row r="1644" spans="1:11" hidden="1" x14ac:dyDescent="0.25">
      <c r="A1644" s="95"/>
      <c r="B1644" s="95"/>
      <c r="C1644" s="95"/>
      <c r="D1644" s="95"/>
      <c r="E1644" s="95"/>
      <c r="F1644" s="95" t="s">
        <v>631</v>
      </c>
      <c r="G1644" s="15">
        <v>8.6300000000000008</v>
      </c>
      <c r="H1644" s="95" t="s">
        <v>632</v>
      </c>
      <c r="I1644" s="15">
        <v>0</v>
      </c>
      <c r="J1644" s="95" t="s">
        <v>633</v>
      </c>
      <c r="K1644" s="15">
        <v>8.6300000000000008</v>
      </c>
    </row>
    <row r="1645" spans="1:11" ht="26.4" hidden="1" x14ac:dyDescent="0.25">
      <c r="A1645" s="95"/>
      <c r="B1645" s="95"/>
      <c r="C1645" s="95"/>
      <c r="D1645" s="95"/>
      <c r="E1645" s="95"/>
      <c r="F1645" s="95" t="s">
        <v>634</v>
      </c>
      <c r="G1645" s="15">
        <v>4.6500000000000004</v>
      </c>
      <c r="H1645" s="150"/>
      <c r="I1645" s="150" t="s">
        <v>635</v>
      </c>
      <c r="J1645" s="95"/>
      <c r="K1645" s="15">
        <v>22.68</v>
      </c>
    </row>
    <row r="1646" spans="1:11" ht="49.95" hidden="1" customHeight="1" thickBot="1" x14ac:dyDescent="0.3">
      <c r="A1646" s="87"/>
      <c r="B1646" s="87"/>
      <c r="C1646" s="87"/>
      <c r="D1646" s="87"/>
      <c r="E1646" s="87"/>
      <c r="F1646" s="87"/>
      <c r="G1646" s="87"/>
      <c r="H1646" s="87" t="s">
        <v>636</v>
      </c>
      <c r="I1646" s="16" t="s">
        <v>1229</v>
      </c>
      <c r="J1646" s="87" t="s">
        <v>637</v>
      </c>
      <c r="K1646" s="89">
        <v>1360.8</v>
      </c>
    </row>
    <row r="1647" spans="1:11" ht="1.2" hidden="1" customHeight="1" thickTop="1" x14ac:dyDescent="0.25">
      <c r="A1647" s="17"/>
      <c r="B1647" s="17"/>
      <c r="C1647" s="17"/>
      <c r="D1647" s="17"/>
      <c r="E1647" s="17"/>
      <c r="F1647" s="17"/>
      <c r="G1647" s="17"/>
      <c r="H1647" s="17"/>
      <c r="I1647" s="17"/>
      <c r="J1647" s="17"/>
      <c r="K1647" s="17"/>
    </row>
    <row r="1648" spans="1:11" ht="18" hidden="1" customHeight="1" x14ac:dyDescent="0.25">
      <c r="A1648" s="91" t="s">
        <v>270</v>
      </c>
      <c r="B1648" s="97" t="s">
        <v>10</v>
      </c>
      <c r="C1648" s="91" t="s">
        <v>11</v>
      </c>
      <c r="D1648" s="91" t="s">
        <v>12</v>
      </c>
      <c r="E1648" s="151" t="s">
        <v>609</v>
      </c>
      <c r="F1648" s="151"/>
      <c r="G1648" s="99" t="s">
        <v>13</v>
      </c>
      <c r="H1648" s="97" t="s">
        <v>14</v>
      </c>
      <c r="I1648" s="97" t="s">
        <v>610</v>
      </c>
      <c r="J1648" s="97" t="s">
        <v>15</v>
      </c>
      <c r="K1648" s="97" t="s">
        <v>17</v>
      </c>
    </row>
    <row r="1649" spans="1:11" ht="39" hidden="1" customHeight="1" x14ac:dyDescent="0.25">
      <c r="A1649" s="92" t="s">
        <v>611</v>
      </c>
      <c r="B1649" s="3" t="s">
        <v>271</v>
      </c>
      <c r="C1649" s="92" t="s">
        <v>81</v>
      </c>
      <c r="D1649" s="92" t="s">
        <v>272</v>
      </c>
      <c r="E1649" s="152" t="s">
        <v>1194</v>
      </c>
      <c r="F1649" s="152"/>
      <c r="G1649" s="4" t="s">
        <v>131</v>
      </c>
      <c r="H1649" s="5">
        <v>1</v>
      </c>
      <c r="I1649" s="6"/>
      <c r="J1649" s="6">
        <v>27.43</v>
      </c>
      <c r="K1649" s="6">
        <v>27.43</v>
      </c>
    </row>
    <row r="1650" spans="1:11" ht="25.95" hidden="1" customHeight="1" x14ac:dyDescent="0.25">
      <c r="A1650" s="93" t="s">
        <v>613</v>
      </c>
      <c r="B1650" s="7" t="s">
        <v>512</v>
      </c>
      <c r="C1650" s="93" t="s">
        <v>81</v>
      </c>
      <c r="D1650" s="93" t="s">
        <v>513</v>
      </c>
      <c r="E1650" s="153" t="s">
        <v>618</v>
      </c>
      <c r="F1650" s="153"/>
      <c r="G1650" s="8" t="s">
        <v>510</v>
      </c>
      <c r="H1650" s="9">
        <v>0.129</v>
      </c>
      <c r="I1650" s="9">
        <v>0</v>
      </c>
      <c r="J1650" s="10">
        <v>25.67</v>
      </c>
      <c r="K1650" s="10">
        <v>3.31</v>
      </c>
    </row>
    <row r="1651" spans="1:11" ht="24" hidden="1" customHeight="1" x14ac:dyDescent="0.25">
      <c r="A1651" s="93" t="s">
        <v>613</v>
      </c>
      <c r="B1651" s="7" t="s">
        <v>508</v>
      </c>
      <c r="C1651" s="93" t="s">
        <v>81</v>
      </c>
      <c r="D1651" s="93" t="s">
        <v>509</v>
      </c>
      <c r="E1651" s="153" t="s">
        <v>618</v>
      </c>
      <c r="F1651" s="153"/>
      <c r="G1651" s="8" t="s">
        <v>510</v>
      </c>
      <c r="H1651" s="9">
        <v>0.129</v>
      </c>
      <c r="I1651" s="9">
        <v>0</v>
      </c>
      <c r="J1651" s="10">
        <v>35</v>
      </c>
      <c r="K1651" s="10">
        <v>4.5199999999999996</v>
      </c>
    </row>
    <row r="1652" spans="1:11" ht="25.95" hidden="1" customHeight="1" x14ac:dyDescent="0.25">
      <c r="A1652" s="94" t="s">
        <v>621</v>
      </c>
      <c r="B1652" s="11" t="s">
        <v>1236</v>
      </c>
      <c r="C1652" s="94" t="s">
        <v>81</v>
      </c>
      <c r="D1652" s="94" t="s">
        <v>1237</v>
      </c>
      <c r="E1652" s="154" t="s">
        <v>624</v>
      </c>
      <c r="F1652" s="154"/>
      <c r="G1652" s="12" t="s">
        <v>131</v>
      </c>
      <c r="H1652" s="13">
        <v>1.1000000000000001</v>
      </c>
      <c r="I1652" s="13">
        <v>0</v>
      </c>
      <c r="J1652" s="14">
        <v>17.82</v>
      </c>
      <c r="K1652" s="14">
        <v>19.600000000000001</v>
      </c>
    </row>
    <row r="1653" spans="1:11" hidden="1" x14ac:dyDescent="0.25">
      <c r="A1653" s="95"/>
      <c r="B1653" s="95"/>
      <c r="C1653" s="95"/>
      <c r="D1653" s="95"/>
      <c r="E1653" s="95"/>
      <c r="F1653" s="95" t="s">
        <v>631</v>
      </c>
      <c r="G1653" s="15">
        <v>5.35</v>
      </c>
      <c r="H1653" s="95" t="s">
        <v>632</v>
      </c>
      <c r="I1653" s="15">
        <v>0</v>
      </c>
      <c r="J1653" s="95" t="s">
        <v>633</v>
      </c>
      <c r="K1653" s="15">
        <v>5.35</v>
      </c>
    </row>
    <row r="1654" spans="1:11" ht="26.4" hidden="1" x14ac:dyDescent="0.25">
      <c r="A1654" s="95"/>
      <c r="B1654" s="95"/>
      <c r="C1654" s="95"/>
      <c r="D1654" s="95"/>
      <c r="E1654" s="95"/>
      <c r="F1654" s="95" t="s">
        <v>634</v>
      </c>
      <c r="G1654" s="15">
        <v>7.08</v>
      </c>
      <c r="H1654" s="150"/>
      <c r="I1654" s="150" t="s">
        <v>635</v>
      </c>
      <c r="J1654" s="95"/>
      <c r="K1654" s="15">
        <v>34.51</v>
      </c>
    </row>
    <row r="1655" spans="1:11" ht="49.95" hidden="1" customHeight="1" thickBot="1" x14ac:dyDescent="0.3">
      <c r="A1655" s="87"/>
      <c r="B1655" s="87"/>
      <c r="C1655" s="87"/>
      <c r="D1655" s="87"/>
      <c r="E1655" s="87"/>
      <c r="F1655" s="87"/>
      <c r="G1655" s="87"/>
      <c r="H1655" s="87" t="s">
        <v>636</v>
      </c>
      <c r="I1655" s="16" t="s">
        <v>1229</v>
      </c>
      <c r="J1655" s="87" t="s">
        <v>637</v>
      </c>
      <c r="K1655" s="89">
        <v>2070.6</v>
      </c>
    </row>
    <row r="1656" spans="1:11" ht="1.2" hidden="1" customHeight="1" thickTop="1" x14ac:dyDescent="0.25">
      <c r="A1656" s="17"/>
      <c r="B1656" s="17"/>
      <c r="C1656" s="17"/>
      <c r="D1656" s="17"/>
      <c r="E1656" s="17"/>
      <c r="F1656" s="17"/>
      <c r="G1656" s="17"/>
      <c r="H1656" s="17"/>
      <c r="I1656" s="17"/>
      <c r="J1656" s="17"/>
      <c r="K1656" s="17"/>
    </row>
    <row r="1657" spans="1:11" ht="18" hidden="1" customHeight="1" x14ac:dyDescent="0.25">
      <c r="A1657" s="91" t="s">
        <v>273</v>
      </c>
      <c r="B1657" s="97" t="s">
        <v>10</v>
      </c>
      <c r="C1657" s="91" t="s">
        <v>11</v>
      </c>
      <c r="D1657" s="91" t="s">
        <v>12</v>
      </c>
      <c r="E1657" s="151" t="s">
        <v>609</v>
      </c>
      <c r="F1657" s="151"/>
      <c r="G1657" s="99" t="s">
        <v>13</v>
      </c>
      <c r="H1657" s="97" t="s">
        <v>14</v>
      </c>
      <c r="I1657" s="97" t="s">
        <v>610</v>
      </c>
      <c r="J1657" s="97" t="s">
        <v>15</v>
      </c>
      <c r="K1657" s="97" t="s">
        <v>17</v>
      </c>
    </row>
    <row r="1658" spans="1:11" ht="39" hidden="1" customHeight="1" x14ac:dyDescent="0.25">
      <c r="A1658" s="92" t="s">
        <v>611</v>
      </c>
      <c r="B1658" s="3" t="s">
        <v>274</v>
      </c>
      <c r="C1658" s="92" t="s">
        <v>81</v>
      </c>
      <c r="D1658" s="92" t="s">
        <v>275</v>
      </c>
      <c r="E1658" s="152" t="s">
        <v>1223</v>
      </c>
      <c r="F1658" s="152"/>
      <c r="G1658" s="4" t="s">
        <v>83</v>
      </c>
      <c r="H1658" s="5">
        <v>1</v>
      </c>
      <c r="I1658" s="6"/>
      <c r="J1658" s="6">
        <v>52.44</v>
      </c>
      <c r="K1658" s="6">
        <v>52.44</v>
      </c>
    </row>
    <row r="1659" spans="1:11" ht="25.95" hidden="1" customHeight="1" x14ac:dyDescent="0.25">
      <c r="A1659" s="93" t="s">
        <v>613</v>
      </c>
      <c r="B1659" s="7" t="s">
        <v>512</v>
      </c>
      <c r="C1659" s="93" t="s">
        <v>81</v>
      </c>
      <c r="D1659" s="93" t="s">
        <v>513</v>
      </c>
      <c r="E1659" s="153" t="s">
        <v>618</v>
      </c>
      <c r="F1659" s="153"/>
      <c r="G1659" s="8" t="s">
        <v>510</v>
      </c>
      <c r="H1659" s="9">
        <v>0.28488839999999999</v>
      </c>
      <c r="I1659" s="9">
        <v>0</v>
      </c>
      <c r="J1659" s="10">
        <v>25.67</v>
      </c>
      <c r="K1659" s="10">
        <v>7.31</v>
      </c>
    </row>
    <row r="1660" spans="1:11" ht="24" hidden="1" customHeight="1" x14ac:dyDescent="0.25">
      <c r="A1660" s="93" t="s">
        <v>613</v>
      </c>
      <c r="B1660" s="7" t="s">
        <v>508</v>
      </c>
      <c r="C1660" s="93" t="s">
        <v>81</v>
      </c>
      <c r="D1660" s="93" t="s">
        <v>509</v>
      </c>
      <c r="E1660" s="153" t="s">
        <v>618</v>
      </c>
      <c r="F1660" s="153"/>
      <c r="G1660" s="8" t="s">
        <v>510</v>
      </c>
      <c r="H1660" s="9">
        <v>0.56977679999999997</v>
      </c>
      <c r="I1660" s="9">
        <v>0</v>
      </c>
      <c r="J1660" s="10">
        <v>35</v>
      </c>
      <c r="K1660" s="10">
        <v>19.940000000000001</v>
      </c>
    </row>
    <row r="1661" spans="1:11" ht="25.95" hidden="1" customHeight="1" x14ac:dyDescent="0.25">
      <c r="A1661" s="94" t="s">
        <v>621</v>
      </c>
      <c r="B1661" s="11" t="s">
        <v>1238</v>
      </c>
      <c r="C1661" s="94" t="s">
        <v>81</v>
      </c>
      <c r="D1661" s="94" t="s">
        <v>1239</v>
      </c>
      <c r="E1661" s="154" t="s">
        <v>624</v>
      </c>
      <c r="F1661" s="154"/>
      <c r="G1661" s="12" t="s">
        <v>83</v>
      </c>
      <c r="H1661" s="13">
        <v>1</v>
      </c>
      <c r="I1661" s="13">
        <v>0</v>
      </c>
      <c r="J1661" s="14">
        <v>24.79</v>
      </c>
      <c r="K1661" s="14">
        <v>24.79</v>
      </c>
    </row>
    <row r="1662" spans="1:11" ht="39" hidden="1" customHeight="1" x14ac:dyDescent="0.25">
      <c r="A1662" s="94" t="s">
        <v>621</v>
      </c>
      <c r="B1662" s="11" t="s">
        <v>1188</v>
      </c>
      <c r="C1662" s="94" t="s">
        <v>81</v>
      </c>
      <c r="D1662" s="94" t="s">
        <v>1189</v>
      </c>
      <c r="E1662" s="154" t="s">
        <v>624</v>
      </c>
      <c r="F1662" s="154"/>
      <c r="G1662" s="12" t="s">
        <v>83</v>
      </c>
      <c r="H1662" s="13">
        <v>2</v>
      </c>
      <c r="I1662" s="13">
        <v>0</v>
      </c>
      <c r="J1662" s="14">
        <v>0.2</v>
      </c>
      <c r="K1662" s="14">
        <v>0.4</v>
      </c>
    </row>
    <row r="1663" spans="1:11" hidden="1" x14ac:dyDescent="0.25">
      <c r="A1663" s="95"/>
      <c r="B1663" s="95"/>
      <c r="C1663" s="95"/>
      <c r="D1663" s="95"/>
      <c r="E1663" s="95"/>
      <c r="F1663" s="95" t="s">
        <v>631</v>
      </c>
      <c r="G1663" s="15">
        <v>19.059999999999999</v>
      </c>
      <c r="H1663" s="95" t="s">
        <v>632</v>
      </c>
      <c r="I1663" s="15">
        <v>0</v>
      </c>
      <c r="J1663" s="95" t="s">
        <v>633</v>
      </c>
      <c r="K1663" s="15">
        <v>19.059999999999999</v>
      </c>
    </row>
    <row r="1664" spans="1:11" ht="26.4" hidden="1" x14ac:dyDescent="0.25">
      <c r="A1664" s="95"/>
      <c r="B1664" s="95"/>
      <c r="C1664" s="95"/>
      <c r="D1664" s="95"/>
      <c r="E1664" s="95"/>
      <c r="F1664" s="95" t="s">
        <v>634</v>
      </c>
      <c r="G1664" s="15">
        <v>13.55</v>
      </c>
      <c r="H1664" s="150"/>
      <c r="I1664" s="150" t="s">
        <v>635</v>
      </c>
      <c r="J1664" s="95"/>
      <c r="K1664" s="15">
        <v>65.989999999999995</v>
      </c>
    </row>
    <row r="1665" spans="1:11" ht="49.95" hidden="1" customHeight="1" thickBot="1" x14ac:dyDescent="0.3">
      <c r="A1665" s="87"/>
      <c r="B1665" s="87"/>
      <c r="C1665" s="87"/>
      <c r="D1665" s="87"/>
      <c r="E1665" s="87"/>
      <c r="F1665" s="87"/>
      <c r="G1665" s="87"/>
      <c r="H1665" s="87" t="s">
        <v>636</v>
      </c>
      <c r="I1665" s="16" t="s">
        <v>660</v>
      </c>
      <c r="J1665" s="87" t="s">
        <v>637</v>
      </c>
      <c r="K1665" s="89">
        <v>989.85</v>
      </c>
    </row>
    <row r="1666" spans="1:11" ht="1.2" hidden="1" customHeight="1" thickTop="1" x14ac:dyDescent="0.25">
      <c r="A1666" s="17"/>
      <c r="B1666" s="17"/>
      <c r="C1666" s="17"/>
      <c r="D1666" s="17"/>
      <c r="E1666" s="17"/>
      <c r="F1666" s="17"/>
      <c r="G1666" s="17"/>
      <c r="H1666" s="17"/>
      <c r="I1666" s="17"/>
      <c r="J1666" s="17"/>
      <c r="K1666" s="17"/>
    </row>
    <row r="1667" spans="1:11" ht="18" hidden="1" customHeight="1" x14ac:dyDescent="0.25">
      <c r="A1667" s="91" t="s">
        <v>276</v>
      </c>
      <c r="B1667" s="97" t="s">
        <v>10</v>
      </c>
      <c r="C1667" s="91" t="s">
        <v>11</v>
      </c>
      <c r="D1667" s="91" t="s">
        <v>12</v>
      </c>
      <c r="E1667" s="151" t="s">
        <v>609</v>
      </c>
      <c r="F1667" s="151"/>
      <c r="G1667" s="99" t="s">
        <v>13</v>
      </c>
      <c r="H1667" s="97" t="s">
        <v>14</v>
      </c>
      <c r="I1667" s="97" t="s">
        <v>610</v>
      </c>
      <c r="J1667" s="97" t="s">
        <v>15</v>
      </c>
      <c r="K1667" s="97" t="s">
        <v>17</v>
      </c>
    </row>
    <row r="1668" spans="1:11" ht="39" hidden="1" customHeight="1" x14ac:dyDescent="0.25">
      <c r="A1668" s="92" t="s">
        <v>611</v>
      </c>
      <c r="B1668" s="3" t="s">
        <v>277</v>
      </c>
      <c r="C1668" s="92" t="s">
        <v>81</v>
      </c>
      <c r="D1668" s="92" t="s">
        <v>278</v>
      </c>
      <c r="E1668" s="152" t="s">
        <v>1223</v>
      </c>
      <c r="F1668" s="152"/>
      <c r="G1668" s="4" t="s">
        <v>83</v>
      </c>
      <c r="H1668" s="5">
        <v>1</v>
      </c>
      <c r="I1668" s="6"/>
      <c r="J1668" s="6">
        <v>69.58</v>
      </c>
      <c r="K1668" s="6">
        <v>69.58</v>
      </c>
    </row>
    <row r="1669" spans="1:11" ht="25.95" hidden="1" customHeight="1" x14ac:dyDescent="0.25">
      <c r="A1669" s="93" t="s">
        <v>613</v>
      </c>
      <c r="B1669" s="7" t="s">
        <v>512</v>
      </c>
      <c r="C1669" s="93" t="s">
        <v>81</v>
      </c>
      <c r="D1669" s="93" t="s">
        <v>513</v>
      </c>
      <c r="E1669" s="153" t="s">
        <v>618</v>
      </c>
      <c r="F1669" s="153"/>
      <c r="G1669" s="8" t="s">
        <v>510</v>
      </c>
      <c r="H1669" s="9">
        <v>0.29780600000000002</v>
      </c>
      <c r="I1669" s="9">
        <v>0</v>
      </c>
      <c r="J1669" s="10">
        <v>25.67</v>
      </c>
      <c r="K1669" s="10">
        <v>7.64</v>
      </c>
    </row>
    <row r="1670" spans="1:11" ht="24" hidden="1" customHeight="1" x14ac:dyDescent="0.25">
      <c r="A1670" s="93" t="s">
        <v>613</v>
      </c>
      <c r="B1670" s="7" t="s">
        <v>508</v>
      </c>
      <c r="C1670" s="93" t="s">
        <v>81</v>
      </c>
      <c r="D1670" s="93" t="s">
        <v>509</v>
      </c>
      <c r="E1670" s="153" t="s">
        <v>618</v>
      </c>
      <c r="F1670" s="153"/>
      <c r="G1670" s="8" t="s">
        <v>510</v>
      </c>
      <c r="H1670" s="9">
        <v>0.59561209999999998</v>
      </c>
      <c r="I1670" s="9">
        <v>0</v>
      </c>
      <c r="J1670" s="10">
        <v>35</v>
      </c>
      <c r="K1670" s="10">
        <v>20.85</v>
      </c>
    </row>
    <row r="1671" spans="1:11" ht="39" hidden="1" customHeight="1" x14ac:dyDescent="0.25">
      <c r="A1671" s="94" t="s">
        <v>621</v>
      </c>
      <c r="B1671" s="11" t="s">
        <v>1188</v>
      </c>
      <c r="C1671" s="94" t="s">
        <v>81</v>
      </c>
      <c r="D1671" s="94" t="s">
        <v>1189</v>
      </c>
      <c r="E1671" s="154" t="s">
        <v>624</v>
      </c>
      <c r="F1671" s="154"/>
      <c r="G1671" s="12" t="s">
        <v>83</v>
      </c>
      <c r="H1671" s="13">
        <v>2</v>
      </c>
      <c r="I1671" s="13">
        <v>0</v>
      </c>
      <c r="J1671" s="14">
        <v>0.2</v>
      </c>
      <c r="K1671" s="14">
        <v>0.4</v>
      </c>
    </row>
    <row r="1672" spans="1:11" ht="25.95" hidden="1" customHeight="1" x14ac:dyDescent="0.25">
      <c r="A1672" s="94" t="s">
        <v>621</v>
      </c>
      <c r="B1672" s="11" t="s">
        <v>1240</v>
      </c>
      <c r="C1672" s="94" t="s">
        <v>81</v>
      </c>
      <c r="D1672" s="94" t="s">
        <v>1241</v>
      </c>
      <c r="E1672" s="154" t="s">
        <v>624</v>
      </c>
      <c r="F1672" s="154"/>
      <c r="G1672" s="12" t="s">
        <v>83</v>
      </c>
      <c r="H1672" s="13">
        <v>1</v>
      </c>
      <c r="I1672" s="13">
        <v>0</v>
      </c>
      <c r="J1672" s="14">
        <v>40.69</v>
      </c>
      <c r="K1672" s="14">
        <v>40.69</v>
      </c>
    </row>
    <row r="1673" spans="1:11" hidden="1" x14ac:dyDescent="0.25">
      <c r="A1673" s="95"/>
      <c r="B1673" s="95"/>
      <c r="C1673" s="95"/>
      <c r="D1673" s="95"/>
      <c r="E1673" s="95"/>
      <c r="F1673" s="95" t="s">
        <v>631</v>
      </c>
      <c r="G1673" s="15">
        <v>19.920000000000002</v>
      </c>
      <c r="H1673" s="95" t="s">
        <v>632</v>
      </c>
      <c r="I1673" s="15">
        <v>0</v>
      </c>
      <c r="J1673" s="95" t="s">
        <v>633</v>
      </c>
      <c r="K1673" s="15">
        <v>19.920000000000002</v>
      </c>
    </row>
    <row r="1674" spans="1:11" ht="26.4" hidden="1" x14ac:dyDescent="0.25">
      <c r="A1674" s="95"/>
      <c r="B1674" s="95"/>
      <c r="C1674" s="95"/>
      <c r="D1674" s="95"/>
      <c r="E1674" s="95"/>
      <c r="F1674" s="95" t="s">
        <v>634</v>
      </c>
      <c r="G1674" s="15">
        <v>17.97</v>
      </c>
      <c r="H1674" s="150"/>
      <c r="I1674" s="150" t="s">
        <v>635</v>
      </c>
      <c r="J1674" s="95"/>
      <c r="K1674" s="15">
        <v>87.55</v>
      </c>
    </row>
    <row r="1675" spans="1:11" ht="49.95" hidden="1" customHeight="1" thickBot="1" x14ac:dyDescent="0.3">
      <c r="A1675" s="87"/>
      <c r="B1675" s="87"/>
      <c r="C1675" s="87"/>
      <c r="D1675" s="87"/>
      <c r="E1675" s="87"/>
      <c r="F1675" s="87"/>
      <c r="G1675" s="87"/>
      <c r="H1675" s="87" t="s">
        <v>636</v>
      </c>
      <c r="I1675" s="16" t="s">
        <v>660</v>
      </c>
      <c r="J1675" s="87" t="s">
        <v>637</v>
      </c>
      <c r="K1675" s="89">
        <v>1313.25</v>
      </c>
    </row>
    <row r="1676" spans="1:11" ht="1.2" hidden="1" customHeight="1" thickTop="1" x14ac:dyDescent="0.25">
      <c r="A1676" s="17"/>
      <c r="B1676" s="17"/>
      <c r="C1676" s="17"/>
      <c r="D1676" s="17"/>
      <c r="E1676" s="17"/>
      <c r="F1676" s="17"/>
      <c r="G1676" s="17"/>
      <c r="H1676" s="17"/>
      <c r="I1676" s="17"/>
      <c r="J1676" s="17"/>
      <c r="K1676" s="17"/>
    </row>
    <row r="1677" spans="1:11" ht="18" hidden="1" customHeight="1" x14ac:dyDescent="0.25">
      <c r="A1677" s="91" t="s">
        <v>279</v>
      </c>
      <c r="B1677" s="97" t="s">
        <v>10</v>
      </c>
      <c r="C1677" s="91" t="s">
        <v>11</v>
      </c>
      <c r="D1677" s="91" t="s">
        <v>12</v>
      </c>
      <c r="E1677" s="151" t="s">
        <v>609</v>
      </c>
      <c r="F1677" s="151"/>
      <c r="G1677" s="99" t="s">
        <v>13</v>
      </c>
      <c r="H1677" s="97" t="s">
        <v>14</v>
      </c>
      <c r="I1677" s="97" t="s">
        <v>610</v>
      </c>
      <c r="J1677" s="97" t="s">
        <v>15</v>
      </c>
      <c r="K1677" s="97" t="s">
        <v>17</v>
      </c>
    </row>
    <row r="1678" spans="1:11" ht="52.2" hidden="1" customHeight="1" x14ac:dyDescent="0.25">
      <c r="A1678" s="92" t="s">
        <v>611</v>
      </c>
      <c r="B1678" s="3" t="s">
        <v>280</v>
      </c>
      <c r="C1678" s="92" t="s">
        <v>81</v>
      </c>
      <c r="D1678" s="92" t="s">
        <v>281</v>
      </c>
      <c r="E1678" s="152" t="s">
        <v>1242</v>
      </c>
      <c r="F1678" s="152"/>
      <c r="G1678" s="4" t="s">
        <v>131</v>
      </c>
      <c r="H1678" s="5">
        <v>1</v>
      </c>
      <c r="I1678" s="6"/>
      <c r="J1678" s="6">
        <v>109.13</v>
      </c>
      <c r="K1678" s="6">
        <v>109.13</v>
      </c>
    </row>
    <row r="1679" spans="1:11" ht="25.95" hidden="1" customHeight="1" x14ac:dyDescent="0.25">
      <c r="A1679" s="93" t="s">
        <v>613</v>
      </c>
      <c r="B1679" s="7" t="s">
        <v>1243</v>
      </c>
      <c r="C1679" s="93" t="s">
        <v>81</v>
      </c>
      <c r="D1679" s="93" t="s">
        <v>1244</v>
      </c>
      <c r="E1679" s="153" t="s">
        <v>618</v>
      </c>
      <c r="F1679" s="153"/>
      <c r="G1679" s="8" t="s">
        <v>510</v>
      </c>
      <c r="H1679" s="9">
        <v>0.33079500000000001</v>
      </c>
      <c r="I1679" s="9">
        <v>0</v>
      </c>
      <c r="J1679" s="10">
        <v>24.86</v>
      </c>
      <c r="K1679" s="10">
        <v>8.2200000000000006</v>
      </c>
    </row>
    <row r="1680" spans="1:11" ht="25.95" hidden="1" customHeight="1" x14ac:dyDescent="0.25">
      <c r="A1680" s="93" t="s">
        <v>613</v>
      </c>
      <c r="B1680" s="7" t="s">
        <v>1245</v>
      </c>
      <c r="C1680" s="93" t="s">
        <v>81</v>
      </c>
      <c r="D1680" s="93" t="s">
        <v>1246</v>
      </c>
      <c r="E1680" s="153" t="s">
        <v>618</v>
      </c>
      <c r="F1680" s="153"/>
      <c r="G1680" s="8" t="s">
        <v>510</v>
      </c>
      <c r="H1680" s="9">
        <v>0.33079500000000001</v>
      </c>
      <c r="I1680" s="9">
        <v>0</v>
      </c>
      <c r="J1680" s="10">
        <v>31.98</v>
      </c>
      <c r="K1680" s="10">
        <v>10.58</v>
      </c>
    </row>
    <row r="1681" spans="1:11" ht="39" hidden="1" customHeight="1" x14ac:dyDescent="0.25">
      <c r="A1681" s="94" t="s">
        <v>621</v>
      </c>
      <c r="B1681" s="11" t="s">
        <v>1247</v>
      </c>
      <c r="C1681" s="94" t="s">
        <v>81</v>
      </c>
      <c r="D1681" s="94" t="s">
        <v>1248</v>
      </c>
      <c r="E1681" s="154" t="s">
        <v>624</v>
      </c>
      <c r="F1681" s="154"/>
      <c r="G1681" s="12" t="s">
        <v>131</v>
      </c>
      <c r="H1681" s="13">
        <v>1.0357749999999999</v>
      </c>
      <c r="I1681" s="13">
        <v>0</v>
      </c>
      <c r="J1681" s="14">
        <v>87.21</v>
      </c>
      <c r="K1681" s="14">
        <v>90.33</v>
      </c>
    </row>
    <row r="1682" spans="1:11" hidden="1" x14ac:dyDescent="0.25">
      <c r="A1682" s="95"/>
      <c r="B1682" s="95"/>
      <c r="C1682" s="95"/>
      <c r="D1682" s="95"/>
      <c r="E1682" s="95"/>
      <c r="F1682" s="95" t="s">
        <v>631</v>
      </c>
      <c r="G1682" s="15">
        <v>12.8</v>
      </c>
      <c r="H1682" s="95" t="s">
        <v>632</v>
      </c>
      <c r="I1682" s="15">
        <v>0</v>
      </c>
      <c r="J1682" s="95" t="s">
        <v>633</v>
      </c>
      <c r="K1682" s="15">
        <v>12.8</v>
      </c>
    </row>
    <row r="1683" spans="1:11" ht="26.4" hidden="1" x14ac:dyDescent="0.25">
      <c r="A1683" s="95"/>
      <c r="B1683" s="95"/>
      <c r="C1683" s="95"/>
      <c r="D1683" s="95"/>
      <c r="E1683" s="95"/>
      <c r="F1683" s="95" t="s">
        <v>634</v>
      </c>
      <c r="G1683" s="15">
        <v>28.19</v>
      </c>
      <c r="H1683" s="150"/>
      <c r="I1683" s="150" t="s">
        <v>635</v>
      </c>
      <c r="J1683" s="95"/>
      <c r="K1683" s="15">
        <v>137.32</v>
      </c>
    </row>
    <row r="1684" spans="1:11" ht="49.95" hidden="1" customHeight="1" thickBot="1" x14ac:dyDescent="0.3">
      <c r="A1684" s="87"/>
      <c r="B1684" s="87"/>
      <c r="C1684" s="87"/>
      <c r="D1684" s="87"/>
      <c r="E1684" s="87"/>
      <c r="F1684" s="87"/>
      <c r="G1684" s="87"/>
      <c r="H1684" s="87" t="s">
        <v>636</v>
      </c>
      <c r="I1684" s="16" t="s">
        <v>660</v>
      </c>
      <c r="J1684" s="87" t="s">
        <v>637</v>
      </c>
      <c r="K1684" s="89">
        <v>2059.8000000000002</v>
      </c>
    </row>
    <row r="1685" spans="1:11" ht="1.2" hidden="1" customHeight="1" thickTop="1" x14ac:dyDescent="0.25">
      <c r="A1685" s="17"/>
      <c r="B1685" s="17"/>
      <c r="C1685" s="17"/>
      <c r="D1685" s="17"/>
      <c r="E1685" s="17"/>
      <c r="F1685" s="17"/>
      <c r="G1685" s="17"/>
      <c r="H1685" s="17"/>
      <c r="I1685" s="17"/>
      <c r="J1685" s="17"/>
      <c r="K1685" s="17"/>
    </row>
    <row r="1686" spans="1:11" ht="18" hidden="1" customHeight="1" x14ac:dyDescent="0.25">
      <c r="A1686" s="91" t="s">
        <v>282</v>
      </c>
      <c r="B1686" s="97" t="s">
        <v>10</v>
      </c>
      <c r="C1686" s="91" t="s">
        <v>11</v>
      </c>
      <c r="D1686" s="91" t="s">
        <v>12</v>
      </c>
      <c r="E1686" s="151" t="s">
        <v>609</v>
      </c>
      <c r="F1686" s="151"/>
      <c r="G1686" s="99" t="s">
        <v>13</v>
      </c>
      <c r="H1686" s="97" t="s">
        <v>14</v>
      </c>
      <c r="I1686" s="97" t="s">
        <v>610</v>
      </c>
      <c r="J1686" s="97" t="s">
        <v>15</v>
      </c>
      <c r="K1686" s="97" t="s">
        <v>17</v>
      </c>
    </row>
    <row r="1687" spans="1:11" ht="39" hidden="1" customHeight="1" x14ac:dyDescent="0.25">
      <c r="A1687" s="92" t="s">
        <v>611</v>
      </c>
      <c r="B1687" s="3" t="s">
        <v>283</v>
      </c>
      <c r="C1687" s="92" t="s">
        <v>81</v>
      </c>
      <c r="D1687" s="92" t="s">
        <v>284</v>
      </c>
      <c r="E1687" s="152" t="s">
        <v>1156</v>
      </c>
      <c r="F1687" s="152"/>
      <c r="G1687" s="4" t="s">
        <v>131</v>
      </c>
      <c r="H1687" s="5">
        <v>1</v>
      </c>
      <c r="I1687" s="6"/>
      <c r="J1687" s="6">
        <v>12.84</v>
      </c>
      <c r="K1687" s="6">
        <v>12.84</v>
      </c>
    </row>
    <row r="1688" spans="1:11" ht="25.95" hidden="1" customHeight="1" x14ac:dyDescent="0.25">
      <c r="A1688" s="93" t="s">
        <v>613</v>
      </c>
      <c r="B1688" s="7" t="s">
        <v>512</v>
      </c>
      <c r="C1688" s="93" t="s">
        <v>81</v>
      </c>
      <c r="D1688" s="93" t="s">
        <v>513</v>
      </c>
      <c r="E1688" s="153" t="s">
        <v>618</v>
      </c>
      <c r="F1688" s="153"/>
      <c r="G1688" s="8" t="s">
        <v>510</v>
      </c>
      <c r="H1688" s="9">
        <v>8.5999999999999993E-2</v>
      </c>
      <c r="I1688" s="9">
        <v>0</v>
      </c>
      <c r="J1688" s="10">
        <v>25.67</v>
      </c>
      <c r="K1688" s="10">
        <v>2.21</v>
      </c>
    </row>
    <row r="1689" spans="1:11" ht="24" hidden="1" customHeight="1" x14ac:dyDescent="0.25">
      <c r="A1689" s="93" t="s">
        <v>613</v>
      </c>
      <c r="B1689" s="7" t="s">
        <v>508</v>
      </c>
      <c r="C1689" s="93" t="s">
        <v>81</v>
      </c>
      <c r="D1689" s="93" t="s">
        <v>509</v>
      </c>
      <c r="E1689" s="153" t="s">
        <v>618</v>
      </c>
      <c r="F1689" s="153"/>
      <c r="G1689" s="8" t="s">
        <v>510</v>
      </c>
      <c r="H1689" s="9">
        <v>8.5999999999999993E-2</v>
      </c>
      <c r="I1689" s="9">
        <v>0</v>
      </c>
      <c r="J1689" s="10">
        <v>35</v>
      </c>
      <c r="K1689" s="10">
        <v>3.01</v>
      </c>
    </row>
    <row r="1690" spans="1:11" ht="25.95" hidden="1" customHeight="1" x14ac:dyDescent="0.25">
      <c r="A1690" s="94" t="s">
        <v>621</v>
      </c>
      <c r="B1690" s="11" t="s">
        <v>1249</v>
      </c>
      <c r="C1690" s="94" t="s">
        <v>81</v>
      </c>
      <c r="D1690" s="94" t="s">
        <v>1250</v>
      </c>
      <c r="E1690" s="154" t="s">
        <v>624</v>
      </c>
      <c r="F1690" s="154"/>
      <c r="G1690" s="12" t="s">
        <v>995</v>
      </c>
      <c r="H1690" s="13">
        <v>2E-3</v>
      </c>
      <c r="I1690" s="13">
        <v>0</v>
      </c>
      <c r="J1690" s="14">
        <v>23.1</v>
      </c>
      <c r="K1690" s="14">
        <v>0.05</v>
      </c>
    </row>
    <row r="1691" spans="1:11" ht="25.95" hidden="1" customHeight="1" x14ac:dyDescent="0.25">
      <c r="A1691" s="94" t="s">
        <v>621</v>
      </c>
      <c r="B1691" s="11" t="s">
        <v>1251</v>
      </c>
      <c r="C1691" s="94" t="s">
        <v>81</v>
      </c>
      <c r="D1691" s="94" t="s">
        <v>1252</v>
      </c>
      <c r="E1691" s="154" t="s">
        <v>624</v>
      </c>
      <c r="F1691" s="154"/>
      <c r="G1691" s="12" t="s">
        <v>131</v>
      </c>
      <c r="H1691" s="13">
        <v>1.1000000000000001</v>
      </c>
      <c r="I1691" s="13">
        <v>0</v>
      </c>
      <c r="J1691" s="14">
        <v>6.88</v>
      </c>
      <c r="K1691" s="14">
        <v>7.57</v>
      </c>
    </row>
    <row r="1692" spans="1:11" hidden="1" x14ac:dyDescent="0.25">
      <c r="A1692" s="95"/>
      <c r="B1692" s="95"/>
      <c r="C1692" s="95"/>
      <c r="D1692" s="95"/>
      <c r="E1692" s="95"/>
      <c r="F1692" s="95" t="s">
        <v>631</v>
      </c>
      <c r="G1692" s="15">
        <v>3.57</v>
      </c>
      <c r="H1692" s="95" t="s">
        <v>632</v>
      </c>
      <c r="I1692" s="15">
        <v>0</v>
      </c>
      <c r="J1692" s="95" t="s">
        <v>633</v>
      </c>
      <c r="K1692" s="15">
        <v>3.57</v>
      </c>
    </row>
    <row r="1693" spans="1:11" ht="26.4" hidden="1" x14ac:dyDescent="0.25">
      <c r="A1693" s="95"/>
      <c r="B1693" s="95"/>
      <c r="C1693" s="95"/>
      <c r="D1693" s="95"/>
      <c r="E1693" s="95"/>
      <c r="F1693" s="95" t="s">
        <v>634</v>
      </c>
      <c r="G1693" s="15">
        <v>3.31</v>
      </c>
      <c r="H1693" s="150"/>
      <c r="I1693" s="150" t="s">
        <v>635</v>
      </c>
      <c r="J1693" s="95"/>
      <c r="K1693" s="15">
        <v>16.149999999999999</v>
      </c>
    </row>
    <row r="1694" spans="1:11" ht="49.95" hidden="1" customHeight="1" thickBot="1" x14ac:dyDescent="0.3">
      <c r="A1694" s="87"/>
      <c r="B1694" s="87"/>
      <c r="C1694" s="87"/>
      <c r="D1694" s="87"/>
      <c r="E1694" s="87"/>
      <c r="F1694" s="87"/>
      <c r="G1694" s="87"/>
      <c r="H1694" s="87" t="s">
        <v>636</v>
      </c>
      <c r="I1694" s="16" t="s">
        <v>1253</v>
      </c>
      <c r="J1694" s="87" t="s">
        <v>637</v>
      </c>
      <c r="K1694" s="89">
        <v>4037.5</v>
      </c>
    </row>
    <row r="1695" spans="1:11" ht="1.2" hidden="1" customHeight="1" thickTop="1" x14ac:dyDescent="0.25">
      <c r="A1695" s="17"/>
      <c r="B1695" s="17"/>
      <c r="C1695" s="17"/>
      <c r="D1695" s="17"/>
      <c r="E1695" s="17"/>
      <c r="F1695" s="17"/>
      <c r="G1695" s="17"/>
      <c r="H1695" s="17"/>
      <c r="I1695" s="17"/>
      <c r="J1695" s="17"/>
      <c r="K1695" s="17"/>
    </row>
    <row r="1696" spans="1:11" ht="18" hidden="1" customHeight="1" x14ac:dyDescent="0.25">
      <c r="A1696" s="91" t="s">
        <v>285</v>
      </c>
      <c r="B1696" s="97" t="s">
        <v>10</v>
      </c>
      <c r="C1696" s="91" t="s">
        <v>11</v>
      </c>
      <c r="D1696" s="91" t="s">
        <v>12</v>
      </c>
      <c r="E1696" s="151" t="s">
        <v>609</v>
      </c>
      <c r="F1696" s="151"/>
      <c r="G1696" s="99" t="s">
        <v>13</v>
      </c>
      <c r="H1696" s="97" t="s">
        <v>14</v>
      </c>
      <c r="I1696" s="97" t="s">
        <v>610</v>
      </c>
      <c r="J1696" s="97" t="s">
        <v>15</v>
      </c>
      <c r="K1696" s="97" t="s">
        <v>17</v>
      </c>
    </row>
    <row r="1697" spans="1:11" ht="39" hidden="1" customHeight="1" x14ac:dyDescent="0.25">
      <c r="A1697" s="92" t="s">
        <v>611</v>
      </c>
      <c r="B1697" s="3" t="s">
        <v>286</v>
      </c>
      <c r="C1697" s="92" t="s">
        <v>81</v>
      </c>
      <c r="D1697" s="92" t="s">
        <v>287</v>
      </c>
      <c r="E1697" s="152" t="s">
        <v>1156</v>
      </c>
      <c r="F1697" s="152"/>
      <c r="G1697" s="4" t="s">
        <v>131</v>
      </c>
      <c r="H1697" s="5">
        <v>1</v>
      </c>
      <c r="I1697" s="6"/>
      <c r="J1697" s="6">
        <v>10.71</v>
      </c>
      <c r="K1697" s="6">
        <v>10.71</v>
      </c>
    </row>
    <row r="1698" spans="1:11" ht="24" hidden="1" customHeight="1" x14ac:dyDescent="0.25">
      <c r="A1698" s="93" t="s">
        <v>613</v>
      </c>
      <c r="B1698" s="7" t="s">
        <v>508</v>
      </c>
      <c r="C1698" s="93" t="s">
        <v>81</v>
      </c>
      <c r="D1698" s="93" t="s">
        <v>509</v>
      </c>
      <c r="E1698" s="153" t="s">
        <v>618</v>
      </c>
      <c r="F1698" s="153"/>
      <c r="G1698" s="8" t="s">
        <v>510</v>
      </c>
      <c r="H1698" s="9">
        <v>0.10299999999999999</v>
      </c>
      <c r="I1698" s="9">
        <v>0</v>
      </c>
      <c r="J1698" s="10">
        <v>35</v>
      </c>
      <c r="K1698" s="10">
        <v>3.61</v>
      </c>
    </row>
    <row r="1699" spans="1:11" ht="25.95" hidden="1" customHeight="1" x14ac:dyDescent="0.25">
      <c r="A1699" s="93" t="s">
        <v>613</v>
      </c>
      <c r="B1699" s="7" t="s">
        <v>512</v>
      </c>
      <c r="C1699" s="93" t="s">
        <v>81</v>
      </c>
      <c r="D1699" s="93" t="s">
        <v>513</v>
      </c>
      <c r="E1699" s="153" t="s">
        <v>618</v>
      </c>
      <c r="F1699" s="153"/>
      <c r="G1699" s="8" t="s">
        <v>510</v>
      </c>
      <c r="H1699" s="9">
        <v>0.10299999999999999</v>
      </c>
      <c r="I1699" s="9">
        <v>0</v>
      </c>
      <c r="J1699" s="10">
        <v>25.67</v>
      </c>
      <c r="K1699" s="10">
        <v>2.64</v>
      </c>
    </row>
    <row r="1700" spans="1:11" ht="25.95" hidden="1" customHeight="1" x14ac:dyDescent="0.25">
      <c r="A1700" s="94" t="s">
        <v>621</v>
      </c>
      <c r="B1700" s="11" t="s">
        <v>1249</v>
      </c>
      <c r="C1700" s="94" t="s">
        <v>81</v>
      </c>
      <c r="D1700" s="94" t="s">
        <v>1250</v>
      </c>
      <c r="E1700" s="154" t="s">
        <v>624</v>
      </c>
      <c r="F1700" s="154"/>
      <c r="G1700" s="12" t="s">
        <v>995</v>
      </c>
      <c r="H1700" s="13">
        <v>2.3E-3</v>
      </c>
      <c r="I1700" s="13">
        <v>0</v>
      </c>
      <c r="J1700" s="14">
        <v>23.1</v>
      </c>
      <c r="K1700" s="14">
        <v>0.05</v>
      </c>
    </row>
    <row r="1701" spans="1:11" ht="52.2" hidden="1" customHeight="1" x14ac:dyDescent="0.25">
      <c r="A1701" s="94" t="s">
        <v>621</v>
      </c>
      <c r="B1701" s="11" t="s">
        <v>1254</v>
      </c>
      <c r="C1701" s="94" t="s">
        <v>81</v>
      </c>
      <c r="D1701" s="94" t="s">
        <v>1255</v>
      </c>
      <c r="E1701" s="154" t="s">
        <v>624</v>
      </c>
      <c r="F1701" s="154"/>
      <c r="G1701" s="12" t="s">
        <v>131</v>
      </c>
      <c r="H1701" s="13">
        <v>1.1000000000000001</v>
      </c>
      <c r="I1701" s="13">
        <v>0</v>
      </c>
      <c r="J1701" s="14">
        <v>4.01</v>
      </c>
      <c r="K1701" s="14">
        <v>4.41</v>
      </c>
    </row>
    <row r="1702" spans="1:11" hidden="1" x14ac:dyDescent="0.25">
      <c r="A1702" s="95"/>
      <c r="B1702" s="95"/>
      <c r="C1702" s="95"/>
      <c r="D1702" s="95"/>
      <c r="E1702" s="95"/>
      <c r="F1702" s="95" t="s">
        <v>631</v>
      </c>
      <c r="G1702" s="15">
        <v>4.28</v>
      </c>
      <c r="H1702" s="95" t="s">
        <v>632</v>
      </c>
      <c r="I1702" s="15">
        <v>0</v>
      </c>
      <c r="J1702" s="95" t="s">
        <v>633</v>
      </c>
      <c r="K1702" s="15">
        <v>4.28</v>
      </c>
    </row>
    <row r="1703" spans="1:11" ht="26.4" hidden="1" x14ac:dyDescent="0.25">
      <c r="A1703" s="95"/>
      <c r="B1703" s="95"/>
      <c r="C1703" s="95"/>
      <c r="D1703" s="95"/>
      <c r="E1703" s="95"/>
      <c r="F1703" s="95" t="s">
        <v>634</v>
      </c>
      <c r="G1703" s="15">
        <v>2.76</v>
      </c>
      <c r="H1703" s="150"/>
      <c r="I1703" s="150" t="s">
        <v>635</v>
      </c>
      <c r="J1703" s="95"/>
      <c r="K1703" s="15">
        <v>13.47</v>
      </c>
    </row>
    <row r="1704" spans="1:11" ht="49.95" hidden="1" customHeight="1" thickBot="1" x14ac:dyDescent="0.3">
      <c r="A1704" s="87"/>
      <c r="B1704" s="87"/>
      <c r="C1704" s="87"/>
      <c r="D1704" s="87"/>
      <c r="E1704" s="87"/>
      <c r="F1704" s="87"/>
      <c r="G1704" s="87"/>
      <c r="H1704" s="87" t="s">
        <v>636</v>
      </c>
      <c r="I1704" s="16" t="s">
        <v>802</v>
      </c>
      <c r="J1704" s="87" t="s">
        <v>637</v>
      </c>
      <c r="K1704" s="89">
        <v>2020.5</v>
      </c>
    </row>
    <row r="1705" spans="1:11" ht="1.2" hidden="1" customHeight="1" thickTop="1" x14ac:dyDescent="0.25">
      <c r="A1705" s="17"/>
      <c r="B1705" s="17"/>
      <c r="C1705" s="17"/>
      <c r="D1705" s="17"/>
      <c r="E1705" s="17"/>
      <c r="F1705" s="17"/>
      <c r="G1705" s="17"/>
      <c r="H1705" s="17"/>
      <c r="I1705" s="17"/>
      <c r="J1705" s="17"/>
      <c r="K1705" s="17"/>
    </row>
    <row r="1706" spans="1:11" ht="18" hidden="1" customHeight="1" x14ac:dyDescent="0.25">
      <c r="A1706" s="91" t="s">
        <v>288</v>
      </c>
      <c r="B1706" s="97" t="s">
        <v>10</v>
      </c>
      <c r="C1706" s="91" t="s">
        <v>11</v>
      </c>
      <c r="D1706" s="91" t="s">
        <v>12</v>
      </c>
      <c r="E1706" s="151" t="s">
        <v>609</v>
      </c>
      <c r="F1706" s="151"/>
      <c r="G1706" s="99" t="s">
        <v>13</v>
      </c>
      <c r="H1706" s="97" t="s">
        <v>14</v>
      </c>
      <c r="I1706" s="97" t="s">
        <v>610</v>
      </c>
      <c r="J1706" s="97" t="s">
        <v>15</v>
      </c>
      <c r="K1706" s="97" t="s">
        <v>17</v>
      </c>
    </row>
    <row r="1707" spans="1:11" ht="52.2" hidden="1" customHeight="1" x14ac:dyDescent="0.25">
      <c r="A1707" s="92" t="s">
        <v>611</v>
      </c>
      <c r="B1707" s="3" t="s">
        <v>289</v>
      </c>
      <c r="C1707" s="92" t="s">
        <v>81</v>
      </c>
      <c r="D1707" s="92" t="s">
        <v>290</v>
      </c>
      <c r="E1707" s="152" t="s">
        <v>1194</v>
      </c>
      <c r="F1707" s="152"/>
      <c r="G1707" s="4" t="s">
        <v>131</v>
      </c>
      <c r="H1707" s="5">
        <v>1</v>
      </c>
      <c r="I1707" s="6"/>
      <c r="J1707" s="6">
        <v>9.1300000000000008</v>
      </c>
      <c r="K1707" s="6">
        <v>9.1300000000000008</v>
      </c>
    </row>
    <row r="1708" spans="1:11" ht="25.95" hidden="1" customHeight="1" x14ac:dyDescent="0.25">
      <c r="A1708" s="93" t="s">
        <v>613</v>
      </c>
      <c r="B1708" s="7" t="s">
        <v>512</v>
      </c>
      <c r="C1708" s="93" t="s">
        <v>81</v>
      </c>
      <c r="D1708" s="93" t="s">
        <v>513</v>
      </c>
      <c r="E1708" s="153" t="s">
        <v>618</v>
      </c>
      <c r="F1708" s="153"/>
      <c r="G1708" s="8" t="s">
        <v>510</v>
      </c>
      <c r="H1708" s="9">
        <v>6.7199999999999996E-2</v>
      </c>
      <c r="I1708" s="9">
        <v>0</v>
      </c>
      <c r="J1708" s="10">
        <v>25.67</v>
      </c>
      <c r="K1708" s="10">
        <v>1.73</v>
      </c>
    </row>
    <row r="1709" spans="1:11" ht="24" hidden="1" customHeight="1" x14ac:dyDescent="0.25">
      <c r="A1709" s="93" t="s">
        <v>613</v>
      </c>
      <c r="B1709" s="7" t="s">
        <v>508</v>
      </c>
      <c r="C1709" s="93" t="s">
        <v>81</v>
      </c>
      <c r="D1709" s="93" t="s">
        <v>509</v>
      </c>
      <c r="E1709" s="153" t="s">
        <v>618</v>
      </c>
      <c r="F1709" s="153"/>
      <c r="G1709" s="8" t="s">
        <v>510</v>
      </c>
      <c r="H1709" s="9">
        <v>6.7199999999999996E-2</v>
      </c>
      <c r="I1709" s="9">
        <v>0</v>
      </c>
      <c r="J1709" s="10">
        <v>35</v>
      </c>
      <c r="K1709" s="10">
        <v>2.35</v>
      </c>
    </row>
    <row r="1710" spans="1:11" ht="52.2" hidden="1" customHeight="1" x14ac:dyDescent="0.25">
      <c r="A1710" s="94" t="s">
        <v>621</v>
      </c>
      <c r="B1710" s="11" t="s">
        <v>1256</v>
      </c>
      <c r="C1710" s="94" t="s">
        <v>81</v>
      </c>
      <c r="D1710" s="94" t="s">
        <v>1257</v>
      </c>
      <c r="E1710" s="154" t="s">
        <v>624</v>
      </c>
      <c r="F1710" s="154"/>
      <c r="G1710" s="12" t="s">
        <v>131</v>
      </c>
      <c r="H1710" s="13">
        <v>1.1000000000000001</v>
      </c>
      <c r="I1710" s="13">
        <v>0</v>
      </c>
      <c r="J1710" s="14">
        <v>4.59</v>
      </c>
      <c r="K1710" s="14">
        <v>5.05</v>
      </c>
    </row>
    <row r="1711" spans="1:11" hidden="1" x14ac:dyDescent="0.25">
      <c r="A1711" s="95"/>
      <c r="B1711" s="95"/>
      <c r="C1711" s="95"/>
      <c r="D1711" s="95"/>
      <c r="E1711" s="95"/>
      <c r="F1711" s="95" t="s">
        <v>631</v>
      </c>
      <c r="G1711" s="15">
        <v>2.79</v>
      </c>
      <c r="H1711" s="95" t="s">
        <v>632</v>
      </c>
      <c r="I1711" s="15">
        <v>0</v>
      </c>
      <c r="J1711" s="95" t="s">
        <v>633</v>
      </c>
      <c r="K1711" s="15">
        <v>2.79</v>
      </c>
    </row>
    <row r="1712" spans="1:11" ht="26.4" hidden="1" x14ac:dyDescent="0.25">
      <c r="A1712" s="95"/>
      <c r="B1712" s="95"/>
      <c r="C1712" s="95"/>
      <c r="D1712" s="95"/>
      <c r="E1712" s="95"/>
      <c r="F1712" s="95" t="s">
        <v>634</v>
      </c>
      <c r="G1712" s="15">
        <v>2.35</v>
      </c>
      <c r="H1712" s="150"/>
      <c r="I1712" s="150" t="s">
        <v>635</v>
      </c>
      <c r="J1712" s="95"/>
      <c r="K1712" s="15">
        <v>11.48</v>
      </c>
    </row>
    <row r="1713" spans="1:11" ht="49.95" hidden="1" customHeight="1" thickBot="1" x14ac:dyDescent="0.3">
      <c r="A1713" s="87"/>
      <c r="B1713" s="87"/>
      <c r="C1713" s="87"/>
      <c r="D1713" s="87"/>
      <c r="E1713" s="87"/>
      <c r="F1713" s="87"/>
      <c r="G1713" s="87"/>
      <c r="H1713" s="87" t="s">
        <v>636</v>
      </c>
      <c r="I1713" s="16" t="s">
        <v>658</v>
      </c>
      <c r="J1713" s="87" t="s">
        <v>637</v>
      </c>
      <c r="K1713" s="89">
        <v>574</v>
      </c>
    </row>
    <row r="1714" spans="1:11" ht="1.2" hidden="1" customHeight="1" thickTop="1" x14ac:dyDescent="0.25">
      <c r="A1714" s="17"/>
      <c r="B1714" s="17"/>
      <c r="C1714" s="17"/>
      <c r="D1714" s="17"/>
      <c r="E1714" s="17"/>
      <c r="F1714" s="17"/>
      <c r="G1714" s="17"/>
      <c r="H1714" s="17"/>
      <c r="I1714" s="17"/>
      <c r="J1714" s="17"/>
      <c r="K1714" s="17"/>
    </row>
    <row r="1715" spans="1:11" ht="18" hidden="1" customHeight="1" x14ac:dyDescent="0.25">
      <c r="A1715" s="91" t="s">
        <v>291</v>
      </c>
      <c r="B1715" s="97" t="s">
        <v>10</v>
      </c>
      <c r="C1715" s="91" t="s">
        <v>11</v>
      </c>
      <c r="D1715" s="91" t="s">
        <v>12</v>
      </c>
      <c r="E1715" s="151" t="s">
        <v>609</v>
      </c>
      <c r="F1715" s="151"/>
      <c r="G1715" s="99" t="s">
        <v>13</v>
      </c>
      <c r="H1715" s="97" t="s">
        <v>14</v>
      </c>
      <c r="I1715" s="97" t="s">
        <v>610</v>
      </c>
      <c r="J1715" s="97" t="s">
        <v>15</v>
      </c>
      <c r="K1715" s="97" t="s">
        <v>17</v>
      </c>
    </row>
    <row r="1716" spans="1:11" ht="39" hidden="1" customHeight="1" x14ac:dyDescent="0.25">
      <c r="A1716" s="92" t="s">
        <v>611</v>
      </c>
      <c r="B1716" s="3" t="s">
        <v>292</v>
      </c>
      <c r="C1716" s="92" t="s">
        <v>81</v>
      </c>
      <c r="D1716" s="92" t="s">
        <v>293</v>
      </c>
      <c r="E1716" s="152" t="s">
        <v>1194</v>
      </c>
      <c r="F1716" s="152"/>
      <c r="G1716" s="4" t="s">
        <v>131</v>
      </c>
      <c r="H1716" s="5">
        <v>1</v>
      </c>
      <c r="I1716" s="6"/>
      <c r="J1716" s="6">
        <v>13</v>
      </c>
      <c r="K1716" s="6">
        <v>13</v>
      </c>
    </row>
    <row r="1717" spans="1:11" ht="24" hidden="1" customHeight="1" x14ac:dyDescent="0.25">
      <c r="A1717" s="93" t="s">
        <v>613</v>
      </c>
      <c r="B1717" s="7" t="s">
        <v>508</v>
      </c>
      <c r="C1717" s="93" t="s">
        <v>81</v>
      </c>
      <c r="D1717" s="93" t="s">
        <v>509</v>
      </c>
      <c r="E1717" s="153" t="s">
        <v>618</v>
      </c>
      <c r="F1717" s="153"/>
      <c r="G1717" s="8" t="s">
        <v>510</v>
      </c>
      <c r="H1717" s="9">
        <v>9.4500000000000001E-2</v>
      </c>
      <c r="I1717" s="9">
        <v>0</v>
      </c>
      <c r="J1717" s="10">
        <v>35</v>
      </c>
      <c r="K1717" s="10">
        <v>3.31</v>
      </c>
    </row>
    <row r="1718" spans="1:11" ht="25.95" hidden="1" customHeight="1" x14ac:dyDescent="0.25">
      <c r="A1718" s="93" t="s">
        <v>613</v>
      </c>
      <c r="B1718" s="7" t="s">
        <v>512</v>
      </c>
      <c r="C1718" s="93" t="s">
        <v>81</v>
      </c>
      <c r="D1718" s="93" t="s">
        <v>513</v>
      </c>
      <c r="E1718" s="153" t="s">
        <v>618</v>
      </c>
      <c r="F1718" s="153"/>
      <c r="G1718" s="8" t="s">
        <v>510</v>
      </c>
      <c r="H1718" s="9">
        <v>9.4500000000000001E-2</v>
      </c>
      <c r="I1718" s="9">
        <v>0</v>
      </c>
      <c r="J1718" s="10">
        <v>25.67</v>
      </c>
      <c r="K1718" s="10">
        <v>2.4300000000000002</v>
      </c>
    </row>
    <row r="1719" spans="1:11" ht="52.2" hidden="1" customHeight="1" x14ac:dyDescent="0.25">
      <c r="A1719" s="94" t="s">
        <v>621</v>
      </c>
      <c r="B1719" s="11" t="s">
        <v>1258</v>
      </c>
      <c r="C1719" s="94" t="s">
        <v>81</v>
      </c>
      <c r="D1719" s="94" t="s">
        <v>1259</v>
      </c>
      <c r="E1719" s="154" t="s">
        <v>624</v>
      </c>
      <c r="F1719" s="154"/>
      <c r="G1719" s="12" t="s">
        <v>131</v>
      </c>
      <c r="H1719" s="13">
        <v>1.1000000000000001</v>
      </c>
      <c r="I1719" s="13">
        <v>0</v>
      </c>
      <c r="J1719" s="14">
        <v>6.6</v>
      </c>
      <c r="K1719" s="14">
        <v>7.26</v>
      </c>
    </row>
    <row r="1720" spans="1:11" hidden="1" x14ac:dyDescent="0.25">
      <c r="A1720" s="95"/>
      <c r="B1720" s="95"/>
      <c r="C1720" s="95"/>
      <c r="D1720" s="95"/>
      <c r="E1720" s="95"/>
      <c r="F1720" s="95" t="s">
        <v>631</v>
      </c>
      <c r="G1720" s="15">
        <v>3.92</v>
      </c>
      <c r="H1720" s="95" t="s">
        <v>632</v>
      </c>
      <c r="I1720" s="15">
        <v>0</v>
      </c>
      <c r="J1720" s="95" t="s">
        <v>633</v>
      </c>
      <c r="K1720" s="15">
        <v>3.92</v>
      </c>
    </row>
    <row r="1721" spans="1:11" ht="26.4" hidden="1" x14ac:dyDescent="0.25">
      <c r="A1721" s="95"/>
      <c r="B1721" s="95"/>
      <c r="C1721" s="95"/>
      <c r="D1721" s="95"/>
      <c r="E1721" s="95"/>
      <c r="F1721" s="95" t="s">
        <v>634</v>
      </c>
      <c r="G1721" s="15">
        <v>3.35</v>
      </c>
      <c r="H1721" s="150"/>
      <c r="I1721" s="150" t="s">
        <v>635</v>
      </c>
      <c r="J1721" s="95"/>
      <c r="K1721" s="15">
        <v>16.350000000000001</v>
      </c>
    </row>
    <row r="1722" spans="1:11" ht="49.95" hidden="1" customHeight="1" thickBot="1" x14ac:dyDescent="0.3">
      <c r="A1722" s="87"/>
      <c r="B1722" s="87"/>
      <c r="C1722" s="87"/>
      <c r="D1722" s="87"/>
      <c r="E1722" s="87"/>
      <c r="F1722" s="87"/>
      <c r="G1722" s="87"/>
      <c r="H1722" s="87" t="s">
        <v>636</v>
      </c>
      <c r="I1722" s="16" t="s">
        <v>658</v>
      </c>
      <c r="J1722" s="87" t="s">
        <v>637</v>
      </c>
      <c r="K1722" s="89">
        <v>817.5</v>
      </c>
    </row>
    <row r="1723" spans="1:11" ht="1.2" hidden="1" customHeight="1" thickTop="1" x14ac:dyDescent="0.25">
      <c r="A1723" s="17"/>
      <c r="B1723" s="17"/>
      <c r="C1723" s="17"/>
      <c r="D1723" s="17"/>
      <c r="E1723" s="17"/>
      <c r="F1723" s="17"/>
      <c r="G1723" s="17"/>
      <c r="H1723" s="17"/>
      <c r="I1723" s="17"/>
      <c r="J1723" s="17"/>
      <c r="K1723" s="17"/>
    </row>
    <row r="1724" spans="1:11" ht="18" hidden="1" customHeight="1" x14ac:dyDescent="0.25">
      <c r="A1724" s="91" t="s">
        <v>294</v>
      </c>
      <c r="B1724" s="97" t="s">
        <v>10</v>
      </c>
      <c r="C1724" s="91" t="s">
        <v>11</v>
      </c>
      <c r="D1724" s="91" t="s">
        <v>12</v>
      </c>
      <c r="E1724" s="151" t="s">
        <v>609</v>
      </c>
      <c r="F1724" s="151"/>
      <c r="G1724" s="99" t="s">
        <v>13</v>
      </c>
      <c r="H1724" s="97" t="s">
        <v>14</v>
      </c>
      <c r="I1724" s="97" t="s">
        <v>610</v>
      </c>
      <c r="J1724" s="97" t="s">
        <v>15</v>
      </c>
      <c r="K1724" s="97" t="s">
        <v>17</v>
      </c>
    </row>
    <row r="1725" spans="1:11" ht="39" hidden="1" customHeight="1" x14ac:dyDescent="0.25">
      <c r="A1725" s="92" t="s">
        <v>611</v>
      </c>
      <c r="B1725" s="3" t="s">
        <v>258</v>
      </c>
      <c r="C1725" s="92" t="s">
        <v>81</v>
      </c>
      <c r="D1725" s="92" t="s">
        <v>259</v>
      </c>
      <c r="E1725" s="152" t="s">
        <v>1223</v>
      </c>
      <c r="F1725" s="152"/>
      <c r="G1725" s="4" t="s">
        <v>131</v>
      </c>
      <c r="H1725" s="5">
        <v>1</v>
      </c>
      <c r="I1725" s="6"/>
      <c r="J1725" s="6">
        <v>19.11</v>
      </c>
      <c r="K1725" s="6">
        <v>19.11</v>
      </c>
    </row>
    <row r="1726" spans="1:11" ht="64.95" hidden="1" customHeight="1" x14ac:dyDescent="0.25">
      <c r="A1726" s="93" t="s">
        <v>613</v>
      </c>
      <c r="B1726" s="7" t="s">
        <v>1224</v>
      </c>
      <c r="C1726" s="93" t="s">
        <v>81</v>
      </c>
      <c r="D1726" s="93" t="s">
        <v>1225</v>
      </c>
      <c r="E1726" s="153" t="s">
        <v>1226</v>
      </c>
      <c r="F1726" s="153"/>
      <c r="G1726" s="8" t="s">
        <v>131</v>
      </c>
      <c r="H1726" s="9">
        <v>1</v>
      </c>
      <c r="I1726" s="9">
        <v>0</v>
      </c>
      <c r="J1726" s="10">
        <v>11.36</v>
      </c>
      <c r="K1726" s="10">
        <v>11.36</v>
      </c>
    </row>
    <row r="1727" spans="1:11" ht="24" hidden="1" customHeight="1" x14ac:dyDescent="0.25">
      <c r="A1727" s="93" t="s">
        <v>613</v>
      </c>
      <c r="B1727" s="7" t="s">
        <v>508</v>
      </c>
      <c r="C1727" s="93" t="s">
        <v>81</v>
      </c>
      <c r="D1727" s="93" t="s">
        <v>509</v>
      </c>
      <c r="E1727" s="153" t="s">
        <v>618</v>
      </c>
      <c r="F1727" s="153"/>
      <c r="G1727" s="8" t="s">
        <v>510</v>
      </c>
      <c r="H1727" s="9">
        <v>0.1003797</v>
      </c>
      <c r="I1727" s="9">
        <v>0</v>
      </c>
      <c r="J1727" s="10">
        <v>35</v>
      </c>
      <c r="K1727" s="10">
        <v>3.51</v>
      </c>
    </row>
    <row r="1728" spans="1:11" ht="25.95" hidden="1" customHeight="1" x14ac:dyDescent="0.25">
      <c r="A1728" s="93" t="s">
        <v>613</v>
      </c>
      <c r="B1728" s="7" t="s">
        <v>512</v>
      </c>
      <c r="C1728" s="93" t="s">
        <v>81</v>
      </c>
      <c r="D1728" s="93" t="s">
        <v>513</v>
      </c>
      <c r="E1728" s="153" t="s">
        <v>618</v>
      </c>
      <c r="F1728" s="153"/>
      <c r="G1728" s="8" t="s">
        <v>510</v>
      </c>
      <c r="H1728" s="9">
        <v>5.01898E-2</v>
      </c>
      <c r="I1728" s="9">
        <v>0</v>
      </c>
      <c r="J1728" s="10">
        <v>25.67</v>
      </c>
      <c r="K1728" s="10">
        <v>1.29</v>
      </c>
    </row>
    <row r="1729" spans="1:11" ht="25.95" hidden="1" customHeight="1" x14ac:dyDescent="0.25">
      <c r="A1729" s="94" t="s">
        <v>621</v>
      </c>
      <c r="B1729" s="11" t="s">
        <v>1227</v>
      </c>
      <c r="C1729" s="94" t="s">
        <v>81</v>
      </c>
      <c r="D1729" s="94" t="s">
        <v>1228</v>
      </c>
      <c r="E1729" s="154" t="s">
        <v>624</v>
      </c>
      <c r="F1729" s="154"/>
      <c r="G1729" s="12" t="s">
        <v>131</v>
      </c>
      <c r="H1729" s="13">
        <v>1.0556000000000001</v>
      </c>
      <c r="I1729" s="13">
        <v>0</v>
      </c>
      <c r="J1729" s="14">
        <v>2.79</v>
      </c>
      <c r="K1729" s="14">
        <v>2.95</v>
      </c>
    </row>
    <row r="1730" spans="1:11" hidden="1" x14ac:dyDescent="0.25">
      <c r="A1730" s="95"/>
      <c r="B1730" s="95"/>
      <c r="C1730" s="95"/>
      <c r="D1730" s="95"/>
      <c r="E1730" s="95"/>
      <c r="F1730" s="95" t="s">
        <v>631</v>
      </c>
      <c r="G1730" s="15">
        <v>8.9600000000000009</v>
      </c>
      <c r="H1730" s="95" t="s">
        <v>632</v>
      </c>
      <c r="I1730" s="15">
        <v>0</v>
      </c>
      <c r="J1730" s="95" t="s">
        <v>633</v>
      </c>
      <c r="K1730" s="15">
        <v>8.9600000000000009</v>
      </c>
    </row>
    <row r="1731" spans="1:11" ht="26.4" hidden="1" x14ac:dyDescent="0.25">
      <c r="A1731" s="95"/>
      <c r="B1731" s="95"/>
      <c r="C1731" s="95"/>
      <c r="D1731" s="95"/>
      <c r="E1731" s="95"/>
      <c r="F1731" s="95" t="s">
        <v>634</v>
      </c>
      <c r="G1731" s="15">
        <v>4.93</v>
      </c>
      <c r="H1731" s="150"/>
      <c r="I1731" s="150" t="s">
        <v>635</v>
      </c>
      <c r="J1731" s="95"/>
      <c r="K1731" s="15">
        <v>24.04</v>
      </c>
    </row>
    <row r="1732" spans="1:11" ht="49.95" hidden="1" customHeight="1" thickBot="1" x14ac:dyDescent="0.3">
      <c r="A1732" s="87"/>
      <c r="B1732" s="87"/>
      <c r="C1732" s="87"/>
      <c r="D1732" s="87"/>
      <c r="E1732" s="87"/>
      <c r="F1732" s="87"/>
      <c r="G1732" s="87"/>
      <c r="H1732" s="87" t="s">
        <v>636</v>
      </c>
      <c r="I1732" s="16" t="s">
        <v>1260</v>
      </c>
      <c r="J1732" s="87" t="s">
        <v>637</v>
      </c>
      <c r="K1732" s="89">
        <v>12020</v>
      </c>
    </row>
    <row r="1733" spans="1:11" ht="1.2" hidden="1" customHeight="1" thickTop="1" x14ac:dyDescent="0.25">
      <c r="A1733" s="17"/>
      <c r="B1733" s="17"/>
      <c r="C1733" s="17"/>
      <c r="D1733" s="17"/>
      <c r="E1733" s="17"/>
      <c r="F1733" s="17"/>
      <c r="G1733" s="17"/>
      <c r="H1733" s="17"/>
      <c r="I1733" s="17"/>
      <c r="J1733" s="17"/>
      <c r="K1733" s="17"/>
    </row>
    <row r="1734" spans="1:11" ht="18" hidden="1" customHeight="1" x14ac:dyDescent="0.25">
      <c r="A1734" s="91" t="s">
        <v>295</v>
      </c>
      <c r="B1734" s="97" t="s">
        <v>10</v>
      </c>
      <c r="C1734" s="91" t="s">
        <v>11</v>
      </c>
      <c r="D1734" s="91" t="s">
        <v>12</v>
      </c>
      <c r="E1734" s="151" t="s">
        <v>609</v>
      </c>
      <c r="F1734" s="151"/>
      <c r="G1734" s="99" t="s">
        <v>13</v>
      </c>
      <c r="H1734" s="97" t="s">
        <v>14</v>
      </c>
      <c r="I1734" s="97" t="s">
        <v>610</v>
      </c>
      <c r="J1734" s="97" t="s">
        <v>15</v>
      </c>
      <c r="K1734" s="97" t="s">
        <v>17</v>
      </c>
    </row>
    <row r="1735" spans="1:11" ht="39" hidden="1" customHeight="1" x14ac:dyDescent="0.25">
      <c r="A1735" s="92" t="s">
        <v>611</v>
      </c>
      <c r="B1735" s="3" t="s">
        <v>261</v>
      </c>
      <c r="C1735" s="92" t="s">
        <v>81</v>
      </c>
      <c r="D1735" s="92" t="s">
        <v>262</v>
      </c>
      <c r="E1735" s="152" t="s">
        <v>1223</v>
      </c>
      <c r="F1735" s="152"/>
      <c r="G1735" s="4" t="s">
        <v>131</v>
      </c>
      <c r="H1735" s="5">
        <v>1</v>
      </c>
      <c r="I1735" s="6"/>
      <c r="J1735" s="6">
        <v>21.37</v>
      </c>
      <c r="K1735" s="6">
        <v>21.37</v>
      </c>
    </row>
    <row r="1736" spans="1:11" ht="64.95" hidden="1" customHeight="1" x14ac:dyDescent="0.25">
      <c r="A1736" s="93" t="s">
        <v>613</v>
      </c>
      <c r="B1736" s="7" t="s">
        <v>1224</v>
      </c>
      <c r="C1736" s="93" t="s">
        <v>81</v>
      </c>
      <c r="D1736" s="93" t="s">
        <v>1225</v>
      </c>
      <c r="E1736" s="153" t="s">
        <v>1226</v>
      </c>
      <c r="F1736" s="153"/>
      <c r="G1736" s="8" t="s">
        <v>131</v>
      </c>
      <c r="H1736" s="9">
        <v>1</v>
      </c>
      <c r="I1736" s="9">
        <v>0</v>
      </c>
      <c r="J1736" s="10">
        <v>11.36</v>
      </c>
      <c r="K1736" s="10">
        <v>11.36</v>
      </c>
    </row>
    <row r="1737" spans="1:11" ht="24" hidden="1" customHeight="1" x14ac:dyDescent="0.25">
      <c r="A1737" s="93" t="s">
        <v>613</v>
      </c>
      <c r="B1737" s="7" t="s">
        <v>508</v>
      </c>
      <c r="C1737" s="93" t="s">
        <v>81</v>
      </c>
      <c r="D1737" s="93" t="s">
        <v>509</v>
      </c>
      <c r="E1737" s="153" t="s">
        <v>618</v>
      </c>
      <c r="F1737" s="153"/>
      <c r="G1737" s="8" t="s">
        <v>510</v>
      </c>
      <c r="H1737" s="9">
        <v>0.1141585</v>
      </c>
      <c r="I1737" s="9">
        <v>0</v>
      </c>
      <c r="J1737" s="10">
        <v>35</v>
      </c>
      <c r="K1737" s="10">
        <v>4</v>
      </c>
    </row>
    <row r="1738" spans="1:11" ht="25.95" hidden="1" customHeight="1" x14ac:dyDescent="0.25">
      <c r="A1738" s="93" t="s">
        <v>613</v>
      </c>
      <c r="B1738" s="7" t="s">
        <v>512</v>
      </c>
      <c r="C1738" s="93" t="s">
        <v>81</v>
      </c>
      <c r="D1738" s="93" t="s">
        <v>513</v>
      </c>
      <c r="E1738" s="153" t="s">
        <v>618</v>
      </c>
      <c r="F1738" s="153"/>
      <c r="G1738" s="8" t="s">
        <v>510</v>
      </c>
      <c r="H1738" s="9">
        <v>5.7079199999999997E-2</v>
      </c>
      <c r="I1738" s="9">
        <v>0</v>
      </c>
      <c r="J1738" s="10">
        <v>25.67</v>
      </c>
      <c r="K1738" s="10">
        <v>1.47</v>
      </c>
    </row>
    <row r="1739" spans="1:11" ht="25.95" hidden="1" customHeight="1" x14ac:dyDescent="0.25">
      <c r="A1739" s="94" t="s">
        <v>621</v>
      </c>
      <c r="B1739" s="11" t="s">
        <v>1230</v>
      </c>
      <c r="C1739" s="94" t="s">
        <v>81</v>
      </c>
      <c r="D1739" s="94" t="s">
        <v>1231</v>
      </c>
      <c r="E1739" s="154" t="s">
        <v>624</v>
      </c>
      <c r="F1739" s="154"/>
      <c r="G1739" s="12" t="s">
        <v>131</v>
      </c>
      <c r="H1739" s="13">
        <v>1.0556000000000001</v>
      </c>
      <c r="I1739" s="13">
        <v>0</v>
      </c>
      <c r="J1739" s="14">
        <v>4.3</v>
      </c>
      <c r="K1739" s="14">
        <v>4.54</v>
      </c>
    </row>
    <row r="1740" spans="1:11" hidden="1" x14ac:dyDescent="0.25">
      <c r="A1740" s="95"/>
      <c r="B1740" s="95"/>
      <c r="C1740" s="95"/>
      <c r="D1740" s="95"/>
      <c r="E1740" s="95"/>
      <c r="F1740" s="95" t="s">
        <v>631</v>
      </c>
      <c r="G1740" s="15">
        <v>9.42</v>
      </c>
      <c r="H1740" s="95" t="s">
        <v>632</v>
      </c>
      <c r="I1740" s="15">
        <v>0</v>
      </c>
      <c r="J1740" s="95" t="s">
        <v>633</v>
      </c>
      <c r="K1740" s="15">
        <v>9.42</v>
      </c>
    </row>
    <row r="1741" spans="1:11" ht="26.4" hidden="1" x14ac:dyDescent="0.25">
      <c r="A1741" s="95"/>
      <c r="B1741" s="95"/>
      <c r="C1741" s="95"/>
      <c r="D1741" s="95"/>
      <c r="E1741" s="95"/>
      <c r="F1741" s="95" t="s">
        <v>634</v>
      </c>
      <c r="G1741" s="15">
        <v>5.52</v>
      </c>
      <c r="H1741" s="150"/>
      <c r="I1741" s="150" t="s">
        <v>635</v>
      </c>
      <c r="J1741" s="95"/>
      <c r="K1741" s="15">
        <v>26.89</v>
      </c>
    </row>
    <row r="1742" spans="1:11" ht="49.95" hidden="1" customHeight="1" thickBot="1" x14ac:dyDescent="0.3">
      <c r="A1742" s="87"/>
      <c r="B1742" s="87"/>
      <c r="C1742" s="87"/>
      <c r="D1742" s="87"/>
      <c r="E1742" s="87"/>
      <c r="F1742" s="87"/>
      <c r="G1742" s="87"/>
      <c r="H1742" s="87" t="s">
        <v>636</v>
      </c>
      <c r="I1742" s="16" t="s">
        <v>1253</v>
      </c>
      <c r="J1742" s="87" t="s">
        <v>637</v>
      </c>
      <c r="K1742" s="89">
        <v>6722.5</v>
      </c>
    </row>
    <row r="1743" spans="1:11" ht="1.2" hidden="1" customHeight="1" thickTop="1" x14ac:dyDescent="0.25">
      <c r="A1743" s="17"/>
      <c r="B1743" s="17"/>
      <c r="C1743" s="17"/>
      <c r="D1743" s="17"/>
      <c r="E1743" s="17"/>
      <c r="F1743" s="17"/>
      <c r="G1743" s="17"/>
      <c r="H1743" s="17"/>
      <c r="I1743" s="17"/>
      <c r="J1743" s="17"/>
      <c r="K1743" s="17"/>
    </row>
    <row r="1744" spans="1:11" ht="18" hidden="1" customHeight="1" x14ac:dyDescent="0.25">
      <c r="A1744" s="91" t="s">
        <v>296</v>
      </c>
      <c r="B1744" s="97" t="s">
        <v>10</v>
      </c>
      <c r="C1744" s="91" t="s">
        <v>11</v>
      </c>
      <c r="D1744" s="91" t="s">
        <v>12</v>
      </c>
      <c r="E1744" s="151" t="s">
        <v>609</v>
      </c>
      <c r="F1744" s="151"/>
      <c r="G1744" s="99" t="s">
        <v>13</v>
      </c>
      <c r="H1744" s="97" t="s">
        <v>14</v>
      </c>
      <c r="I1744" s="97" t="s">
        <v>610</v>
      </c>
      <c r="J1744" s="97" t="s">
        <v>15</v>
      </c>
      <c r="K1744" s="97" t="s">
        <v>17</v>
      </c>
    </row>
    <row r="1745" spans="1:11" ht="39" hidden="1" customHeight="1" x14ac:dyDescent="0.25">
      <c r="A1745" s="92" t="s">
        <v>611</v>
      </c>
      <c r="B1745" s="3" t="s">
        <v>297</v>
      </c>
      <c r="C1745" s="92" t="s">
        <v>81</v>
      </c>
      <c r="D1745" s="92" t="s">
        <v>298</v>
      </c>
      <c r="E1745" s="152" t="s">
        <v>1223</v>
      </c>
      <c r="F1745" s="152"/>
      <c r="G1745" s="4" t="s">
        <v>83</v>
      </c>
      <c r="H1745" s="5">
        <v>1</v>
      </c>
      <c r="I1745" s="6"/>
      <c r="J1745" s="6">
        <v>13.55</v>
      </c>
      <c r="K1745" s="6">
        <v>13.55</v>
      </c>
    </row>
    <row r="1746" spans="1:11" ht="25.95" hidden="1" customHeight="1" x14ac:dyDescent="0.25">
      <c r="A1746" s="93" t="s">
        <v>613</v>
      </c>
      <c r="B1746" s="7" t="s">
        <v>512</v>
      </c>
      <c r="C1746" s="93" t="s">
        <v>81</v>
      </c>
      <c r="D1746" s="93" t="s">
        <v>513</v>
      </c>
      <c r="E1746" s="153" t="s">
        <v>618</v>
      </c>
      <c r="F1746" s="153"/>
      <c r="G1746" s="8" t="s">
        <v>510</v>
      </c>
      <c r="H1746" s="9">
        <v>3.7642399999999999E-2</v>
      </c>
      <c r="I1746" s="9">
        <v>0</v>
      </c>
      <c r="J1746" s="10">
        <v>25.67</v>
      </c>
      <c r="K1746" s="10">
        <v>0.97</v>
      </c>
    </row>
    <row r="1747" spans="1:11" ht="24" hidden="1" customHeight="1" x14ac:dyDescent="0.25">
      <c r="A1747" s="93" t="s">
        <v>613</v>
      </c>
      <c r="B1747" s="7" t="s">
        <v>508</v>
      </c>
      <c r="C1747" s="93" t="s">
        <v>81</v>
      </c>
      <c r="D1747" s="93" t="s">
        <v>509</v>
      </c>
      <c r="E1747" s="153" t="s">
        <v>618</v>
      </c>
      <c r="F1747" s="153"/>
      <c r="G1747" s="8" t="s">
        <v>510</v>
      </c>
      <c r="H1747" s="9">
        <v>7.5284799999999999E-2</v>
      </c>
      <c r="I1747" s="9">
        <v>0</v>
      </c>
      <c r="J1747" s="10">
        <v>35</v>
      </c>
      <c r="K1747" s="10">
        <v>2.63</v>
      </c>
    </row>
    <row r="1748" spans="1:11" ht="25.95" hidden="1" customHeight="1" x14ac:dyDescent="0.25">
      <c r="A1748" s="94" t="s">
        <v>621</v>
      </c>
      <c r="B1748" s="11" t="s">
        <v>1261</v>
      </c>
      <c r="C1748" s="94" t="s">
        <v>81</v>
      </c>
      <c r="D1748" s="94" t="s">
        <v>1262</v>
      </c>
      <c r="E1748" s="154" t="s">
        <v>624</v>
      </c>
      <c r="F1748" s="154"/>
      <c r="G1748" s="12" t="s">
        <v>83</v>
      </c>
      <c r="H1748" s="13">
        <v>1</v>
      </c>
      <c r="I1748" s="13">
        <v>0</v>
      </c>
      <c r="J1748" s="14">
        <v>9.9499999999999993</v>
      </c>
      <c r="K1748" s="14">
        <v>9.9499999999999993</v>
      </c>
    </row>
    <row r="1749" spans="1:11" hidden="1" x14ac:dyDescent="0.25">
      <c r="A1749" s="95"/>
      <c r="B1749" s="95"/>
      <c r="C1749" s="95"/>
      <c r="D1749" s="95"/>
      <c r="E1749" s="95"/>
      <c r="F1749" s="95" t="s">
        <v>631</v>
      </c>
      <c r="G1749" s="15">
        <v>2.52</v>
      </c>
      <c r="H1749" s="95" t="s">
        <v>632</v>
      </c>
      <c r="I1749" s="15">
        <v>0</v>
      </c>
      <c r="J1749" s="95" t="s">
        <v>633</v>
      </c>
      <c r="K1749" s="15">
        <v>2.52</v>
      </c>
    </row>
    <row r="1750" spans="1:11" ht="26.4" hidden="1" x14ac:dyDescent="0.25">
      <c r="A1750" s="95"/>
      <c r="B1750" s="95"/>
      <c r="C1750" s="95"/>
      <c r="D1750" s="95"/>
      <c r="E1750" s="95"/>
      <c r="F1750" s="95" t="s">
        <v>634</v>
      </c>
      <c r="G1750" s="15">
        <v>3.5</v>
      </c>
      <c r="H1750" s="150"/>
      <c r="I1750" s="150" t="s">
        <v>635</v>
      </c>
      <c r="J1750" s="95"/>
      <c r="K1750" s="15">
        <v>17.05</v>
      </c>
    </row>
    <row r="1751" spans="1:11" ht="49.95" hidden="1" customHeight="1" thickBot="1" x14ac:dyDescent="0.3">
      <c r="A1751" s="87"/>
      <c r="B1751" s="87"/>
      <c r="C1751" s="87"/>
      <c r="D1751" s="87"/>
      <c r="E1751" s="87"/>
      <c r="F1751" s="87"/>
      <c r="G1751" s="87"/>
      <c r="H1751" s="87" t="s">
        <v>636</v>
      </c>
      <c r="I1751" s="16" t="s">
        <v>807</v>
      </c>
      <c r="J1751" s="87" t="s">
        <v>637</v>
      </c>
      <c r="K1751" s="89">
        <v>1705</v>
      </c>
    </row>
    <row r="1752" spans="1:11" ht="1.2" hidden="1" customHeight="1" thickTop="1" x14ac:dyDescent="0.25">
      <c r="A1752" s="17"/>
      <c r="B1752" s="17"/>
      <c r="C1752" s="17"/>
      <c r="D1752" s="17"/>
      <c r="E1752" s="17"/>
      <c r="F1752" s="17"/>
      <c r="G1752" s="17"/>
      <c r="H1752" s="17"/>
      <c r="I1752" s="17"/>
      <c r="J1752" s="17"/>
      <c r="K1752" s="17"/>
    </row>
    <row r="1753" spans="1:11" ht="18" hidden="1" customHeight="1" x14ac:dyDescent="0.25">
      <c r="A1753" s="91" t="s">
        <v>299</v>
      </c>
      <c r="B1753" s="97" t="s">
        <v>10</v>
      </c>
      <c r="C1753" s="91" t="s">
        <v>11</v>
      </c>
      <c r="D1753" s="91" t="s">
        <v>12</v>
      </c>
      <c r="E1753" s="151" t="s">
        <v>609</v>
      </c>
      <c r="F1753" s="151"/>
      <c r="G1753" s="99" t="s">
        <v>13</v>
      </c>
      <c r="H1753" s="97" t="s">
        <v>14</v>
      </c>
      <c r="I1753" s="97" t="s">
        <v>610</v>
      </c>
      <c r="J1753" s="97" t="s">
        <v>15</v>
      </c>
      <c r="K1753" s="97" t="s">
        <v>17</v>
      </c>
    </row>
    <row r="1754" spans="1:11" ht="39" hidden="1" customHeight="1" x14ac:dyDescent="0.25">
      <c r="A1754" s="92" t="s">
        <v>611</v>
      </c>
      <c r="B1754" s="3" t="s">
        <v>300</v>
      </c>
      <c r="C1754" s="92" t="s">
        <v>81</v>
      </c>
      <c r="D1754" s="92" t="s">
        <v>301</v>
      </c>
      <c r="E1754" s="152" t="s">
        <v>1223</v>
      </c>
      <c r="F1754" s="152"/>
      <c r="G1754" s="4" t="s">
        <v>83</v>
      </c>
      <c r="H1754" s="5">
        <v>1</v>
      </c>
      <c r="I1754" s="6"/>
      <c r="J1754" s="6">
        <v>16.66</v>
      </c>
      <c r="K1754" s="6">
        <v>16.66</v>
      </c>
    </row>
    <row r="1755" spans="1:11" ht="24" hidden="1" customHeight="1" x14ac:dyDescent="0.25">
      <c r="A1755" s="93" t="s">
        <v>613</v>
      </c>
      <c r="B1755" s="7" t="s">
        <v>508</v>
      </c>
      <c r="C1755" s="93" t="s">
        <v>81</v>
      </c>
      <c r="D1755" s="93" t="s">
        <v>509</v>
      </c>
      <c r="E1755" s="153" t="s">
        <v>618</v>
      </c>
      <c r="F1755" s="153"/>
      <c r="G1755" s="8" t="s">
        <v>510</v>
      </c>
      <c r="H1755" s="9">
        <v>8.5618899999999998E-2</v>
      </c>
      <c r="I1755" s="9">
        <v>0</v>
      </c>
      <c r="J1755" s="10">
        <v>35</v>
      </c>
      <c r="K1755" s="10">
        <v>3</v>
      </c>
    </row>
    <row r="1756" spans="1:11" ht="25.95" hidden="1" customHeight="1" x14ac:dyDescent="0.25">
      <c r="A1756" s="93" t="s">
        <v>613</v>
      </c>
      <c r="B1756" s="7" t="s">
        <v>512</v>
      </c>
      <c r="C1756" s="93" t="s">
        <v>81</v>
      </c>
      <c r="D1756" s="93" t="s">
        <v>513</v>
      </c>
      <c r="E1756" s="153" t="s">
        <v>618</v>
      </c>
      <c r="F1756" s="153"/>
      <c r="G1756" s="8" t="s">
        <v>510</v>
      </c>
      <c r="H1756" s="9">
        <v>4.2809399999999997E-2</v>
      </c>
      <c r="I1756" s="9">
        <v>0</v>
      </c>
      <c r="J1756" s="10">
        <v>25.67</v>
      </c>
      <c r="K1756" s="10">
        <v>1.1000000000000001</v>
      </c>
    </row>
    <row r="1757" spans="1:11" ht="25.95" hidden="1" customHeight="1" x14ac:dyDescent="0.25">
      <c r="A1757" s="94" t="s">
        <v>621</v>
      </c>
      <c r="B1757" s="11" t="s">
        <v>1263</v>
      </c>
      <c r="C1757" s="94" t="s">
        <v>81</v>
      </c>
      <c r="D1757" s="94" t="s">
        <v>1264</v>
      </c>
      <c r="E1757" s="154" t="s">
        <v>624</v>
      </c>
      <c r="F1757" s="154"/>
      <c r="G1757" s="12" t="s">
        <v>83</v>
      </c>
      <c r="H1757" s="13">
        <v>1</v>
      </c>
      <c r="I1757" s="13">
        <v>0</v>
      </c>
      <c r="J1757" s="14">
        <v>12.56</v>
      </c>
      <c r="K1757" s="14">
        <v>12.56</v>
      </c>
    </row>
    <row r="1758" spans="1:11" hidden="1" x14ac:dyDescent="0.25">
      <c r="A1758" s="95"/>
      <c r="B1758" s="95"/>
      <c r="C1758" s="95"/>
      <c r="D1758" s="95"/>
      <c r="E1758" s="95"/>
      <c r="F1758" s="95" t="s">
        <v>631</v>
      </c>
      <c r="G1758" s="15">
        <v>2.87</v>
      </c>
      <c r="H1758" s="95" t="s">
        <v>632</v>
      </c>
      <c r="I1758" s="15">
        <v>0</v>
      </c>
      <c r="J1758" s="95" t="s">
        <v>633</v>
      </c>
      <c r="K1758" s="15">
        <v>2.87</v>
      </c>
    </row>
    <row r="1759" spans="1:11" ht="26.4" hidden="1" x14ac:dyDescent="0.25">
      <c r="A1759" s="95"/>
      <c r="B1759" s="95"/>
      <c r="C1759" s="95"/>
      <c r="D1759" s="95"/>
      <c r="E1759" s="95"/>
      <c r="F1759" s="95" t="s">
        <v>634</v>
      </c>
      <c r="G1759" s="15">
        <v>4.3</v>
      </c>
      <c r="H1759" s="150"/>
      <c r="I1759" s="150" t="s">
        <v>635</v>
      </c>
      <c r="J1759" s="95"/>
      <c r="K1759" s="15">
        <v>20.96</v>
      </c>
    </row>
    <row r="1760" spans="1:11" ht="49.95" hidden="1" customHeight="1" thickBot="1" x14ac:dyDescent="0.3">
      <c r="A1760" s="87"/>
      <c r="B1760" s="87"/>
      <c r="C1760" s="87"/>
      <c r="D1760" s="87"/>
      <c r="E1760" s="87"/>
      <c r="F1760" s="87"/>
      <c r="G1760" s="87"/>
      <c r="H1760" s="87" t="s">
        <v>636</v>
      </c>
      <c r="I1760" s="16" t="s">
        <v>807</v>
      </c>
      <c r="J1760" s="87" t="s">
        <v>637</v>
      </c>
      <c r="K1760" s="89">
        <v>2096</v>
      </c>
    </row>
    <row r="1761" spans="1:11" ht="1.2" hidden="1" customHeight="1" thickTop="1" x14ac:dyDescent="0.25">
      <c r="A1761" s="17"/>
      <c r="B1761" s="17"/>
      <c r="C1761" s="17"/>
      <c r="D1761" s="17"/>
      <c r="E1761" s="17"/>
      <c r="F1761" s="17"/>
      <c r="G1761" s="17"/>
      <c r="H1761" s="17"/>
      <c r="I1761" s="17"/>
      <c r="J1761" s="17"/>
      <c r="K1761" s="17"/>
    </row>
    <row r="1762" spans="1:11" ht="18" hidden="1" customHeight="1" x14ac:dyDescent="0.25">
      <c r="A1762" s="91" t="s">
        <v>302</v>
      </c>
      <c r="B1762" s="97" t="s">
        <v>10</v>
      </c>
      <c r="C1762" s="91" t="s">
        <v>11</v>
      </c>
      <c r="D1762" s="91" t="s">
        <v>12</v>
      </c>
      <c r="E1762" s="151" t="s">
        <v>609</v>
      </c>
      <c r="F1762" s="151"/>
      <c r="G1762" s="99" t="s">
        <v>13</v>
      </c>
      <c r="H1762" s="97" t="s">
        <v>14</v>
      </c>
      <c r="I1762" s="97" t="s">
        <v>610</v>
      </c>
      <c r="J1762" s="97" t="s">
        <v>15</v>
      </c>
      <c r="K1762" s="97" t="s">
        <v>17</v>
      </c>
    </row>
    <row r="1763" spans="1:11" ht="25.95" hidden="1" customHeight="1" x14ac:dyDescent="0.25">
      <c r="A1763" s="92" t="s">
        <v>611</v>
      </c>
      <c r="B1763" s="3" t="s">
        <v>303</v>
      </c>
      <c r="C1763" s="92" t="s">
        <v>92</v>
      </c>
      <c r="D1763" s="92" t="s">
        <v>304</v>
      </c>
      <c r="E1763" s="152" t="s">
        <v>1265</v>
      </c>
      <c r="F1763" s="152"/>
      <c r="G1763" s="4" t="s">
        <v>83</v>
      </c>
      <c r="H1763" s="5">
        <v>1</v>
      </c>
      <c r="I1763" s="6"/>
      <c r="J1763" s="6">
        <v>7.04</v>
      </c>
      <c r="K1763" s="6">
        <v>7.04</v>
      </c>
    </row>
    <row r="1764" spans="1:11" ht="24" hidden="1" customHeight="1" x14ac:dyDescent="0.25">
      <c r="A1764" s="94" t="s">
        <v>621</v>
      </c>
      <c r="B1764" s="11" t="s">
        <v>809</v>
      </c>
      <c r="C1764" s="94" t="s">
        <v>92</v>
      </c>
      <c r="D1764" s="94" t="s">
        <v>810</v>
      </c>
      <c r="E1764" s="154" t="s">
        <v>647</v>
      </c>
      <c r="F1764" s="154"/>
      <c r="G1764" s="12" t="s">
        <v>510</v>
      </c>
      <c r="H1764" s="13">
        <v>0.151</v>
      </c>
      <c r="I1764" s="13">
        <v>0</v>
      </c>
      <c r="J1764" s="14">
        <v>15.5</v>
      </c>
      <c r="K1764" s="14">
        <v>2.34</v>
      </c>
    </row>
    <row r="1765" spans="1:11" ht="24" hidden="1" customHeight="1" x14ac:dyDescent="0.25">
      <c r="A1765" s="94" t="s">
        <v>621</v>
      </c>
      <c r="B1765" s="11" t="s">
        <v>811</v>
      </c>
      <c r="C1765" s="94" t="s">
        <v>92</v>
      </c>
      <c r="D1765" s="94" t="s">
        <v>812</v>
      </c>
      <c r="E1765" s="154" t="s">
        <v>647</v>
      </c>
      <c r="F1765" s="154"/>
      <c r="G1765" s="12" t="s">
        <v>510</v>
      </c>
      <c r="H1765" s="13">
        <v>7.4999999999999997E-2</v>
      </c>
      <c r="I1765" s="13">
        <v>0</v>
      </c>
      <c r="J1765" s="14">
        <v>24.5</v>
      </c>
      <c r="K1765" s="14">
        <v>1.84</v>
      </c>
    </row>
    <row r="1766" spans="1:11" ht="24" hidden="1" customHeight="1" x14ac:dyDescent="0.25">
      <c r="A1766" s="94" t="s">
        <v>621</v>
      </c>
      <c r="B1766" s="11" t="s">
        <v>1266</v>
      </c>
      <c r="C1766" s="94" t="s">
        <v>92</v>
      </c>
      <c r="D1766" s="94" t="s">
        <v>1267</v>
      </c>
      <c r="E1766" s="154" t="s">
        <v>624</v>
      </c>
      <c r="F1766" s="154"/>
      <c r="G1766" s="12" t="s">
        <v>83</v>
      </c>
      <c r="H1766" s="13">
        <v>2</v>
      </c>
      <c r="I1766" s="13">
        <v>0</v>
      </c>
      <c r="J1766" s="14">
        <v>1.19</v>
      </c>
      <c r="K1766" s="14">
        <v>2.38</v>
      </c>
    </row>
    <row r="1767" spans="1:11" ht="25.95" hidden="1" customHeight="1" x14ac:dyDescent="0.25">
      <c r="A1767" s="94" t="s">
        <v>621</v>
      </c>
      <c r="B1767" s="11" t="s">
        <v>1268</v>
      </c>
      <c r="C1767" s="94" t="s">
        <v>92</v>
      </c>
      <c r="D1767" s="94" t="s">
        <v>1269</v>
      </c>
      <c r="E1767" s="154" t="s">
        <v>624</v>
      </c>
      <c r="F1767" s="154"/>
      <c r="G1767" s="12" t="s">
        <v>83</v>
      </c>
      <c r="H1767" s="13">
        <v>1</v>
      </c>
      <c r="I1767" s="13">
        <v>0</v>
      </c>
      <c r="J1767" s="14">
        <v>0.48</v>
      </c>
      <c r="K1767" s="14">
        <v>0.48</v>
      </c>
    </row>
    <row r="1768" spans="1:11" hidden="1" x14ac:dyDescent="0.25">
      <c r="A1768" s="95"/>
      <c r="B1768" s="95"/>
      <c r="C1768" s="95"/>
      <c r="D1768" s="95"/>
      <c r="E1768" s="95"/>
      <c r="F1768" s="95" t="s">
        <v>631</v>
      </c>
      <c r="G1768" s="15">
        <v>4.18</v>
      </c>
      <c r="H1768" s="95" t="s">
        <v>632</v>
      </c>
      <c r="I1768" s="15">
        <v>0</v>
      </c>
      <c r="J1768" s="95" t="s">
        <v>633</v>
      </c>
      <c r="K1768" s="15">
        <v>4.18</v>
      </c>
    </row>
    <row r="1769" spans="1:11" ht="26.4" hidden="1" x14ac:dyDescent="0.25">
      <c r="A1769" s="95"/>
      <c r="B1769" s="95"/>
      <c r="C1769" s="95"/>
      <c r="D1769" s="95"/>
      <c r="E1769" s="95"/>
      <c r="F1769" s="95" t="s">
        <v>634</v>
      </c>
      <c r="G1769" s="15">
        <v>1.81</v>
      </c>
      <c r="H1769" s="150"/>
      <c r="I1769" s="150" t="s">
        <v>635</v>
      </c>
      <c r="J1769" s="95"/>
      <c r="K1769" s="15">
        <v>8.85</v>
      </c>
    </row>
    <row r="1770" spans="1:11" ht="49.95" hidden="1" customHeight="1" thickBot="1" x14ac:dyDescent="0.3">
      <c r="A1770" s="87"/>
      <c r="B1770" s="87"/>
      <c r="C1770" s="87"/>
      <c r="D1770" s="87"/>
      <c r="E1770" s="87"/>
      <c r="F1770" s="87"/>
      <c r="G1770" s="87"/>
      <c r="H1770" s="87" t="s">
        <v>636</v>
      </c>
      <c r="I1770" s="16" t="s">
        <v>807</v>
      </c>
      <c r="J1770" s="87" t="s">
        <v>637</v>
      </c>
      <c r="K1770" s="89">
        <v>885</v>
      </c>
    </row>
    <row r="1771" spans="1:11" ht="1.2" hidden="1" customHeight="1" thickTop="1" x14ac:dyDescent="0.25">
      <c r="A1771" s="17"/>
      <c r="B1771" s="17"/>
      <c r="C1771" s="17"/>
      <c r="D1771" s="17"/>
      <c r="E1771" s="17"/>
      <c r="F1771" s="17"/>
      <c r="G1771" s="17"/>
      <c r="H1771" s="17"/>
      <c r="I1771" s="17"/>
      <c r="J1771" s="17"/>
      <c r="K1771" s="17"/>
    </row>
    <row r="1772" spans="1:11" ht="18" hidden="1" customHeight="1" x14ac:dyDescent="0.25">
      <c r="A1772" s="91" t="s">
        <v>305</v>
      </c>
      <c r="B1772" s="97" t="s">
        <v>10</v>
      </c>
      <c r="C1772" s="91" t="s">
        <v>11</v>
      </c>
      <c r="D1772" s="91" t="s">
        <v>12</v>
      </c>
      <c r="E1772" s="151" t="s">
        <v>609</v>
      </c>
      <c r="F1772" s="151"/>
      <c r="G1772" s="99" t="s">
        <v>13</v>
      </c>
      <c r="H1772" s="97" t="s">
        <v>14</v>
      </c>
      <c r="I1772" s="97" t="s">
        <v>610</v>
      </c>
      <c r="J1772" s="97" t="s">
        <v>15</v>
      </c>
      <c r="K1772" s="97" t="s">
        <v>17</v>
      </c>
    </row>
    <row r="1773" spans="1:11" ht="25.95" hidden="1" customHeight="1" x14ac:dyDescent="0.25">
      <c r="A1773" s="92" t="s">
        <v>611</v>
      </c>
      <c r="B1773" s="3" t="s">
        <v>306</v>
      </c>
      <c r="C1773" s="92" t="s">
        <v>92</v>
      </c>
      <c r="D1773" s="92" t="s">
        <v>307</v>
      </c>
      <c r="E1773" s="152" t="s">
        <v>1265</v>
      </c>
      <c r="F1773" s="152"/>
      <c r="G1773" s="4" t="s">
        <v>83</v>
      </c>
      <c r="H1773" s="5">
        <v>1</v>
      </c>
      <c r="I1773" s="6"/>
      <c r="J1773" s="6">
        <v>7.04</v>
      </c>
      <c r="K1773" s="6">
        <v>7.04</v>
      </c>
    </row>
    <row r="1774" spans="1:11" ht="25.95" hidden="1" customHeight="1" x14ac:dyDescent="0.25">
      <c r="A1774" s="94" t="s">
        <v>621</v>
      </c>
      <c r="B1774" s="11" t="s">
        <v>1268</v>
      </c>
      <c r="C1774" s="94" t="s">
        <v>92</v>
      </c>
      <c r="D1774" s="94" t="s">
        <v>1269</v>
      </c>
      <c r="E1774" s="154" t="s">
        <v>624</v>
      </c>
      <c r="F1774" s="154"/>
      <c r="G1774" s="12" t="s">
        <v>83</v>
      </c>
      <c r="H1774" s="13">
        <v>1</v>
      </c>
      <c r="I1774" s="13">
        <v>0</v>
      </c>
      <c r="J1774" s="14">
        <v>0.48</v>
      </c>
      <c r="K1774" s="14">
        <v>0.48</v>
      </c>
    </row>
    <row r="1775" spans="1:11" ht="24" hidden="1" customHeight="1" x14ac:dyDescent="0.25">
      <c r="A1775" s="94" t="s">
        <v>621</v>
      </c>
      <c r="B1775" s="11" t="s">
        <v>1266</v>
      </c>
      <c r="C1775" s="94" t="s">
        <v>92</v>
      </c>
      <c r="D1775" s="94" t="s">
        <v>1267</v>
      </c>
      <c r="E1775" s="154" t="s">
        <v>624</v>
      </c>
      <c r="F1775" s="154"/>
      <c r="G1775" s="12" t="s">
        <v>83</v>
      </c>
      <c r="H1775" s="13">
        <v>2</v>
      </c>
      <c r="I1775" s="13">
        <v>0</v>
      </c>
      <c r="J1775" s="14">
        <v>1.19</v>
      </c>
      <c r="K1775" s="14">
        <v>2.38</v>
      </c>
    </row>
    <row r="1776" spans="1:11" ht="24" hidden="1" customHeight="1" x14ac:dyDescent="0.25">
      <c r="A1776" s="94" t="s">
        <v>621</v>
      </c>
      <c r="B1776" s="11" t="s">
        <v>811</v>
      </c>
      <c r="C1776" s="94" t="s">
        <v>92</v>
      </c>
      <c r="D1776" s="94" t="s">
        <v>812</v>
      </c>
      <c r="E1776" s="154" t="s">
        <v>647</v>
      </c>
      <c r="F1776" s="154"/>
      <c r="G1776" s="12" t="s">
        <v>510</v>
      </c>
      <c r="H1776" s="13">
        <v>7.4999999999999997E-2</v>
      </c>
      <c r="I1776" s="13">
        <v>0</v>
      </c>
      <c r="J1776" s="14">
        <v>24.5</v>
      </c>
      <c r="K1776" s="14">
        <v>1.84</v>
      </c>
    </row>
    <row r="1777" spans="1:11" ht="24" hidden="1" customHeight="1" x14ac:dyDescent="0.25">
      <c r="A1777" s="94" t="s">
        <v>621</v>
      </c>
      <c r="B1777" s="11" t="s">
        <v>809</v>
      </c>
      <c r="C1777" s="94" t="s">
        <v>92</v>
      </c>
      <c r="D1777" s="94" t="s">
        <v>810</v>
      </c>
      <c r="E1777" s="154" t="s">
        <v>647</v>
      </c>
      <c r="F1777" s="154"/>
      <c r="G1777" s="12" t="s">
        <v>510</v>
      </c>
      <c r="H1777" s="13">
        <v>0.151</v>
      </c>
      <c r="I1777" s="13">
        <v>0</v>
      </c>
      <c r="J1777" s="14">
        <v>15.5</v>
      </c>
      <c r="K1777" s="14">
        <v>2.34</v>
      </c>
    </row>
    <row r="1778" spans="1:11" hidden="1" x14ac:dyDescent="0.25">
      <c r="A1778" s="95"/>
      <c r="B1778" s="95"/>
      <c r="C1778" s="95"/>
      <c r="D1778" s="95"/>
      <c r="E1778" s="95"/>
      <c r="F1778" s="95" t="s">
        <v>631</v>
      </c>
      <c r="G1778" s="15">
        <v>4.18</v>
      </c>
      <c r="H1778" s="95" t="s">
        <v>632</v>
      </c>
      <c r="I1778" s="15">
        <v>0</v>
      </c>
      <c r="J1778" s="95" t="s">
        <v>633</v>
      </c>
      <c r="K1778" s="15">
        <v>4.18</v>
      </c>
    </row>
    <row r="1779" spans="1:11" ht="26.4" hidden="1" x14ac:dyDescent="0.25">
      <c r="A1779" s="95"/>
      <c r="B1779" s="95"/>
      <c r="C1779" s="95"/>
      <c r="D1779" s="95"/>
      <c r="E1779" s="95"/>
      <c r="F1779" s="95" t="s">
        <v>634</v>
      </c>
      <c r="G1779" s="15">
        <v>1.81</v>
      </c>
      <c r="H1779" s="150"/>
      <c r="I1779" s="150" t="s">
        <v>635</v>
      </c>
      <c r="J1779" s="95"/>
      <c r="K1779" s="15">
        <v>8.85</v>
      </c>
    </row>
    <row r="1780" spans="1:11" ht="49.95" hidden="1" customHeight="1" thickBot="1" x14ac:dyDescent="0.3">
      <c r="A1780" s="87"/>
      <c r="B1780" s="87"/>
      <c r="C1780" s="87"/>
      <c r="D1780" s="87"/>
      <c r="E1780" s="87"/>
      <c r="F1780" s="87"/>
      <c r="G1780" s="87"/>
      <c r="H1780" s="87" t="s">
        <v>636</v>
      </c>
      <c r="I1780" s="16" t="s">
        <v>807</v>
      </c>
      <c r="J1780" s="87" t="s">
        <v>637</v>
      </c>
      <c r="K1780" s="89">
        <v>885</v>
      </c>
    </row>
    <row r="1781" spans="1:11" ht="1.2" hidden="1" customHeight="1" thickTop="1" x14ac:dyDescent="0.25">
      <c r="A1781" s="17"/>
      <c r="B1781" s="17"/>
      <c r="C1781" s="17"/>
      <c r="D1781" s="17"/>
      <c r="E1781" s="17"/>
      <c r="F1781" s="17"/>
      <c r="G1781" s="17"/>
      <c r="H1781" s="17"/>
      <c r="I1781" s="17"/>
      <c r="J1781" s="17"/>
      <c r="K1781" s="17"/>
    </row>
    <row r="1782" spans="1:11" ht="18" hidden="1" customHeight="1" x14ac:dyDescent="0.25">
      <c r="A1782" s="91" t="s">
        <v>308</v>
      </c>
      <c r="B1782" s="97" t="s">
        <v>10</v>
      </c>
      <c r="C1782" s="91" t="s">
        <v>11</v>
      </c>
      <c r="D1782" s="91" t="s">
        <v>12</v>
      </c>
      <c r="E1782" s="151" t="s">
        <v>609</v>
      </c>
      <c r="F1782" s="151"/>
      <c r="G1782" s="99" t="s">
        <v>13</v>
      </c>
      <c r="H1782" s="97" t="s">
        <v>14</v>
      </c>
      <c r="I1782" s="97" t="s">
        <v>15</v>
      </c>
      <c r="J1782" s="97" t="s">
        <v>17</v>
      </c>
    </row>
    <row r="1783" spans="1:11" ht="25.95" hidden="1" customHeight="1" x14ac:dyDescent="0.25">
      <c r="A1783" s="92" t="s">
        <v>611</v>
      </c>
      <c r="B1783" s="3" t="s">
        <v>309</v>
      </c>
      <c r="C1783" s="92" t="s">
        <v>67</v>
      </c>
      <c r="D1783" s="92" t="s">
        <v>310</v>
      </c>
      <c r="E1783" s="152" t="s">
        <v>1270</v>
      </c>
      <c r="F1783" s="152"/>
      <c r="G1783" s="4" t="s">
        <v>69</v>
      </c>
      <c r="H1783" s="5">
        <v>1</v>
      </c>
      <c r="I1783" s="6">
        <v>220.8</v>
      </c>
      <c r="J1783" s="6">
        <v>220.8</v>
      </c>
    </row>
    <row r="1784" spans="1:11" ht="15" hidden="1" customHeight="1" x14ac:dyDescent="0.25">
      <c r="A1784" s="91" t="s">
        <v>9</v>
      </c>
      <c r="B1784" s="97" t="s">
        <v>10</v>
      </c>
      <c r="C1784" s="91" t="s">
        <v>11</v>
      </c>
      <c r="D1784" s="91" t="s">
        <v>12</v>
      </c>
      <c r="E1784" s="151" t="s">
        <v>609</v>
      </c>
      <c r="F1784" s="157"/>
      <c r="G1784" s="99" t="s">
        <v>13</v>
      </c>
      <c r="H1784" s="97" t="s">
        <v>14</v>
      </c>
      <c r="I1784" s="97" t="s">
        <v>15</v>
      </c>
      <c r="J1784" s="97" t="s">
        <v>17</v>
      </c>
    </row>
    <row r="1785" spans="1:11" ht="25.95" hidden="1" customHeight="1" x14ac:dyDescent="0.25">
      <c r="A1785" s="93" t="s">
        <v>611</v>
      </c>
      <c r="B1785" s="7" t="s">
        <v>1271</v>
      </c>
      <c r="C1785" s="93" t="s">
        <v>67</v>
      </c>
      <c r="D1785" s="93" t="s">
        <v>1272</v>
      </c>
      <c r="E1785" s="153" t="s">
        <v>1270</v>
      </c>
      <c r="F1785" s="153"/>
      <c r="G1785" s="8" t="s">
        <v>256</v>
      </c>
      <c r="H1785" s="9">
        <v>0.96</v>
      </c>
      <c r="I1785" s="10" t="s">
        <v>1273</v>
      </c>
      <c r="J1785" s="19" t="s">
        <v>1274</v>
      </c>
    </row>
    <row r="1786" spans="1:11" ht="25.95" hidden="1" customHeight="1" x14ac:dyDescent="0.25">
      <c r="A1786" s="93" t="s">
        <v>611</v>
      </c>
      <c r="B1786" s="7" t="s">
        <v>1275</v>
      </c>
      <c r="C1786" s="93" t="s">
        <v>67</v>
      </c>
      <c r="D1786" s="93" t="s">
        <v>1276</v>
      </c>
      <c r="E1786" s="153" t="s">
        <v>1270</v>
      </c>
      <c r="F1786" s="153"/>
      <c r="G1786" s="8" t="s">
        <v>256</v>
      </c>
      <c r="H1786" s="9">
        <v>0.96</v>
      </c>
      <c r="I1786" s="10" t="s">
        <v>1277</v>
      </c>
      <c r="J1786" s="19" t="s">
        <v>1278</v>
      </c>
    </row>
    <row r="1787" spans="1:11" ht="25.95" hidden="1" customHeight="1" x14ac:dyDescent="0.25">
      <c r="A1787" s="93" t="s">
        <v>611</v>
      </c>
      <c r="B1787" s="7" t="s">
        <v>1062</v>
      </c>
      <c r="C1787" s="93" t="s">
        <v>67</v>
      </c>
      <c r="D1787" s="93" t="s">
        <v>1063</v>
      </c>
      <c r="E1787" s="153" t="s">
        <v>1064</v>
      </c>
      <c r="F1787" s="153"/>
      <c r="G1787" s="8" t="s">
        <v>493</v>
      </c>
      <c r="H1787" s="9">
        <v>0.252</v>
      </c>
      <c r="I1787" s="10" t="s">
        <v>1065</v>
      </c>
      <c r="J1787" s="19" t="s">
        <v>1279</v>
      </c>
    </row>
    <row r="1788" spans="1:11" ht="39" hidden="1" customHeight="1" x14ac:dyDescent="0.25">
      <c r="A1788" s="93" t="s">
        <v>611</v>
      </c>
      <c r="B1788" s="7" t="s">
        <v>1280</v>
      </c>
      <c r="C1788" s="93" t="s">
        <v>67</v>
      </c>
      <c r="D1788" s="93" t="s">
        <v>1281</v>
      </c>
      <c r="E1788" s="153" t="s">
        <v>1282</v>
      </c>
      <c r="F1788" s="153"/>
      <c r="G1788" s="8" t="s">
        <v>256</v>
      </c>
      <c r="H1788" s="9">
        <v>1.2</v>
      </c>
      <c r="I1788" s="10" t="s">
        <v>1283</v>
      </c>
      <c r="J1788" s="19" t="s">
        <v>1284</v>
      </c>
    </row>
    <row r="1789" spans="1:11" ht="25.95" hidden="1" customHeight="1" x14ac:dyDescent="0.25">
      <c r="A1789" s="93" t="s">
        <v>611</v>
      </c>
      <c r="B1789" s="7" t="s">
        <v>1285</v>
      </c>
      <c r="C1789" s="93" t="s">
        <v>67</v>
      </c>
      <c r="D1789" s="93" t="s">
        <v>1286</v>
      </c>
      <c r="E1789" s="153" t="s">
        <v>1077</v>
      </c>
      <c r="F1789" s="153"/>
      <c r="G1789" s="8" t="s">
        <v>493</v>
      </c>
      <c r="H1789" s="9">
        <v>1.0999999999999999E-2</v>
      </c>
      <c r="I1789" s="10" t="s">
        <v>1287</v>
      </c>
      <c r="J1789" s="19" t="s">
        <v>1288</v>
      </c>
    </row>
    <row r="1790" spans="1:11" ht="40.200000000000003" hidden="1" customHeight="1" x14ac:dyDescent="0.25">
      <c r="A1790" s="156" t="s">
        <v>666</v>
      </c>
      <c r="B1790" s="157"/>
      <c r="C1790" s="157"/>
      <c r="D1790" s="157"/>
      <c r="E1790" s="157"/>
      <c r="F1790" s="157"/>
      <c r="G1790" s="157"/>
      <c r="H1790" s="157"/>
      <c r="I1790" s="157"/>
      <c r="J1790" s="157"/>
    </row>
    <row r="1791" spans="1:11" ht="15" hidden="1" customHeight="1" x14ac:dyDescent="0.25">
      <c r="A1791" s="91" t="s">
        <v>9</v>
      </c>
      <c r="B1791" s="97" t="s">
        <v>10</v>
      </c>
      <c r="C1791" s="91" t="s">
        <v>11</v>
      </c>
      <c r="D1791" s="91" t="s">
        <v>12</v>
      </c>
      <c r="E1791" s="151" t="s">
        <v>609</v>
      </c>
      <c r="F1791" s="157"/>
      <c r="G1791" s="99" t="s">
        <v>13</v>
      </c>
      <c r="H1791" s="97" t="s">
        <v>14</v>
      </c>
      <c r="I1791" s="97" t="s">
        <v>15</v>
      </c>
      <c r="J1791" s="97" t="s">
        <v>17</v>
      </c>
    </row>
    <row r="1792" spans="1:11" ht="25.95" hidden="1" customHeight="1" x14ac:dyDescent="0.25">
      <c r="A1792" s="94" t="s">
        <v>621</v>
      </c>
      <c r="B1792" s="11" t="s">
        <v>719</v>
      </c>
      <c r="C1792" s="94" t="s">
        <v>81</v>
      </c>
      <c r="D1792" s="94" t="s">
        <v>720</v>
      </c>
      <c r="E1792" s="154" t="s">
        <v>624</v>
      </c>
      <c r="F1792" s="154"/>
      <c r="G1792" s="12" t="s">
        <v>83</v>
      </c>
      <c r="H1792" s="13">
        <v>3.2155920000000002E-3</v>
      </c>
      <c r="I1792" s="14" t="s">
        <v>721</v>
      </c>
      <c r="J1792" s="18" t="s">
        <v>718</v>
      </c>
    </row>
    <row r="1793" spans="1:10" ht="25.95" hidden="1" customHeight="1" x14ac:dyDescent="0.25">
      <c r="A1793" s="94" t="s">
        <v>621</v>
      </c>
      <c r="B1793" s="11" t="s">
        <v>733</v>
      </c>
      <c r="C1793" s="94" t="s">
        <v>67</v>
      </c>
      <c r="D1793" s="94" t="s">
        <v>734</v>
      </c>
      <c r="E1793" s="154" t="s">
        <v>624</v>
      </c>
      <c r="F1793" s="154"/>
      <c r="G1793" s="12" t="s">
        <v>735</v>
      </c>
      <c r="H1793" s="13">
        <v>4.2870599999999997E-3</v>
      </c>
      <c r="I1793" s="14" t="s">
        <v>736</v>
      </c>
      <c r="J1793" s="18" t="s">
        <v>934</v>
      </c>
    </row>
    <row r="1794" spans="1:10" ht="24" hidden="1" customHeight="1" x14ac:dyDescent="0.25">
      <c r="A1794" s="94" t="s">
        <v>621</v>
      </c>
      <c r="B1794" s="11" t="s">
        <v>769</v>
      </c>
      <c r="C1794" s="94" t="s">
        <v>67</v>
      </c>
      <c r="D1794" s="94" t="s">
        <v>770</v>
      </c>
      <c r="E1794" s="154" t="s">
        <v>624</v>
      </c>
      <c r="F1794" s="154"/>
      <c r="G1794" s="12" t="s">
        <v>69</v>
      </c>
      <c r="H1794" s="13">
        <v>2.411694E-2</v>
      </c>
      <c r="I1794" s="14" t="s">
        <v>771</v>
      </c>
      <c r="J1794" s="18" t="s">
        <v>679</v>
      </c>
    </row>
    <row r="1795" spans="1:10" ht="24" hidden="1" customHeight="1" x14ac:dyDescent="0.25">
      <c r="A1795" s="94" t="s">
        <v>621</v>
      </c>
      <c r="B1795" s="11" t="s">
        <v>1025</v>
      </c>
      <c r="C1795" s="94" t="s">
        <v>67</v>
      </c>
      <c r="D1795" s="94" t="s">
        <v>1026</v>
      </c>
      <c r="E1795" s="154" t="s">
        <v>624</v>
      </c>
      <c r="F1795" s="154"/>
      <c r="G1795" s="12" t="s">
        <v>69</v>
      </c>
      <c r="H1795" s="13">
        <v>9.9998399999999999E-4</v>
      </c>
      <c r="I1795" s="14" t="s">
        <v>1027</v>
      </c>
      <c r="J1795" s="18" t="s">
        <v>692</v>
      </c>
    </row>
    <row r="1796" spans="1:10" ht="24" hidden="1" customHeight="1" x14ac:dyDescent="0.25">
      <c r="A1796" s="94" t="s">
        <v>621</v>
      </c>
      <c r="B1796" s="11" t="s">
        <v>723</v>
      </c>
      <c r="C1796" s="94" t="s">
        <v>67</v>
      </c>
      <c r="D1796" s="94" t="s">
        <v>724</v>
      </c>
      <c r="E1796" s="154" t="s">
        <v>624</v>
      </c>
      <c r="F1796" s="154"/>
      <c r="G1796" s="12" t="s">
        <v>69</v>
      </c>
      <c r="H1796" s="13">
        <v>8.0389799999999994E-3</v>
      </c>
      <c r="I1796" s="14" t="s">
        <v>725</v>
      </c>
      <c r="J1796" s="18" t="s">
        <v>1289</v>
      </c>
    </row>
    <row r="1797" spans="1:10" ht="24" hidden="1" customHeight="1" x14ac:dyDescent="0.25">
      <c r="A1797" s="94" t="s">
        <v>621</v>
      </c>
      <c r="B1797" s="11" t="s">
        <v>1028</v>
      </c>
      <c r="C1797" s="94" t="s">
        <v>67</v>
      </c>
      <c r="D1797" s="94" t="s">
        <v>1029</v>
      </c>
      <c r="E1797" s="154" t="s">
        <v>624</v>
      </c>
      <c r="F1797" s="154"/>
      <c r="G1797" s="12" t="s">
        <v>368</v>
      </c>
      <c r="H1797" s="13">
        <v>1.749972E-3</v>
      </c>
      <c r="I1797" s="14" t="s">
        <v>1030</v>
      </c>
      <c r="J1797" s="18" t="s">
        <v>692</v>
      </c>
    </row>
    <row r="1798" spans="1:10" ht="24" hidden="1" customHeight="1" x14ac:dyDescent="0.25">
      <c r="A1798" s="94" t="s">
        <v>621</v>
      </c>
      <c r="B1798" s="11" t="s">
        <v>750</v>
      </c>
      <c r="C1798" s="94" t="s">
        <v>67</v>
      </c>
      <c r="D1798" s="94" t="s">
        <v>751</v>
      </c>
      <c r="E1798" s="154" t="s">
        <v>624</v>
      </c>
      <c r="F1798" s="154"/>
      <c r="G1798" s="12" t="s">
        <v>69</v>
      </c>
      <c r="H1798" s="13">
        <v>0.54557877600000004</v>
      </c>
      <c r="I1798" s="14" t="s">
        <v>752</v>
      </c>
      <c r="J1798" s="18" t="s">
        <v>1290</v>
      </c>
    </row>
    <row r="1799" spans="1:10" ht="25.95" hidden="1" customHeight="1" x14ac:dyDescent="0.25">
      <c r="A1799" s="94" t="s">
        <v>621</v>
      </c>
      <c r="B1799" s="11" t="s">
        <v>1031</v>
      </c>
      <c r="C1799" s="94" t="s">
        <v>67</v>
      </c>
      <c r="D1799" s="94" t="s">
        <v>1032</v>
      </c>
      <c r="E1799" s="154" t="s">
        <v>624</v>
      </c>
      <c r="F1799" s="154"/>
      <c r="G1799" s="12" t="s">
        <v>69</v>
      </c>
      <c r="H1799" s="13">
        <v>1.2499799999999999E-3</v>
      </c>
      <c r="I1799" s="14" t="s">
        <v>1033</v>
      </c>
      <c r="J1799" s="18" t="s">
        <v>692</v>
      </c>
    </row>
    <row r="1800" spans="1:10" ht="24" hidden="1" customHeight="1" x14ac:dyDescent="0.25">
      <c r="A1800" s="94" t="s">
        <v>621</v>
      </c>
      <c r="B1800" s="11" t="s">
        <v>713</v>
      </c>
      <c r="C1800" s="94" t="s">
        <v>67</v>
      </c>
      <c r="D1800" s="94" t="s">
        <v>714</v>
      </c>
      <c r="E1800" s="154" t="s">
        <v>715</v>
      </c>
      <c r="F1800" s="154"/>
      <c r="G1800" s="12" t="s">
        <v>716</v>
      </c>
      <c r="H1800" s="13">
        <v>2.1437280000000001E-3</v>
      </c>
      <c r="I1800" s="14" t="s">
        <v>717</v>
      </c>
      <c r="J1800" s="18" t="s">
        <v>1291</v>
      </c>
    </row>
    <row r="1801" spans="1:10" ht="25.95" hidden="1" customHeight="1" x14ac:dyDescent="0.25">
      <c r="A1801" s="94" t="s">
        <v>621</v>
      </c>
      <c r="B1801" s="11" t="s">
        <v>766</v>
      </c>
      <c r="C1801" s="94" t="s">
        <v>67</v>
      </c>
      <c r="D1801" s="94" t="s">
        <v>767</v>
      </c>
      <c r="E1801" s="154" t="s">
        <v>624</v>
      </c>
      <c r="F1801" s="154"/>
      <c r="G1801" s="12" t="s">
        <v>69</v>
      </c>
      <c r="H1801" s="13">
        <v>1.0718640000000001E-3</v>
      </c>
      <c r="I1801" s="14" t="s">
        <v>768</v>
      </c>
      <c r="J1801" s="18" t="s">
        <v>729</v>
      </c>
    </row>
    <row r="1802" spans="1:10" ht="24" hidden="1" customHeight="1" x14ac:dyDescent="0.25">
      <c r="A1802" s="94" t="s">
        <v>621</v>
      </c>
      <c r="B1802" s="11" t="s">
        <v>763</v>
      </c>
      <c r="C1802" s="94" t="s">
        <v>67</v>
      </c>
      <c r="D1802" s="94" t="s">
        <v>764</v>
      </c>
      <c r="E1802" s="154" t="s">
        <v>624</v>
      </c>
      <c r="F1802" s="154"/>
      <c r="G1802" s="12" t="s">
        <v>69</v>
      </c>
      <c r="H1802" s="13">
        <v>0.43239268199999997</v>
      </c>
      <c r="I1802" s="14" t="s">
        <v>697</v>
      </c>
      <c r="J1802" s="18" t="s">
        <v>1292</v>
      </c>
    </row>
    <row r="1803" spans="1:10" ht="24" hidden="1" customHeight="1" x14ac:dyDescent="0.25">
      <c r="A1803" s="94" t="s">
        <v>621</v>
      </c>
      <c r="B1803" s="11" t="s">
        <v>772</v>
      </c>
      <c r="C1803" s="94" t="s">
        <v>67</v>
      </c>
      <c r="D1803" s="94" t="s">
        <v>773</v>
      </c>
      <c r="E1803" s="154" t="s">
        <v>624</v>
      </c>
      <c r="F1803" s="154"/>
      <c r="G1803" s="12" t="s">
        <v>69</v>
      </c>
      <c r="H1803" s="13">
        <v>2.411694E-2</v>
      </c>
      <c r="I1803" s="14" t="s">
        <v>774</v>
      </c>
      <c r="J1803" s="18" t="s">
        <v>1293</v>
      </c>
    </row>
    <row r="1804" spans="1:10" ht="24" hidden="1" customHeight="1" x14ac:dyDescent="0.25">
      <c r="A1804" s="94" t="s">
        <v>621</v>
      </c>
      <c r="B1804" s="11" t="s">
        <v>740</v>
      </c>
      <c r="C1804" s="94" t="s">
        <v>67</v>
      </c>
      <c r="D1804" s="94" t="s">
        <v>741</v>
      </c>
      <c r="E1804" s="154" t="s">
        <v>624</v>
      </c>
      <c r="F1804" s="154"/>
      <c r="G1804" s="12" t="s">
        <v>742</v>
      </c>
      <c r="H1804" s="13">
        <v>4.2870599999999997E-3</v>
      </c>
      <c r="I1804" s="14" t="s">
        <v>743</v>
      </c>
      <c r="J1804" s="18" t="s">
        <v>729</v>
      </c>
    </row>
    <row r="1805" spans="1:10" ht="24" hidden="1" customHeight="1" x14ac:dyDescent="0.25">
      <c r="A1805" s="94" t="s">
        <v>621</v>
      </c>
      <c r="B1805" s="11" t="s">
        <v>1034</v>
      </c>
      <c r="C1805" s="94" t="s">
        <v>67</v>
      </c>
      <c r="D1805" s="94" t="s">
        <v>1035</v>
      </c>
      <c r="E1805" s="154" t="s">
        <v>624</v>
      </c>
      <c r="F1805" s="154"/>
      <c r="G1805" s="12" t="s">
        <v>69</v>
      </c>
      <c r="H1805" s="13">
        <v>4.9999199999999999E-4</v>
      </c>
      <c r="I1805" s="14" t="s">
        <v>784</v>
      </c>
      <c r="J1805" s="18" t="s">
        <v>729</v>
      </c>
    </row>
    <row r="1806" spans="1:10" ht="24" hidden="1" customHeight="1" x14ac:dyDescent="0.25">
      <c r="A1806" s="94" t="s">
        <v>621</v>
      </c>
      <c r="B1806" s="11" t="s">
        <v>760</v>
      </c>
      <c r="C1806" s="94" t="s">
        <v>67</v>
      </c>
      <c r="D1806" s="94" t="s">
        <v>761</v>
      </c>
      <c r="E1806" s="154" t="s">
        <v>624</v>
      </c>
      <c r="F1806" s="154"/>
      <c r="G1806" s="12" t="s">
        <v>735</v>
      </c>
      <c r="H1806" s="13">
        <v>1.2326436E-2</v>
      </c>
      <c r="I1806" s="14" t="s">
        <v>762</v>
      </c>
      <c r="J1806" s="18" t="s">
        <v>689</v>
      </c>
    </row>
    <row r="1807" spans="1:10" ht="24" hidden="1" customHeight="1" x14ac:dyDescent="0.25">
      <c r="A1807" s="94" t="s">
        <v>621</v>
      </c>
      <c r="B1807" s="11" t="s">
        <v>726</v>
      </c>
      <c r="C1807" s="94" t="s">
        <v>67</v>
      </c>
      <c r="D1807" s="94" t="s">
        <v>727</v>
      </c>
      <c r="E1807" s="154" t="s">
        <v>715</v>
      </c>
      <c r="F1807" s="154"/>
      <c r="G1807" s="12" t="s">
        <v>69</v>
      </c>
      <c r="H1807" s="13">
        <v>2.411694E-2</v>
      </c>
      <c r="I1807" s="14" t="s">
        <v>728</v>
      </c>
      <c r="J1807" s="18" t="s">
        <v>1294</v>
      </c>
    </row>
    <row r="1808" spans="1:10" ht="25.95" hidden="1" customHeight="1" x14ac:dyDescent="0.25">
      <c r="A1808" s="94" t="s">
        <v>621</v>
      </c>
      <c r="B1808" s="11" t="s">
        <v>730</v>
      </c>
      <c r="C1808" s="94" t="s">
        <v>67</v>
      </c>
      <c r="D1808" s="94" t="s">
        <v>731</v>
      </c>
      <c r="E1808" s="154" t="s">
        <v>715</v>
      </c>
      <c r="F1808" s="154"/>
      <c r="G1808" s="12" t="s">
        <v>69</v>
      </c>
      <c r="H1808" s="13">
        <v>0.54557877600000004</v>
      </c>
      <c r="I1808" s="14" t="s">
        <v>670</v>
      </c>
      <c r="J1808" s="18" t="s">
        <v>1295</v>
      </c>
    </row>
    <row r="1809" spans="1:10" ht="24" hidden="1" customHeight="1" x14ac:dyDescent="0.25">
      <c r="A1809" s="94" t="s">
        <v>621</v>
      </c>
      <c r="B1809" s="11" t="s">
        <v>1036</v>
      </c>
      <c r="C1809" s="94" t="s">
        <v>67</v>
      </c>
      <c r="D1809" s="94" t="s">
        <v>1037</v>
      </c>
      <c r="E1809" s="154" t="s">
        <v>624</v>
      </c>
      <c r="F1809" s="154"/>
      <c r="G1809" s="12" t="s">
        <v>69</v>
      </c>
      <c r="H1809" s="13">
        <v>4.9999199999999999E-4</v>
      </c>
      <c r="I1809" s="14" t="s">
        <v>1038</v>
      </c>
      <c r="J1809" s="18" t="s">
        <v>722</v>
      </c>
    </row>
    <row r="1810" spans="1:10" ht="24" hidden="1" customHeight="1" x14ac:dyDescent="0.25">
      <c r="A1810" s="94" t="s">
        <v>621</v>
      </c>
      <c r="B1810" s="11" t="s">
        <v>1039</v>
      </c>
      <c r="C1810" s="94" t="s">
        <v>67</v>
      </c>
      <c r="D1810" s="94" t="s">
        <v>1040</v>
      </c>
      <c r="E1810" s="154" t="s">
        <v>624</v>
      </c>
      <c r="F1810" s="154"/>
      <c r="G1810" s="12" t="s">
        <v>69</v>
      </c>
      <c r="H1810" s="13">
        <v>2.49996E-4</v>
      </c>
      <c r="I1810" s="14" t="s">
        <v>1041</v>
      </c>
      <c r="J1810" s="18" t="s">
        <v>722</v>
      </c>
    </row>
    <row r="1811" spans="1:10" ht="24" hidden="1" customHeight="1" x14ac:dyDescent="0.25">
      <c r="A1811" s="94" t="s">
        <v>621</v>
      </c>
      <c r="B1811" s="11" t="s">
        <v>1042</v>
      </c>
      <c r="C1811" s="94" t="s">
        <v>67</v>
      </c>
      <c r="D1811" s="94" t="s">
        <v>1043</v>
      </c>
      <c r="E1811" s="154" t="s">
        <v>624</v>
      </c>
      <c r="F1811" s="154"/>
      <c r="G1811" s="12" t="s">
        <v>69</v>
      </c>
      <c r="H1811" s="13">
        <v>9.9998399999999999E-4</v>
      </c>
      <c r="I1811" s="14" t="s">
        <v>1044</v>
      </c>
      <c r="J1811" s="18" t="s">
        <v>692</v>
      </c>
    </row>
    <row r="1812" spans="1:10" ht="24" hidden="1" customHeight="1" x14ac:dyDescent="0.25">
      <c r="A1812" s="94" t="s">
        <v>621</v>
      </c>
      <c r="B1812" s="11" t="s">
        <v>1045</v>
      </c>
      <c r="C1812" s="94" t="s">
        <v>67</v>
      </c>
      <c r="D1812" s="94" t="s">
        <v>1046</v>
      </c>
      <c r="E1812" s="154" t="s">
        <v>624</v>
      </c>
      <c r="F1812" s="154"/>
      <c r="G1812" s="12" t="s">
        <v>69</v>
      </c>
      <c r="H1812" s="13">
        <v>1.749972E-3</v>
      </c>
      <c r="I1812" s="14" t="s">
        <v>1047</v>
      </c>
      <c r="J1812" s="18" t="s">
        <v>729</v>
      </c>
    </row>
    <row r="1813" spans="1:10" ht="24" hidden="1" customHeight="1" x14ac:dyDescent="0.25">
      <c r="A1813" s="94" t="s">
        <v>621</v>
      </c>
      <c r="B1813" s="11" t="s">
        <v>1048</v>
      </c>
      <c r="C1813" s="94" t="s">
        <v>67</v>
      </c>
      <c r="D1813" s="94" t="s">
        <v>1049</v>
      </c>
      <c r="E1813" s="154" t="s">
        <v>624</v>
      </c>
      <c r="F1813" s="154"/>
      <c r="G1813" s="12" t="s">
        <v>69</v>
      </c>
      <c r="H1813" s="13">
        <v>4.9999199999999999E-4</v>
      </c>
      <c r="I1813" s="14" t="s">
        <v>1050</v>
      </c>
      <c r="J1813" s="18" t="s">
        <v>722</v>
      </c>
    </row>
    <row r="1814" spans="1:10" ht="24" hidden="1" customHeight="1" x14ac:dyDescent="0.25">
      <c r="A1814" s="94" t="s">
        <v>621</v>
      </c>
      <c r="B1814" s="11" t="s">
        <v>757</v>
      </c>
      <c r="C1814" s="94" t="s">
        <v>67</v>
      </c>
      <c r="D1814" s="94" t="s">
        <v>758</v>
      </c>
      <c r="E1814" s="154" t="s">
        <v>624</v>
      </c>
      <c r="F1814" s="154"/>
      <c r="G1814" s="12" t="s">
        <v>69</v>
      </c>
      <c r="H1814" s="13">
        <v>9.6467759999999993E-3</v>
      </c>
      <c r="I1814" s="14" t="s">
        <v>759</v>
      </c>
      <c r="J1814" s="18" t="s">
        <v>932</v>
      </c>
    </row>
    <row r="1815" spans="1:10" ht="24" hidden="1" customHeight="1" x14ac:dyDescent="0.25">
      <c r="A1815" s="94" t="s">
        <v>621</v>
      </c>
      <c r="B1815" s="11" t="s">
        <v>1051</v>
      </c>
      <c r="C1815" s="94" t="s">
        <v>67</v>
      </c>
      <c r="D1815" s="94" t="s">
        <v>1052</v>
      </c>
      <c r="E1815" s="154" t="s">
        <v>624</v>
      </c>
      <c r="F1815" s="154"/>
      <c r="G1815" s="12" t="s">
        <v>69</v>
      </c>
      <c r="H1815" s="13">
        <v>2.49996E-4</v>
      </c>
      <c r="I1815" s="14" t="s">
        <v>1053</v>
      </c>
      <c r="J1815" s="18" t="s">
        <v>722</v>
      </c>
    </row>
    <row r="1816" spans="1:10" ht="24" hidden="1" customHeight="1" x14ac:dyDescent="0.25">
      <c r="A1816" s="94" t="s">
        <v>621</v>
      </c>
      <c r="B1816" s="11" t="s">
        <v>1054</v>
      </c>
      <c r="C1816" s="94" t="s">
        <v>67</v>
      </c>
      <c r="D1816" s="94" t="s">
        <v>1055</v>
      </c>
      <c r="E1816" s="154" t="s">
        <v>624</v>
      </c>
      <c r="F1816" s="154"/>
      <c r="G1816" s="12" t="s">
        <v>69</v>
      </c>
      <c r="H1816" s="13">
        <v>2.49996E-4</v>
      </c>
      <c r="I1816" s="14" t="s">
        <v>1056</v>
      </c>
      <c r="J1816" s="18" t="s">
        <v>891</v>
      </c>
    </row>
    <row r="1817" spans="1:10" ht="24" hidden="1" customHeight="1" x14ac:dyDescent="0.25">
      <c r="A1817" s="94" t="s">
        <v>621</v>
      </c>
      <c r="B1817" s="11" t="s">
        <v>1057</v>
      </c>
      <c r="C1817" s="94" t="s">
        <v>67</v>
      </c>
      <c r="D1817" s="94" t="s">
        <v>1058</v>
      </c>
      <c r="E1817" s="154" t="s">
        <v>647</v>
      </c>
      <c r="F1817" s="154"/>
      <c r="G1817" s="12" t="s">
        <v>467</v>
      </c>
      <c r="H1817" s="13">
        <v>2.4999600000000002</v>
      </c>
      <c r="I1817" s="14" t="s">
        <v>696</v>
      </c>
      <c r="J1817" s="18" t="s">
        <v>1296</v>
      </c>
    </row>
    <row r="1818" spans="1:10" ht="24" hidden="1" customHeight="1" x14ac:dyDescent="0.25">
      <c r="A1818" s="94" t="s">
        <v>621</v>
      </c>
      <c r="B1818" s="11" t="s">
        <v>707</v>
      </c>
      <c r="C1818" s="94" t="s">
        <v>81</v>
      </c>
      <c r="D1818" s="94" t="s">
        <v>708</v>
      </c>
      <c r="E1818" s="154" t="s">
        <v>647</v>
      </c>
      <c r="F1818" s="154"/>
      <c r="G1818" s="12" t="s">
        <v>510</v>
      </c>
      <c r="H1818" s="13">
        <v>2.8534199999999998</v>
      </c>
      <c r="I1818" s="14" t="s">
        <v>684</v>
      </c>
      <c r="J1818" s="18" t="s">
        <v>1297</v>
      </c>
    </row>
    <row r="1819" spans="1:10" ht="24" hidden="1" customHeight="1" x14ac:dyDescent="0.25">
      <c r="A1819" s="94" t="s">
        <v>621</v>
      </c>
      <c r="B1819" s="11" t="s">
        <v>737</v>
      </c>
      <c r="C1819" s="94" t="s">
        <v>67</v>
      </c>
      <c r="D1819" s="94" t="s">
        <v>738</v>
      </c>
      <c r="E1819" s="154" t="s">
        <v>624</v>
      </c>
      <c r="F1819" s="154"/>
      <c r="G1819" s="12" t="s">
        <v>69</v>
      </c>
      <c r="H1819" s="13">
        <v>8.5602599999999997E-4</v>
      </c>
      <c r="I1819" s="14" t="s">
        <v>739</v>
      </c>
      <c r="J1819" s="18" t="s">
        <v>692</v>
      </c>
    </row>
    <row r="1820" spans="1:10" ht="24" hidden="1" customHeight="1" x14ac:dyDescent="0.25">
      <c r="A1820" s="94" t="s">
        <v>621</v>
      </c>
      <c r="B1820" s="11" t="s">
        <v>744</v>
      </c>
      <c r="C1820" s="94" t="s">
        <v>67</v>
      </c>
      <c r="D1820" s="94" t="s">
        <v>745</v>
      </c>
      <c r="E1820" s="154" t="s">
        <v>624</v>
      </c>
      <c r="F1820" s="154"/>
      <c r="G1820" s="12" t="s">
        <v>69</v>
      </c>
      <c r="H1820" s="13">
        <v>2.8534200000000001E-4</v>
      </c>
      <c r="I1820" s="14" t="s">
        <v>746</v>
      </c>
      <c r="J1820" s="18" t="s">
        <v>692</v>
      </c>
    </row>
    <row r="1821" spans="1:10" ht="24" hidden="1" customHeight="1" x14ac:dyDescent="0.25">
      <c r="A1821" s="94" t="s">
        <v>621</v>
      </c>
      <c r="B1821" s="11" t="s">
        <v>747</v>
      </c>
      <c r="C1821" s="94" t="s">
        <v>67</v>
      </c>
      <c r="D1821" s="94" t="s">
        <v>748</v>
      </c>
      <c r="E1821" s="154" t="s">
        <v>624</v>
      </c>
      <c r="F1821" s="154"/>
      <c r="G1821" s="12" t="s">
        <v>69</v>
      </c>
      <c r="H1821" s="13">
        <v>5.7068400000000001E-4</v>
      </c>
      <c r="I1821" s="14" t="s">
        <v>749</v>
      </c>
      <c r="J1821" s="18" t="s">
        <v>729</v>
      </c>
    </row>
    <row r="1822" spans="1:10" ht="25.95" hidden="1" customHeight="1" x14ac:dyDescent="0.25">
      <c r="A1822" s="94" t="s">
        <v>621</v>
      </c>
      <c r="B1822" s="11" t="s">
        <v>754</v>
      </c>
      <c r="C1822" s="94" t="s">
        <v>67</v>
      </c>
      <c r="D1822" s="94" t="s">
        <v>755</v>
      </c>
      <c r="E1822" s="154" t="s">
        <v>624</v>
      </c>
      <c r="F1822" s="154"/>
      <c r="G1822" s="12" t="s">
        <v>69</v>
      </c>
      <c r="H1822" s="13">
        <v>5.7068400000000001E-4</v>
      </c>
      <c r="I1822" s="14" t="s">
        <v>756</v>
      </c>
      <c r="J1822" s="18" t="s">
        <v>679</v>
      </c>
    </row>
    <row r="1823" spans="1:10" ht="25.95" hidden="1" customHeight="1" x14ac:dyDescent="0.25">
      <c r="A1823" s="94" t="s">
        <v>621</v>
      </c>
      <c r="B1823" s="11" t="s">
        <v>1298</v>
      </c>
      <c r="C1823" s="94" t="s">
        <v>81</v>
      </c>
      <c r="D1823" s="94" t="s">
        <v>1299</v>
      </c>
      <c r="E1823" s="154" t="s">
        <v>624</v>
      </c>
      <c r="F1823" s="154"/>
      <c r="G1823" s="12" t="s">
        <v>493</v>
      </c>
      <c r="H1823" s="13">
        <v>2.5919999999999999E-2</v>
      </c>
      <c r="I1823" s="14" t="s">
        <v>1300</v>
      </c>
      <c r="J1823" s="18" t="s">
        <v>1301</v>
      </c>
    </row>
    <row r="1824" spans="1:10" ht="24" hidden="1" customHeight="1" x14ac:dyDescent="0.25">
      <c r="A1824" s="94" t="s">
        <v>621</v>
      </c>
      <c r="B1824" s="11" t="s">
        <v>993</v>
      </c>
      <c r="C1824" s="94" t="s">
        <v>81</v>
      </c>
      <c r="D1824" s="94" t="s">
        <v>994</v>
      </c>
      <c r="E1824" s="154" t="s">
        <v>624</v>
      </c>
      <c r="F1824" s="154"/>
      <c r="G1824" s="12" t="s">
        <v>995</v>
      </c>
      <c r="H1824" s="13">
        <v>21.064599999999999</v>
      </c>
      <c r="I1824" s="14" t="s">
        <v>996</v>
      </c>
      <c r="J1824" s="18" t="s">
        <v>1302</v>
      </c>
    </row>
    <row r="1825" spans="1:10" ht="24" hidden="1" customHeight="1" x14ac:dyDescent="0.25">
      <c r="A1825" s="94" t="s">
        <v>621</v>
      </c>
      <c r="B1825" s="11" t="s">
        <v>1303</v>
      </c>
      <c r="C1825" s="94" t="s">
        <v>67</v>
      </c>
      <c r="D1825" s="94" t="s">
        <v>1304</v>
      </c>
      <c r="E1825" s="154" t="s">
        <v>624</v>
      </c>
      <c r="F1825" s="154"/>
      <c r="G1825" s="12" t="s">
        <v>69</v>
      </c>
      <c r="H1825" s="13">
        <v>81.599999999999994</v>
      </c>
      <c r="I1825" s="14" t="s">
        <v>1305</v>
      </c>
      <c r="J1825" s="18" t="s">
        <v>1306</v>
      </c>
    </row>
    <row r="1826" spans="1:10" ht="24" hidden="1" customHeight="1" x14ac:dyDescent="0.25">
      <c r="A1826" s="94" t="s">
        <v>621</v>
      </c>
      <c r="B1826" s="11" t="s">
        <v>1307</v>
      </c>
      <c r="C1826" s="94" t="s">
        <v>67</v>
      </c>
      <c r="D1826" s="94" t="s">
        <v>1308</v>
      </c>
      <c r="E1826" s="154" t="s">
        <v>624</v>
      </c>
      <c r="F1826" s="154"/>
      <c r="G1826" s="12" t="s">
        <v>1121</v>
      </c>
      <c r="H1826" s="13">
        <v>6.9888000000000003</v>
      </c>
      <c r="I1826" s="14" t="s">
        <v>1309</v>
      </c>
      <c r="J1826" s="18" t="s">
        <v>1310</v>
      </c>
    </row>
    <row r="1827" spans="1:10" ht="25.95" hidden="1" customHeight="1" x14ac:dyDescent="0.25">
      <c r="A1827" s="94" t="s">
        <v>621</v>
      </c>
      <c r="B1827" s="11" t="s">
        <v>989</v>
      </c>
      <c r="C1827" s="94" t="s">
        <v>81</v>
      </c>
      <c r="D1827" s="94" t="s">
        <v>990</v>
      </c>
      <c r="E1827" s="154" t="s">
        <v>624</v>
      </c>
      <c r="F1827" s="154"/>
      <c r="G1827" s="12" t="s">
        <v>493</v>
      </c>
      <c r="H1827" s="13">
        <v>5.67374E-2</v>
      </c>
      <c r="I1827" s="14" t="s">
        <v>991</v>
      </c>
      <c r="J1827" s="18" t="s">
        <v>1311</v>
      </c>
    </row>
    <row r="1828" spans="1:10" ht="24" hidden="1" customHeight="1" x14ac:dyDescent="0.25">
      <c r="A1828" s="94" t="s">
        <v>621</v>
      </c>
      <c r="B1828" s="11" t="s">
        <v>999</v>
      </c>
      <c r="C1828" s="94" t="s">
        <v>67</v>
      </c>
      <c r="D1828" s="94" t="s">
        <v>1000</v>
      </c>
      <c r="E1828" s="154" t="s">
        <v>624</v>
      </c>
      <c r="F1828" s="154"/>
      <c r="G1828" s="12" t="s">
        <v>69</v>
      </c>
      <c r="H1828" s="13">
        <v>3.96E-7</v>
      </c>
      <c r="I1828" s="14" t="s">
        <v>1001</v>
      </c>
      <c r="J1828" s="18" t="s">
        <v>722</v>
      </c>
    </row>
    <row r="1829" spans="1:10" ht="24" hidden="1" customHeight="1" x14ac:dyDescent="0.25">
      <c r="A1829" s="94" t="s">
        <v>621</v>
      </c>
      <c r="B1829" s="11" t="s">
        <v>1002</v>
      </c>
      <c r="C1829" s="94" t="s">
        <v>67</v>
      </c>
      <c r="D1829" s="94" t="s">
        <v>1003</v>
      </c>
      <c r="E1829" s="154" t="s">
        <v>624</v>
      </c>
      <c r="F1829" s="154"/>
      <c r="G1829" s="12" t="s">
        <v>69</v>
      </c>
      <c r="H1829" s="13">
        <v>3.96E-7</v>
      </c>
      <c r="I1829" s="14" t="s">
        <v>1004</v>
      </c>
      <c r="J1829" s="18" t="s">
        <v>722</v>
      </c>
    </row>
    <row r="1830" spans="1:10" ht="24" hidden="1" customHeight="1" x14ac:dyDescent="0.25">
      <c r="A1830" s="94" t="s">
        <v>621</v>
      </c>
      <c r="B1830" s="11" t="s">
        <v>1005</v>
      </c>
      <c r="C1830" s="94" t="s">
        <v>67</v>
      </c>
      <c r="D1830" s="94" t="s">
        <v>1006</v>
      </c>
      <c r="E1830" s="154" t="s">
        <v>853</v>
      </c>
      <c r="F1830" s="154"/>
      <c r="G1830" s="12" t="s">
        <v>69</v>
      </c>
      <c r="H1830" s="13">
        <v>3.96E-7</v>
      </c>
      <c r="I1830" s="14" t="s">
        <v>1007</v>
      </c>
      <c r="J1830" s="18" t="s">
        <v>722</v>
      </c>
    </row>
    <row r="1831" spans="1:10" ht="24" hidden="1" customHeight="1" x14ac:dyDescent="0.25">
      <c r="A1831" s="94" t="s">
        <v>621</v>
      </c>
      <c r="B1831" s="11" t="s">
        <v>1008</v>
      </c>
      <c r="C1831" s="94" t="s">
        <v>67</v>
      </c>
      <c r="D1831" s="94" t="s">
        <v>1009</v>
      </c>
      <c r="E1831" s="154" t="s">
        <v>624</v>
      </c>
      <c r="F1831" s="154"/>
      <c r="G1831" s="12" t="s">
        <v>69</v>
      </c>
      <c r="H1831" s="13">
        <v>7.92E-7</v>
      </c>
      <c r="I1831" s="14" t="s">
        <v>1010</v>
      </c>
      <c r="J1831" s="18" t="s">
        <v>722</v>
      </c>
    </row>
    <row r="1832" spans="1:10" ht="24" hidden="1" customHeight="1" x14ac:dyDescent="0.25">
      <c r="A1832" s="94" t="s">
        <v>621</v>
      </c>
      <c r="B1832" s="11" t="s">
        <v>1011</v>
      </c>
      <c r="C1832" s="94" t="s">
        <v>67</v>
      </c>
      <c r="D1832" s="94" t="s">
        <v>1012</v>
      </c>
      <c r="E1832" s="154" t="s">
        <v>624</v>
      </c>
      <c r="F1832" s="154"/>
      <c r="G1832" s="12" t="s">
        <v>69</v>
      </c>
      <c r="H1832" s="13">
        <v>3.96E-7</v>
      </c>
      <c r="I1832" s="14" t="s">
        <v>1013</v>
      </c>
      <c r="J1832" s="18" t="s">
        <v>722</v>
      </c>
    </row>
    <row r="1833" spans="1:10" ht="25.95" hidden="1" customHeight="1" x14ac:dyDescent="0.25">
      <c r="A1833" s="94" t="s">
        <v>621</v>
      </c>
      <c r="B1833" s="11" t="s">
        <v>1014</v>
      </c>
      <c r="C1833" s="94" t="s">
        <v>67</v>
      </c>
      <c r="D1833" s="94" t="s">
        <v>1015</v>
      </c>
      <c r="E1833" s="154" t="s">
        <v>853</v>
      </c>
      <c r="F1833" s="154"/>
      <c r="G1833" s="12" t="s">
        <v>69</v>
      </c>
      <c r="H1833" s="13">
        <v>3.96E-7</v>
      </c>
      <c r="I1833" s="14" t="s">
        <v>1016</v>
      </c>
      <c r="J1833" s="18" t="s">
        <v>722</v>
      </c>
    </row>
    <row r="1834" spans="1:10" ht="24" hidden="1" customHeight="1" x14ac:dyDescent="0.25">
      <c r="A1834" s="94" t="s">
        <v>621</v>
      </c>
      <c r="B1834" s="11" t="s">
        <v>785</v>
      </c>
      <c r="C1834" s="94" t="s">
        <v>67</v>
      </c>
      <c r="D1834" s="94" t="s">
        <v>786</v>
      </c>
      <c r="E1834" s="154" t="s">
        <v>624</v>
      </c>
      <c r="F1834" s="154"/>
      <c r="G1834" s="12" t="s">
        <v>69</v>
      </c>
      <c r="H1834" s="13">
        <v>7.92E-7</v>
      </c>
      <c r="I1834" s="14" t="s">
        <v>787</v>
      </c>
      <c r="J1834" s="18" t="s">
        <v>722</v>
      </c>
    </row>
    <row r="1835" spans="1:10" ht="24" hidden="1" customHeight="1" x14ac:dyDescent="0.25">
      <c r="A1835" s="94" t="s">
        <v>621</v>
      </c>
      <c r="B1835" s="11" t="s">
        <v>1017</v>
      </c>
      <c r="C1835" s="94" t="s">
        <v>67</v>
      </c>
      <c r="D1835" s="94" t="s">
        <v>1018</v>
      </c>
      <c r="E1835" s="154" t="s">
        <v>624</v>
      </c>
      <c r="F1835" s="154"/>
      <c r="G1835" s="12" t="s">
        <v>69</v>
      </c>
      <c r="H1835" s="13">
        <v>7.92E-7</v>
      </c>
      <c r="I1835" s="14" t="s">
        <v>1019</v>
      </c>
      <c r="J1835" s="18" t="s">
        <v>722</v>
      </c>
    </row>
    <row r="1836" spans="1:10" ht="24" hidden="1" customHeight="1" x14ac:dyDescent="0.25">
      <c r="A1836" s="94" t="s">
        <v>621</v>
      </c>
      <c r="B1836" s="11" t="s">
        <v>1020</v>
      </c>
      <c r="C1836" s="94" t="s">
        <v>67</v>
      </c>
      <c r="D1836" s="94" t="s">
        <v>1021</v>
      </c>
      <c r="E1836" s="154" t="s">
        <v>647</v>
      </c>
      <c r="F1836" s="154"/>
      <c r="G1836" s="12" t="s">
        <v>467</v>
      </c>
      <c r="H1836" s="13">
        <v>3.96E-3</v>
      </c>
      <c r="I1836" s="14" t="s">
        <v>696</v>
      </c>
      <c r="J1836" s="18" t="s">
        <v>912</v>
      </c>
    </row>
    <row r="1837" spans="1:10" ht="24" hidden="1" customHeight="1" x14ac:dyDescent="0.25">
      <c r="A1837" s="94" t="s">
        <v>621</v>
      </c>
      <c r="B1837" s="11" t="s">
        <v>1023</v>
      </c>
      <c r="C1837" s="94" t="s">
        <v>81</v>
      </c>
      <c r="D1837" s="94" t="s">
        <v>1024</v>
      </c>
      <c r="E1837" s="154" t="s">
        <v>647</v>
      </c>
      <c r="F1837" s="154"/>
      <c r="G1837" s="12" t="s">
        <v>510</v>
      </c>
      <c r="H1837" s="13">
        <v>1.98E-3</v>
      </c>
      <c r="I1837" s="14" t="s">
        <v>696</v>
      </c>
      <c r="J1837" s="18" t="s">
        <v>718</v>
      </c>
    </row>
    <row r="1838" spans="1:10" ht="25.95" hidden="1" customHeight="1" x14ac:dyDescent="0.25">
      <c r="A1838" s="94" t="s">
        <v>621</v>
      </c>
      <c r="B1838" s="11" t="s">
        <v>985</v>
      </c>
      <c r="C1838" s="94" t="s">
        <v>67</v>
      </c>
      <c r="D1838" s="94" t="s">
        <v>986</v>
      </c>
      <c r="E1838" s="154" t="s">
        <v>624</v>
      </c>
      <c r="F1838" s="154"/>
      <c r="G1838" s="12" t="s">
        <v>493</v>
      </c>
      <c r="H1838" s="13">
        <v>6.8970000000000004E-3</v>
      </c>
      <c r="I1838" s="14" t="s">
        <v>987</v>
      </c>
      <c r="J1838" s="18" t="s">
        <v>1312</v>
      </c>
    </row>
    <row r="1839" spans="1:10" ht="25.95" hidden="1" customHeight="1" x14ac:dyDescent="0.25">
      <c r="A1839" s="94" t="s">
        <v>621</v>
      </c>
      <c r="B1839" s="11" t="s">
        <v>981</v>
      </c>
      <c r="C1839" s="94" t="s">
        <v>67</v>
      </c>
      <c r="D1839" s="94" t="s">
        <v>982</v>
      </c>
      <c r="E1839" s="154" t="s">
        <v>624</v>
      </c>
      <c r="F1839" s="154"/>
      <c r="G1839" s="12" t="s">
        <v>493</v>
      </c>
      <c r="H1839" s="13">
        <v>2.2989999999999998E-3</v>
      </c>
      <c r="I1839" s="14" t="s">
        <v>983</v>
      </c>
      <c r="J1839" s="18" t="s">
        <v>934</v>
      </c>
    </row>
    <row r="1840" spans="1:10" hidden="1" x14ac:dyDescent="0.25">
      <c r="A1840" s="95"/>
      <c r="B1840" s="95"/>
      <c r="C1840" s="95"/>
      <c r="D1840" s="95"/>
      <c r="E1840" s="95" t="s">
        <v>631</v>
      </c>
      <c r="F1840" s="15">
        <v>100.58</v>
      </c>
      <c r="G1840" s="95" t="s">
        <v>632</v>
      </c>
      <c r="H1840" s="15">
        <v>0</v>
      </c>
      <c r="I1840" s="95" t="s">
        <v>633</v>
      </c>
      <c r="J1840" s="15">
        <v>100.58</v>
      </c>
    </row>
    <row r="1841" spans="1:10" hidden="1" x14ac:dyDescent="0.25">
      <c r="A1841" s="95"/>
      <c r="B1841" s="95"/>
      <c r="C1841" s="95"/>
      <c r="D1841" s="95"/>
      <c r="E1841" s="95" t="s">
        <v>634</v>
      </c>
      <c r="F1841" s="15">
        <v>57.05</v>
      </c>
      <c r="G1841" s="95"/>
      <c r="H1841" s="150" t="s">
        <v>635</v>
      </c>
      <c r="I1841" s="150"/>
      <c r="J1841" s="15">
        <v>277.85000000000002</v>
      </c>
    </row>
    <row r="1842" spans="1:10" ht="49.95" hidden="1" customHeight="1" thickBot="1" x14ac:dyDescent="0.3">
      <c r="A1842" s="87"/>
      <c r="B1842" s="87"/>
      <c r="C1842" s="87"/>
      <c r="D1842" s="87"/>
      <c r="E1842" s="87"/>
      <c r="F1842" s="87"/>
      <c r="G1842" s="87" t="s">
        <v>636</v>
      </c>
      <c r="H1842" s="16" t="s">
        <v>817</v>
      </c>
      <c r="I1842" s="87" t="s">
        <v>637</v>
      </c>
      <c r="J1842" s="89">
        <v>5557</v>
      </c>
    </row>
    <row r="1843" spans="1:10" ht="1.2" hidden="1" customHeight="1" thickTop="1" x14ac:dyDescent="0.25">
      <c r="A1843" s="17"/>
      <c r="B1843" s="17"/>
      <c r="C1843" s="17"/>
      <c r="D1843" s="17"/>
      <c r="E1843" s="17"/>
      <c r="F1843" s="17"/>
      <c r="G1843" s="17"/>
      <c r="H1843" s="17"/>
      <c r="I1843" s="17"/>
      <c r="J1843" s="17"/>
    </row>
    <row r="1844" spans="1:10" ht="18" hidden="1" customHeight="1" x14ac:dyDescent="0.25">
      <c r="A1844" s="91" t="s">
        <v>311</v>
      </c>
      <c r="B1844" s="97" t="s">
        <v>10</v>
      </c>
      <c r="C1844" s="91" t="s">
        <v>11</v>
      </c>
      <c r="D1844" s="91" t="s">
        <v>12</v>
      </c>
      <c r="E1844" s="151" t="s">
        <v>609</v>
      </c>
      <c r="F1844" s="151"/>
      <c r="G1844" s="99" t="s">
        <v>13</v>
      </c>
      <c r="H1844" s="97" t="s">
        <v>14</v>
      </c>
      <c r="I1844" s="97" t="s">
        <v>15</v>
      </c>
      <c r="J1844" s="97" t="s">
        <v>17</v>
      </c>
    </row>
    <row r="1845" spans="1:10" ht="25.95" hidden="1" customHeight="1" x14ac:dyDescent="0.25">
      <c r="A1845" s="92" t="s">
        <v>611</v>
      </c>
      <c r="B1845" s="3" t="s">
        <v>312</v>
      </c>
      <c r="C1845" s="92" t="s">
        <v>67</v>
      </c>
      <c r="D1845" s="92" t="s">
        <v>313</v>
      </c>
      <c r="E1845" s="152" t="s">
        <v>1313</v>
      </c>
      <c r="F1845" s="152"/>
      <c r="G1845" s="4" t="s">
        <v>69</v>
      </c>
      <c r="H1845" s="5">
        <v>1</v>
      </c>
      <c r="I1845" s="6">
        <v>208.2</v>
      </c>
      <c r="J1845" s="6">
        <v>208.2</v>
      </c>
    </row>
    <row r="1846" spans="1:10" ht="15" hidden="1" customHeight="1" x14ac:dyDescent="0.25">
      <c r="A1846" s="91" t="s">
        <v>9</v>
      </c>
      <c r="B1846" s="97" t="s">
        <v>10</v>
      </c>
      <c r="C1846" s="91" t="s">
        <v>11</v>
      </c>
      <c r="D1846" s="91" t="s">
        <v>12</v>
      </c>
      <c r="E1846" s="151" t="s">
        <v>609</v>
      </c>
      <c r="F1846" s="157"/>
      <c r="G1846" s="99" t="s">
        <v>13</v>
      </c>
      <c r="H1846" s="97" t="s">
        <v>14</v>
      </c>
      <c r="I1846" s="97" t="s">
        <v>15</v>
      </c>
      <c r="J1846" s="97" t="s">
        <v>17</v>
      </c>
    </row>
    <row r="1847" spans="1:10" ht="25.95" hidden="1" customHeight="1" x14ac:dyDescent="0.25">
      <c r="A1847" s="93" t="s">
        <v>611</v>
      </c>
      <c r="B1847" s="7" t="s">
        <v>1314</v>
      </c>
      <c r="C1847" s="93" t="s">
        <v>67</v>
      </c>
      <c r="D1847" s="93" t="s">
        <v>1315</v>
      </c>
      <c r="E1847" s="153" t="s">
        <v>1316</v>
      </c>
      <c r="F1847" s="153"/>
      <c r="G1847" s="8" t="s">
        <v>256</v>
      </c>
      <c r="H1847" s="9">
        <v>0.30599999999999999</v>
      </c>
      <c r="I1847" s="10" t="s">
        <v>1317</v>
      </c>
      <c r="J1847" s="19" t="s">
        <v>1318</v>
      </c>
    </row>
    <row r="1848" spans="1:10" ht="25.95" hidden="1" customHeight="1" x14ac:dyDescent="0.25">
      <c r="A1848" s="93" t="s">
        <v>611</v>
      </c>
      <c r="B1848" s="7" t="s">
        <v>1271</v>
      </c>
      <c r="C1848" s="93" t="s">
        <v>67</v>
      </c>
      <c r="D1848" s="93" t="s">
        <v>1272</v>
      </c>
      <c r="E1848" s="153" t="s">
        <v>1270</v>
      </c>
      <c r="F1848" s="153"/>
      <c r="G1848" s="8" t="s">
        <v>256</v>
      </c>
      <c r="H1848" s="9">
        <v>0.6</v>
      </c>
      <c r="I1848" s="10" t="s">
        <v>1273</v>
      </c>
      <c r="J1848" s="19" t="s">
        <v>1319</v>
      </c>
    </row>
    <row r="1849" spans="1:10" ht="25.95" hidden="1" customHeight="1" x14ac:dyDescent="0.25">
      <c r="A1849" s="93" t="s">
        <v>611</v>
      </c>
      <c r="B1849" s="7" t="s">
        <v>1285</v>
      </c>
      <c r="C1849" s="93" t="s">
        <v>67</v>
      </c>
      <c r="D1849" s="93" t="s">
        <v>1286</v>
      </c>
      <c r="E1849" s="153" t="s">
        <v>1077</v>
      </c>
      <c r="F1849" s="153"/>
      <c r="G1849" s="8" t="s">
        <v>493</v>
      </c>
      <c r="H1849" s="9">
        <v>3.7999999999999999E-2</v>
      </c>
      <c r="I1849" s="10" t="s">
        <v>1287</v>
      </c>
      <c r="J1849" s="19" t="s">
        <v>1320</v>
      </c>
    </row>
    <row r="1850" spans="1:10" ht="39" hidden="1" customHeight="1" x14ac:dyDescent="0.25">
      <c r="A1850" s="93" t="s">
        <v>611</v>
      </c>
      <c r="B1850" s="7" t="s">
        <v>1321</v>
      </c>
      <c r="C1850" s="93" t="s">
        <v>67</v>
      </c>
      <c r="D1850" s="93" t="s">
        <v>1322</v>
      </c>
      <c r="E1850" s="153" t="s">
        <v>1323</v>
      </c>
      <c r="F1850" s="153"/>
      <c r="G1850" s="8" t="s">
        <v>1121</v>
      </c>
      <c r="H1850" s="9">
        <v>0.77</v>
      </c>
      <c r="I1850" s="10" t="s">
        <v>1324</v>
      </c>
      <c r="J1850" s="19" t="s">
        <v>1325</v>
      </c>
    </row>
    <row r="1851" spans="1:10" ht="25.95" hidden="1" customHeight="1" x14ac:dyDescent="0.25">
      <c r="A1851" s="93" t="s">
        <v>611</v>
      </c>
      <c r="B1851" s="7" t="s">
        <v>1326</v>
      </c>
      <c r="C1851" s="93" t="s">
        <v>67</v>
      </c>
      <c r="D1851" s="93" t="s">
        <v>1327</v>
      </c>
      <c r="E1851" s="153" t="s">
        <v>1270</v>
      </c>
      <c r="F1851" s="153"/>
      <c r="G1851" s="8" t="s">
        <v>256</v>
      </c>
      <c r="H1851" s="9">
        <v>0.6</v>
      </c>
      <c r="I1851" s="10" t="s">
        <v>1328</v>
      </c>
      <c r="J1851" s="19" t="s">
        <v>1329</v>
      </c>
    </row>
    <row r="1852" spans="1:10" ht="25.95" hidden="1" customHeight="1" x14ac:dyDescent="0.25">
      <c r="A1852" s="93" t="s">
        <v>611</v>
      </c>
      <c r="B1852" s="7" t="s">
        <v>1062</v>
      </c>
      <c r="C1852" s="93" t="s">
        <v>67</v>
      </c>
      <c r="D1852" s="93" t="s">
        <v>1063</v>
      </c>
      <c r="E1852" s="153" t="s">
        <v>1064</v>
      </c>
      <c r="F1852" s="153"/>
      <c r="G1852" s="8" t="s">
        <v>493</v>
      </c>
      <c r="H1852" s="9">
        <v>0.156</v>
      </c>
      <c r="I1852" s="10" t="s">
        <v>1065</v>
      </c>
      <c r="J1852" s="19" t="s">
        <v>1330</v>
      </c>
    </row>
    <row r="1853" spans="1:10" ht="39" hidden="1" customHeight="1" x14ac:dyDescent="0.25">
      <c r="A1853" s="93" t="s">
        <v>611</v>
      </c>
      <c r="B1853" s="7" t="s">
        <v>1280</v>
      </c>
      <c r="C1853" s="93" t="s">
        <v>67</v>
      </c>
      <c r="D1853" s="93" t="s">
        <v>1281</v>
      </c>
      <c r="E1853" s="153" t="s">
        <v>1282</v>
      </c>
      <c r="F1853" s="153"/>
      <c r="G1853" s="8" t="s">
        <v>256</v>
      </c>
      <c r="H1853" s="9">
        <v>0.8</v>
      </c>
      <c r="I1853" s="10" t="s">
        <v>1283</v>
      </c>
      <c r="J1853" s="19" t="s">
        <v>1331</v>
      </c>
    </row>
    <row r="1854" spans="1:10" ht="40.200000000000003" hidden="1" customHeight="1" x14ac:dyDescent="0.25">
      <c r="A1854" s="156" t="s">
        <v>666</v>
      </c>
      <c r="B1854" s="157"/>
      <c r="C1854" s="157"/>
      <c r="D1854" s="157"/>
      <c r="E1854" s="157"/>
      <c r="F1854" s="157"/>
      <c r="G1854" s="157"/>
      <c r="H1854" s="157"/>
      <c r="I1854" s="157"/>
      <c r="J1854" s="157"/>
    </row>
    <row r="1855" spans="1:10" ht="15" hidden="1" customHeight="1" x14ac:dyDescent="0.25">
      <c r="A1855" s="91" t="s">
        <v>9</v>
      </c>
      <c r="B1855" s="97" t="s">
        <v>10</v>
      </c>
      <c r="C1855" s="91" t="s">
        <v>11</v>
      </c>
      <c r="D1855" s="91" t="s">
        <v>12</v>
      </c>
      <c r="E1855" s="151" t="s">
        <v>609</v>
      </c>
      <c r="F1855" s="157"/>
      <c r="G1855" s="99" t="s">
        <v>13</v>
      </c>
      <c r="H1855" s="97" t="s">
        <v>14</v>
      </c>
      <c r="I1855" s="97" t="s">
        <v>15</v>
      </c>
      <c r="J1855" s="97" t="s">
        <v>17</v>
      </c>
    </row>
    <row r="1856" spans="1:10" ht="25.95" hidden="1" customHeight="1" x14ac:dyDescent="0.25">
      <c r="A1856" s="94" t="s">
        <v>621</v>
      </c>
      <c r="B1856" s="11" t="s">
        <v>1332</v>
      </c>
      <c r="C1856" s="94" t="s">
        <v>67</v>
      </c>
      <c r="D1856" s="94" t="s">
        <v>1333</v>
      </c>
      <c r="E1856" s="154" t="s">
        <v>624</v>
      </c>
      <c r="F1856" s="154"/>
      <c r="G1856" s="12" t="s">
        <v>156</v>
      </c>
      <c r="H1856" s="13">
        <v>0.40698000000000001</v>
      </c>
      <c r="I1856" s="14" t="s">
        <v>1334</v>
      </c>
      <c r="J1856" s="18" t="s">
        <v>1068</v>
      </c>
    </row>
    <row r="1857" spans="1:10" ht="24" hidden="1" customHeight="1" x14ac:dyDescent="0.25">
      <c r="A1857" s="94" t="s">
        <v>621</v>
      </c>
      <c r="B1857" s="11" t="s">
        <v>1335</v>
      </c>
      <c r="C1857" s="94" t="s">
        <v>67</v>
      </c>
      <c r="D1857" s="94" t="s">
        <v>1336</v>
      </c>
      <c r="E1857" s="154" t="s">
        <v>624</v>
      </c>
      <c r="F1857" s="154"/>
      <c r="G1857" s="12" t="s">
        <v>256</v>
      </c>
      <c r="H1857" s="13">
        <v>0.11322</v>
      </c>
      <c r="I1857" s="14" t="s">
        <v>1337</v>
      </c>
      <c r="J1857" s="18" t="s">
        <v>670</v>
      </c>
    </row>
    <row r="1858" spans="1:10" ht="25.95" hidden="1" customHeight="1" x14ac:dyDescent="0.25">
      <c r="A1858" s="94" t="s">
        <v>621</v>
      </c>
      <c r="B1858" s="11" t="s">
        <v>719</v>
      </c>
      <c r="C1858" s="94" t="s">
        <v>81</v>
      </c>
      <c r="D1858" s="94" t="s">
        <v>720</v>
      </c>
      <c r="E1858" s="154" t="s">
        <v>624</v>
      </c>
      <c r="F1858" s="154"/>
      <c r="G1858" s="12" t="s">
        <v>83</v>
      </c>
      <c r="H1858" s="13">
        <v>2.8216560000000001E-3</v>
      </c>
      <c r="I1858" s="14" t="s">
        <v>721</v>
      </c>
      <c r="J1858" s="18" t="s">
        <v>718</v>
      </c>
    </row>
    <row r="1859" spans="1:10" ht="24" hidden="1" customHeight="1" x14ac:dyDescent="0.25">
      <c r="A1859" s="94" t="s">
        <v>621</v>
      </c>
      <c r="B1859" s="11" t="s">
        <v>750</v>
      </c>
      <c r="C1859" s="94" t="s">
        <v>67</v>
      </c>
      <c r="D1859" s="94" t="s">
        <v>751</v>
      </c>
      <c r="E1859" s="154" t="s">
        <v>624</v>
      </c>
      <c r="F1859" s="154"/>
      <c r="G1859" s="12" t="s">
        <v>69</v>
      </c>
      <c r="H1859" s="13">
        <v>0.47874096799999999</v>
      </c>
      <c r="I1859" s="14" t="s">
        <v>752</v>
      </c>
      <c r="J1859" s="18" t="s">
        <v>1338</v>
      </c>
    </row>
    <row r="1860" spans="1:10" ht="24" hidden="1" customHeight="1" x14ac:dyDescent="0.25">
      <c r="A1860" s="94" t="s">
        <v>621</v>
      </c>
      <c r="B1860" s="11" t="s">
        <v>1005</v>
      </c>
      <c r="C1860" s="94" t="s">
        <v>67</v>
      </c>
      <c r="D1860" s="94" t="s">
        <v>1006</v>
      </c>
      <c r="E1860" s="154" t="s">
        <v>853</v>
      </c>
      <c r="F1860" s="154"/>
      <c r="G1860" s="12" t="s">
        <v>69</v>
      </c>
      <c r="H1860" s="13">
        <v>4.4208000000000001E-5</v>
      </c>
      <c r="I1860" s="14" t="s">
        <v>1007</v>
      </c>
      <c r="J1860" s="18" t="s">
        <v>718</v>
      </c>
    </row>
    <row r="1861" spans="1:10" ht="24" hidden="1" customHeight="1" x14ac:dyDescent="0.25">
      <c r="A1861" s="94" t="s">
        <v>621</v>
      </c>
      <c r="B1861" s="11" t="s">
        <v>713</v>
      </c>
      <c r="C1861" s="94" t="s">
        <v>67</v>
      </c>
      <c r="D1861" s="94" t="s">
        <v>714</v>
      </c>
      <c r="E1861" s="154" t="s">
        <v>715</v>
      </c>
      <c r="F1861" s="154"/>
      <c r="G1861" s="12" t="s">
        <v>716</v>
      </c>
      <c r="H1861" s="13">
        <v>1.881104E-3</v>
      </c>
      <c r="I1861" s="14" t="s">
        <v>717</v>
      </c>
      <c r="J1861" s="18" t="s">
        <v>1339</v>
      </c>
    </row>
    <row r="1862" spans="1:10" ht="24" hidden="1" customHeight="1" x14ac:dyDescent="0.25">
      <c r="A1862" s="94" t="s">
        <v>621</v>
      </c>
      <c r="B1862" s="11" t="s">
        <v>760</v>
      </c>
      <c r="C1862" s="94" t="s">
        <v>67</v>
      </c>
      <c r="D1862" s="94" t="s">
        <v>761</v>
      </c>
      <c r="E1862" s="154" t="s">
        <v>624</v>
      </c>
      <c r="F1862" s="154"/>
      <c r="G1862" s="12" t="s">
        <v>735</v>
      </c>
      <c r="H1862" s="13">
        <v>1.0816348E-2</v>
      </c>
      <c r="I1862" s="14" t="s">
        <v>762</v>
      </c>
      <c r="J1862" s="18" t="s">
        <v>679</v>
      </c>
    </row>
    <row r="1863" spans="1:10" ht="24" hidden="1" customHeight="1" x14ac:dyDescent="0.25">
      <c r="A1863" s="94" t="s">
        <v>621</v>
      </c>
      <c r="B1863" s="11" t="s">
        <v>1008</v>
      </c>
      <c r="C1863" s="94" t="s">
        <v>67</v>
      </c>
      <c r="D1863" s="94" t="s">
        <v>1009</v>
      </c>
      <c r="E1863" s="154" t="s">
        <v>624</v>
      </c>
      <c r="F1863" s="154"/>
      <c r="G1863" s="12" t="s">
        <v>69</v>
      </c>
      <c r="H1863" s="13">
        <v>8.8416000000000002E-5</v>
      </c>
      <c r="I1863" s="14" t="s">
        <v>1010</v>
      </c>
      <c r="J1863" s="18" t="s">
        <v>722</v>
      </c>
    </row>
    <row r="1864" spans="1:10" ht="24" hidden="1" customHeight="1" x14ac:dyDescent="0.25">
      <c r="A1864" s="94" t="s">
        <v>621</v>
      </c>
      <c r="B1864" s="11" t="s">
        <v>757</v>
      </c>
      <c r="C1864" s="94" t="s">
        <v>67</v>
      </c>
      <c r="D1864" s="94" t="s">
        <v>758</v>
      </c>
      <c r="E1864" s="154" t="s">
        <v>624</v>
      </c>
      <c r="F1864" s="154"/>
      <c r="G1864" s="12" t="s">
        <v>69</v>
      </c>
      <c r="H1864" s="13">
        <v>8.4649679999999998E-3</v>
      </c>
      <c r="I1864" s="14" t="s">
        <v>759</v>
      </c>
      <c r="J1864" s="18" t="s">
        <v>923</v>
      </c>
    </row>
    <row r="1865" spans="1:10" ht="24" hidden="1" customHeight="1" x14ac:dyDescent="0.25">
      <c r="A1865" s="94" t="s">
        <v>621</v>
      </c>
      <c r="B1865" s="11" t="s">
        <v>1011</v>
      </c>
      <c r="C1865" s="94" t="s">
        <v>67</v>
      </c>
      <c r="D1865" s="94" t="s">
        <v>1012</v>
      </c>
      <c r="E1865" s="154" t="s">
        <v>624</v>
      </c>
      <c r="F1865" s="154"/>
      <c r="G1865" s="12" t="s">
        <v>69</v>
      </c>
      <c r="H1865" s="13">
        <v>4.4208000000000001E-5</v>
      </c>
      <c r="I1865" s="14" t="s">
        <v>1013</v>
      </c>
      <c r="J1865" s="18" t="s">
        <v>722</v>
      </c>
    </row>
    <row r="1866" spans="1:10" ht="24" hidden="1" customHeight="1" x14ac:dyDescent="0.25">
      <c r="A1866" s="94" t="s">
        <v>621</v>
      </c>
      <c r="B1866" s="11" t="s">
        <v>726</v>
      </c>
      <c r="C1866" s="94" t="s">
        <v>67</v>
      </c>
      <c r="D1866" s="94" t="s">
        <v>727</v>
      </c>
      <c r="E1866" s="154" t="s">
        <v>715</v>
      </c>
      <c r="F1866" s="154"/>
      <c r="G1866" s="12" t="s">
        <v>69</v>
      </c>
      <c r="H1866" s="13">
        <v>2.1162420000000001E-2</v>
      </c>
      <c r="I1866" s="14" t="s">
        <v>728</v>
      </c>
      <c r="J1866" s="18" t="s">
        <v>1071</v>
      </c>
    </row>
    <row r="1867" spans="1:10" ht="25.95" hidden="1" customHeight="1" x14ac:dyDescent="0.25">
      <c r="A1867" s="94" t="s">
        <v>621</v>
      </c>
      <c r="B1867" s="11" t="s">
        <v>1014</v>
      </c>
      <c r="C1867" s="94" t="s">
        <v>67</v>
      </c>
      <c r="D1867" s="94" t="s">
        <v>1015</v>
      </c>
      <c r="E1867" s="154" t="s">
        <v>853</v>
      </c>
      <c r="F1867" s="154"/>
      <c r="G1867" s="12" t="s">
        <v>69</v>
      </c>
      <c r="H1867" s="13">
        <v>4.4208000000000001E-5</v>
      </c>
      <c r="I1867" s="14" t="s">
        <v>1016</v>
      </c>
      <c r="J1867" s="18" t="s">
        <v>692</v>
      </c>
    </row>
    <row r="1868" spans="1:10" ht="25.95" hidden="1" customHeight="1" x14ac:dyDescent="0.25">
      <c r="A1868" s="94" t="s">
        <v>621</v>
      </c>
      <c r="B1868" s="11" t="s">
        <v>766</v>
      </c>
      <c r="C1868" s="94" t="s">
        <v>67</v>
      </c>
      <c r="D1868" s="94" t="s">
        <v>767</v>
      </c>
      <c r="E1868" s="154" t="s">
        <v>624</v>
      </c>
      <c r="F1868" s="154"/>
      <c r="G1868" s="12" t="s">
        <v>69</v>
      </c>
      <c r="H1868" s="13">
        <v>9.4055199999999999E-4</v>
      </c>
      <c r="I1868" s="14" t="s">
        <v>768</v>
      </c>
      <c r="J1868" s="18" t="s">
        <v>692</v>
      </c>
    </row>
    <row r="1869" spans="1:10" ht="24" hidden="1" customHeight="1" x14ac:dyDescent="0.25">
      <c r="A1869" s="94" t="s">
        <v>621</v>
      </c>
      <c r="B1869" s="11" t="s">
        <v>769</v>
      </c>
      <c r="C1869" s="94" t="s">
        <v>67</v>
      </c>
      <c r="D1869" s="94" t="s">
        <v>770</v>
      </c>
      <c r="E1869" s="154" t="s">
        <v>624</v>
      </c>
      <c r="F1869" s="154"/>
      <c r="G1869" s="12" t="s">
        <v>69</v>
      </c>
      <c r="H1869" s="13">
        <v>2.1162420000000001E-2</v>
      </c>
      <c r="I1869" s="14" t="s">
        <v>771</v>
      </c>
      <c r="J1869" s="18" t="s">
        <v>914</v>
      </c>
    </row>
    <row r="1870" spans="1:10" ht="25.95" hidden="1" customHeight="1" x14ac:dyDescent="0.25">
      <c r="A1870" s="94" t="s">
        <v>621</v>
      </c>
      <c r="B1870" s="11" t="s">
        <v>730</v>
      </c>
      <c r="C1870" s="94" t="s">
        <v>67</v>
      </c>
      <c r="D1870" s="94" t="s">
        <v>731</v>
      </c>
      <c r="E1870" s="154" t="s">
        <v>715</v>
      </c>
      <c r="F1870" s="154"/>
      <c r="G1870" s="12" t="s">
        <v>69</v>
      </c>
      <c r="H1870" s="13">
        <v>0.47874096799999999</v>
      </c>
      <c r="I1870" s="14" t="s">
        <v>670</v>
      </c>
      <c r="J1870" s="18" t="s">
        <v>1340</v>
      </c>
    </row>
    <row r="1871" spans="1:10" ht="24" hidden="1" customHeight="1" x14ac:dyDescent="0.25">
      <c r="A1871" s="94" t="s">
        <v>621</v>
      </c>
      <c r="B1871" s="11" t="s">
        <v>763</v>
      </c>
      <c r="C1871" s="94" t="s">
        <v>67</v>
      </c>
      <c r="D1871" s="94" t="s">
        <v>764</v>
      </c>
      <c r="E1871" s="154" t="s">
        <v>624</v>
      </c>
      <c r="F1871" s="154"/>
      <c r="G1871" s="12" t="s">
        <v>69</v>
      </c>
      <c r="H1871" s="13">
        <v>0.38075296600000003</v>
      </c>
      <c r="I1871" s="14" t="s">
        <v>697</v>
      </c>
      <c r="J1871" s="18" t="s">
        <v>1341</v>
      </c>
    </row>
    <row r="1872" spans="1:10" ht="24" hidden="1" customHeight="1" x14ac:dyDescent="0.25">
      <c r="A1872" s="94" t="s">
        <v>621</v>
      </c>
      <c r="B1872" s="11" t="s">
        <v>740</v>
      </c>
      <c r="C1872" s="94" t="s">
        <v>67</v>
      </c>
      <c r="D1872" s="94" t="s">
        <v>741</v>
      </c>
      <c r="E1872" s="154" t="s">
        <v>624</v>
      </c>
      <c r="F1872" s="154"/>
      <c r="G1872" s="12" t="s">
        <v>742</v>
      </c>
      <c r="H1872" s="13">
        <v>3.718E-3</v>
      </c>
      <c r="I1872" s="14" t="s">
        <v>743</v>
      </c>
      <c r="J1872" s="18" t="s">
        <v>729</v>
      </c>
    </row>
    <row r="1873" spans="1:10" ht="24" hidden="1" customHeight="1" x14ac:dyDescent="0.25">
      <c r="A1873" s="94" t="s">
        <v>621</v>
      </c>
      <c r="B1873" s="11" t="s">
        <v>772</v>
      </c>
      <c r="C1873" s="94" t="s">
        <v>67</v>
      </c>
      <c r="D1873" s="94" t="s">
        <v>773</v>
      </c>
      <c r="E1873" s="154" t="s">
        <v>624</v>
      </c>
      <c r="F1873" s="154"/>
      <c r="G1873" s="12" t="s">
        <v>69</v>
      </c>
      <c r="H1873" s="13">
        <v>2.1162420000000001E-2</v>
      </c>
      <c r="I1873" s="14" t="s">
        <v>774</v>
      </c>
      <c r="J1873" s="18" t="s">
        <v>1342</v>
      </c>
    </row>
    <row r="1874" spans="1:10" ht="24" hidden="1" customHeight="1" x14ac:dyDescent="0.25">
      <c r="A1874" s="94" t="s">
        <v>621</v>
      </c>
      <c r="B1874" s="11" t="s">
        <v>723</v>
      </c>
      <c r="C1874" s="94" t="s">
        <v>67</v>
      </c>
      <c r="D1874" s="94" t="s">
        <v>724</v>
      </c>
      <c r="E1874" s="154" t="s">
        <v>624</v>
      </c>
      <c r="F1874" s="154"/>
      <c r="G1874" s="12" t="s">
        <v>69</v>
      </c>
      <c r="H1874" s="13">
        <v>7.0541400000000004E-3</v>
      </c>
      <c r="I1874" s="14" t="s">
        <v>725</v>
      </c>
      <c r="J1874" s="18" t="s">
        <v>1343</v>
      </c>
    </row>
    <row r="1875" spans="1:10" ht="25.95" hidden="1" customHeight="1" x14ac:dyDescent="0.25">
      <c r="A1875" s="94" t="s">
        <v>621</v>
      </c>
      <c r="B1875" s="11" t="s">
        <v>733</v>
      </c>
      <c r="C1875" s="94" t="s">
        <v>67</v>
      </c>
      <c r="D1875" s="94" t="s">
        <v>734</v>
      </c>
      <c r="E1875" s="154" t="s">
        <v>624</v>
      </c>
      <c r="F1875" s="154"/>
      <c r="G1875" s="12" t="s">
        <v>735</v>
      </c>
      <c r="H1875" s="13">
        <v>3.718E-3</v>
      </c>
      <c r="I1875" s="14" t="s">
        <v>736</v>
      </c>
      <c r="J1875" s="18" t="s">
        <v>831</v>
      </c>
    </row>
    <row r="1876" spans="1:10" ht="24" hidden="1" customHeight="1" x14ac:dyDescent="0.25">
      <c r="A1876" s="94" t="s">
        <v>621</v>
      </c>
      <c r="B1876" s="11" t="s">
        <v>785</v>
      </c>
      <c r="C1876" s="94" t="s">
        <v>67</v>
      </c>
      <c r="D1876" s="94" t="s">
        <v>786</v>
      </c>
      <c r="E1876" s="154" t="s">
        <v>624</v>
      </c>
      <c r="F1876" s="154"/>
      <c r="G1876" s="12" t="s">
        <v>69</v>
      </c>
      <c r="H1876" s="13">
        <v>8.8416000000000002E-5</v>
      </c>
      <c r="I1876" s="14" t="s">
        <v>787</v>
      </c>
      <c r="J1876" s="18" t="s">
        <v>722</v>
      </c>
    </row>
    <row r="1877" spans="1:10" ht="24" hidden="1" customHeight="1" x14ac:dyDescent="0.25">
      <c r="A1877" s="94" t="s">
        <v>621</v>
      </c>
      <c r="B1877" s="11" t="s">
        <v>1017</v>
      </c>
      <c r="C1877" s="94" t="s">
        <v>67</v>
      </c>
      <c r="D1877" s="94" t="s">
        <v>1018</v>
      </c>
      <c r="E1877" s="154" t="s">
        <v>624</v>
      </c>
      <c r="F1877" s="154"/>
      <c r="G1877" s="12" t="s">
        <v>69</v>
      </c>
      <c r="H1877" s="13">
        <v>8.8416000000000002E-5</v>
      </c>
      <c r="I1877" s="14" t="s">
        <v>1019</v>
      </c>
      <c r="J1877" s="18" t="s">
        <v>722</v>
      </c>
    </row>
    <row r="1878" spans="1:10" ht="25.95" hidden="1" customHeight="1" x14ac:dyDescent="0.25">
      <c r="A1878" s="94" t="s">
        <v>621</v>
      </c>
      <c r="B1878" s="11" t="s">
        <v>1344</v>
      </c>
      <c r="C1878" s="94" t="s">
        <v>67</v>
      </c>
      <c r="D1878" s="94" t="s">
        <v>1345</v>
      </c>
      <c r="E1878" s="154" t="s">
        <v>624</v>
      </c>
      <c r="F1878" s="154"/>
      <c r="G1878" s="12" t="s">
        <v>1121</v>
      </c>
      <c r="H1878" s="13">
        <v>4.5900000000000003E-2</v>
      </c>
      <c r="I1878" s="14" t="s">
        <v>1137</v>
      </c>
      <c r="J1878" s="18" t="s">
        <v>830</v>
      </c>
    </row>
    <row r="1879" spans="1:10" ht="25.95" hidden="1" customHeight="1" x14ac:dyDescent="0.25">
      <c r="A1879" s="94" t="s">
        <v>621</v>
      </c>
      <c r="B1879" s="11" t="s">
        <v>1119</v>
      </c>
      <c r="C1879" s="94" t="s">
        <v>67</v>
      </c>
      <c r="D1879" s="94" t="s">
        <v>1120</v>
      </c>
      <c r="E1879" s="154" t="s">
        <v>624</v>
      </c>
      <c r="F1879" s="154"/>
      <c r="G1879" s="12" t="s">
        <v>1121</v>
      </c>
      <c r="H1879" s="13">
        <v>9.1800000000000007E-2</v>
      </c>
      <c r="I1879" s="14" t="s">
        <v>1122</v>
      </c>
      <c r="J1879" s="18" t="s">
        <v>1346</v>
      </c>
    </row>
    <row r="1880" spans="1:10" ht="24" hidden="1" customHeight="1" x14ac:dyDescent="0.25">
      <c r="A1880" s="94" t="s">
        <v>621</v>
      </c>
      <c r="B1880" s="11" t="s">
        <v>707</v>
      </c>
      <c r="C1880" s="94" t="s">
        <v>81</v>
      </c>
      <c r="D1880" s="94" t="s">
        <v>708</v>
      </c>
      <c r="E1880" s="154" t="s">
        <v>647</v>
      </c>
      <c r="F1880" s="154"/>
      <c r="G1880" s="12" t="s">
        <v>510</v>
      </c>
      <c r="H1880" s="13">
        <v>2.5502600000000002</v>
      </c>
      <c r="I1880" s="14" t="s">
        <v>684</v>
      </c>
      <c r="J1880" s="18" t="s">
        <v>1347</v>
      </c>
    </row>
    <row r="1881" spans="1:10" ht="24" hidden="1" customHeight="1" x14ac:dyDescent="0.25">
      <c r="A1881" s="94" t="s">
        <v>621</v>
      </c>
      <c r="B1881" s="11" t="s">
        <v>737</v>
      </c>
      <c r="C1881" s="94" t="s">
        <v>67</v>
      </c>
      <c r="D1881" s="94" t="s">
        <v>738</v>
      </c>
      <c r="E1881" s="154" t="s">
        <v>624</v>
      </c>
      <c r="F1881" s="154"/>
      <c r="G1881" s="12" t="s">
        <v>69</v>
      </c>
      <c r="H1881" s="13">
        <v>7.6507799999999998E-4</v>
      </c>
      <c r="I1881" s="14" t="s">
        <v>739</v>
      </c>
      <c r="J1881" s="18" t="s">
        <v>692</v>
      </c>
    </row>
    <row r="1882" spans="1:10" ht="24" hidden="1" customHeight="1" x14ac:dyDescent="0.25">
      <c r="A1882" s="94" t="s">
        <v>621</v>
      </c>
      <c r="B1882" s="11" t="s">
        <v>744</v>
      </c>
      <c r="C1882" s="94" t="s">
        <v>67</v>
      </c>
      <c r="D1882" s="94" t="s">
        <v>745</v>
      </c>
      <c r="E1882" s="154" t="s">
        <v>624</v>
      </c>
      <c r="F1882" s="154"/>
      <c r="G1882" s="12" t="s">
        <v>69</v>
      </c>
      <c r="H1882" s="13">
        <v>2.5502599999999999E-4</v>
      </c>
      <c r="I1882" s="14" t="s">
        <v>746</v>
      </c>
      <c r="J1882" s="18" t="s">
        <v>722</v>
      </c>
    </row>
    <row r="1883" spans="1:10" ht="24" hidden="1" customHeight="1" x14ac:dyDescent="0.25">
      <c r="A1883" s="94" t="s">
        <v>621</v>
      </c>
      <c r="B1883" s="11" t="s">
        <v>747</v>
      </c>
      <c r="C1883" s="94" t="s">
        <v>67</v>
      </c>
      <c r="D1883" s="94" t="s">
        <v>748</v>
      </c>
      <c r="E1883" s="154" t="s">
        <v>624</v>
      </c>
      <c r="F1883" s="154"/>
      <c r="G1883" s="12" t="s">
        <v>69</v>
      </c>
      <c r="H1883" s="13">
        <v>5.1005199999999999E-4</v>
      </c>
      <c r="I1883" s="14" t="s">
        <v>749</v>
      </c>
      <c r="J1883" s="18" t="s">
        <v>692</v>
      </c>
    </row>
    <row r="1884" spans="1:10" ht="25.95" hidden="1" customHeight="1" x14ac:dyDescent="0.25">
      <c r="A1884" s="94" t="s">
        <v>621</v>
      </c>
      <c r="B1884" s="11" t="s">
        <v>754</v>
      </c>
      <c r="C1884" s="94" t="s">
        <v>67</v>
      </c>
      <c r="D1884" s="94" t="s">
        <v>755</v>
      </c>
      <c r="E1884" s="154" t="s">
        <v>624</v>
      </c>
      <c r="F1884" s="154"/>
      <c r="G1884" s="12" t="s">
        <v>69</v>
      </c>
      <c r="H1884" s="13">
        <v>5.1005199999999999E-4</v>
      </c>
      <c r="I1884" s="14" t="s">
        <v>756</v>
      </c>
      <c r="J1884" s="18" t="s">
        <v>827</v>
      </c>
    </row>
    <row r="1885" spans="1:10" ht="24" hidden="1" customHeight="1" x14ac:dyDescent="0.25">
      <c r="A1885" s="94" t="s">
        <v>621</v>
      </c>
      <c r="B1885" s="11" t="s">
        <v>1020</v>
      </c>
      <c r="C1885" s="94" t="s">
        <v>67</v>
      </c>
      <c r="D1885" s="94" t="s">
        <v>1021</v>
      </c>
      <c r="E1885" s="154" t="s">
        <v>647</v>
      </c>
      <c r="F1885" s="154"/>
      <c r="G1885" s="12" t="s">
        <v>467</v>
      </c>
      <c r="H1885" s="13">
        <v>0.44207999999999997</v>
      </c>
      <c r="I1885" s="14" t="s">
        <v>696</v>
      </c>
      <c r="J1885" s="18" t="s">
        <v>1348</v>
      </c>
    </row>
    <row r="1886" spans="1:10" ht="25.95" hidden="1" customHeight="1" x14ac:dyDescent="0.25">
      <c r="A1886" s="94" t="s">
        <v>621</v>
      </c>
      <c r="B1886" s="11" t="s">
        <v>1349</v>
      </c>
      <c r="C1886" s="94" t="s">
        <v>67</v>
      </c>
      <c r="D1886" s="94" t="s">
        <v>1350</v>
      </c>
      <c r="E1886" s="154" t="s">
        <v>624</v>
      </c>
      <c r="F1886" s="154"/>
      <c r="G1886" s="12" t="s">
        <v>156</v>
      </c>
      <c r="H1886" s="13">
        <v>0.10098</v>
      </c>
      <c r="I1886" s="14" t="s">
        <v>1351</v>
      </c>
      <c r="J1886" s="18" t="s">
        <v>1352</v>
      </c>
    </row>
    <row r="1887" spans="1:10" ht="25.95" hidden="1" customHeight="1" x14ac:dyDescent="0.25">
      <c r="A1887" s="94" t="s">
        <v>621</v>
      </c>
      <c r="B1887" s="11" t="s">
        <v>1353</v>
      </c>
      <c r="C1887" s="94" t="s">
        <v>67</v>
      </c>
      <c r="D1887" s="94" t="s">
        <v>1354</v>
      </c>
      <c r="E1887" s="154" t="s">
        <v>624</v>
      </c>
      <c r="F1887" s="154"/>
      <c r="G1887" s="12" t="s">
        <v>1355</v>
      </c>
      <c r="H1887" s="13">
        <v>4.5900000000000003E-3</v>
      </c>
      <c r="I1887" s="14" t="s">
        <v>1356</v>
      </c>
      <c r="J1887" s="18" t="s">
        <v>718</v>
      </c>
    </row>
    <row r="1888" spans="1:10" ht="24" hidden="1" customHeight="1" x14ac:dyDescent="0.25">
      <c r="A1888" s="94" t="s">
        <v>621</v>
      </c>
      <c r="B1888" s="11" t="s">
        <v>1025</v>
      </c>
      <c r="C1888" s="94" t="s">
        <v>67</v>
      </c>
      <c r="D1888" s="94" t="s">
        <v>1026</v>
      </c>
      <c r="E1888" s="154" t="s">
        <v>624</v>
      </c>
      <c r="F1888" s="154"/>
      <c r="G1888" s="12" t="s">
        <v>69</v>
      </c>
      <c r="H1888" s="13">
        <v>6.5987200000000004E-4</v>
      </c>
      <c r="I1888" s="14" t="s">
        <v>1027</v>
      </c>
      <c r="J1888" s="18" t="s">
        <v>692</v>
      </c>
    </row>
    <row r="1889" spans="1:10" ht="24" hidden="1" customHeight="1" x14ac:dyDescent="0.25">
      <c r="A1889" s="94" t="s">
        <v>621</v>
      </c>
      <c r="B1889" s="11" t="s">
        <v>1028</v>
      </c>
      <c r="C1889" s="94" t="s">
        <v>67</v>
      </c>
      <c r="D1889" s="94" t="s">
        <v>1029</v>
      </c>
      <c r="E1889" s="154" t="s">
        <v>624</v>
      </c>
      <c r="F1889" s="154"/>
      <c r="G1889" s="12" t="s">
        <v>368</v>
      </c>
      <c r="H1889" s="13">
        <v>1.1547759999999999E-3</v>
      </c>
      <c r="I1889" s="14" t="s">
        <v>1030</v>
      </c>
      <c r="J1889" s="18" t="s">
        <v>692</v>
      </c>
    </row>
    <row r="1890" spans="1:10" ht="25.95" hidden="1" customHeight="1" x14ac:dyDescent="0.25">
      <c r="A1890" s="94" t="s">
        <v>621</v>
      </c>
      <c r="B1890" s="11" t="s">
        <v>1031</v>
      </c>
      <c r="C1890" s="94" t="s">
        <v>67</v>
      </c>
      <c r="D1890" s="94" t="s">
        <v>1032</v>
      </c>
      <c r="E1890" s="154" t="s">
        <v>624</v>
      </c>
      <c r="F1890" s="154"/>
      <c r="G1890" s="12" t="s">
        <v>69</v>
      </c>
      <c r="H1890" s="13">
        <v>8.2483999999999997E-4</v>
      </c>
      <c r="I1890" s="14" t="s">
        <v>1033</v>
      </c>
      <c r="J1890" s="18" t="s">
        <v>692</v>
      </c>
    </row>
    <row r="1891" spans="1:10" ht="24" hidden="1" customHeight="1" x14ac:dyDescent="0.25">
      <c r="A1891" s="94" t="s">
        <v>621</v>
      </c>
      <c r="B1891" s="11" t="s">
        <v>1034</v>
      </c>
      <c r="C1891" s="94" t="s">
        <v>67</v>
      </c>
      <c r="D1891" s="94" t="s">
        <v>1035</v>
      </c>
      <c r="E1891" s="154" t="s">
        <v>624</v>
      </c>
      <c r="F1891" s="154"/>
      <c r="G1891" s="12" t="s">
        <v>69</v>
      </c>
      <c r="H1891" s="13">
        <v>3.2993600000000002E-4</v>
      </c>
      <c r="I1891" s="14" t="s">
        <v>784</v>
      </c>
      <c r="J1891" s="18" t="s">
        <v>692</v>
      </c>
    </row>
    <row r="1892" spans="1:10" ht="24" hidden="1" customHeight="1" x14ac:dyDescent="0.25">
      <c r="A1892" s="94" t="s">
        <v>621</v>
      </c>
      <c r="B1892" s="11" t="s">
        <v>1036</v>
      </c>
      <c r="C1892" s="94" t="s">
        <v>67</v>
      </c>
      <c r="D1892" s="94" t="s">
        <v>1037</v>
      </c>
      <c r="E1892" s="154" t="s">
        <v>624</v>
      </c>
      <c r="F1892" s="154"/>
      <c r="G1892" s="12" t="s">
        <v>69</v>
      </c>
      <c r="H1892" s="13">
        <v>3.2993600000000002E-4</v>
      </c>
      <c r="I1892" s="14" t="s">
        <v>1038</v>
      </c>
      <c r="J1892" s="18" t="s">
        <v>722</v>
      </c>
    </row>
    <row r="1893" spans="1:10" ht="24" hidden="1" customHeight="1" x14ac:dyDescent="0.25">
      <c r="A1893" s="94" t="s">
        <v>621</v>
      </c>
      <c r="B1893" s="11" t="s">
        <v>1039</v>
      </c>
      <c r="C1893" s="94" t="s">
        <v>67</v>
      </c>
      <c r="D1893" s="94" t="s">
        <v>1040</v>
      </c>
      <c r="E1893" s="154" t="s">
        <v>624</v>
      </c>
      <c r="F1893" s="154"/>
      <c r="G1893" s="12" t="s">
        <v>69</v>
      </c>
      <c r="H1893" s="13">
        <v>1.6496800000000001E-4</v>
      </c>
      <c r="I1893" s="14" t="s">
        <v>1041</v>
      </c>
      <c r="J1893" s="18" t="s">
        <v>722</v>
      </c>
    </row>
    <row r="1894" spans="1:10" ht="24" hidden="1" customHeight="1" x14ac:dyDescent="0.25">
      <c r="A1894" s="94" t="s">
        <v>621</v>
      </c>
      <c r="B1894" s="11" t="s">
        <v>1042</v>
      </c>
      <c r="C1894" s="94" t="s">
        <v>67</v>
      </c>
      <c r="D1894" s="94" t="s">
        <v>1043</v>
      </c>
      <c r="E1894" s="154" t="s">
        <v>624</v>
      </c>
      <c r="F1894" s="154"/>
      <c r="G1894" s="12" t="s">
        <v>69</v>
      </c>
      <c r="H1894" s="13">
        <v>6.5987200000000004E-4</v>
      </c>
      <c r="I1894" s="14" t="s">
        <v>1044</v>
      </c>
      <c r="J1894" s="18" t="s">
        <v>692</v>
      </c>
    </row>
    <row r="1895" spans="1:10" ht="24" hidden="1" customHeight="1" x14ac:dyDescent="0.25">
      <c r="A1895" s="94" t="s">
        <v>621</v>
      </c>
      <c r="B1895" s="11" t="s">
        <v>1045</v>
      </c>
      <c r="C1895" s="94" t="s">
        <v>67</v>
      </c>
      <c r="D1895" s="94" t="s">
        <v>1046</v>
      </c>
      <c r="E1895" s="154" t="s">
        <v>624</v>
      </c>
      <c r="F1895" s="154"/>
      <c r="G1895" s="12" t="s">
        <v>69</v>
      </c>
      <c r="H1895" s="13">
        <v>1.1547759999999999E-3</v>
      </c>
      <c r="I1895" s="14" t="s">
        <v>1047</v>
      </c>
      <c r="J1895" s="18" t="s">
        <v>692</v>
      </c>
    </row>
    <row r="1896" spans="1:10" ht="24" hidden="1" customHeight="1" x14ac:dyDescent="0.25">
      <c r="A1896" s="94" t="s">
        <v>621</v>
      </c>
      <c r="B1896" s="11" t="s">
        <v>1048</v>
      </c>
      <c r="C1896" s="94" t="s">
        <v>67</v>
      </c>
      <c r="D1896" s="94" t="s">
        <v>1049</v>
      </c>
      <c r="E1896" s="154" t="s">
        <v>624</v>
      </c>
      <c r="F1896" s="154"/>
      <c r="G1896" s="12" t="s">
        <v>69</v>
      </c>
      <c r="H1896" s="13">
        <v>3.2993600000000002E-4</v>
      </c>
      <c r="I1896" s="14" t="s">
        <v>1050</v>
      </c>
      <c r="J1896" s="18" t="s">
        <v>722</v>
      </c>
    </row>
    <row r="1897" spans="1:10" ht="24" hidden="1" customHeight="1" x14ac:dyDescent="0.25">
      <c r="A1897" s="94" t="s">
        <v>621</v>
      </c>
      <c r="B1897" s="11" t="s">
        <v>1051</v>
      </c>
      <c r="C1897" s="94" t="s">
        <v>67</v>
      </c>
      <c r="D1897" s="94" t="s">
        <v>1052</v>
      </c>
      <c r="E1897" s="154" t="s">
        <v>624</v>
      </c>
      <c r="F1897" s="154"/>
      <c r="G1897" s="12" t="s">
        <v>69</v>
      </c>
      <c r="H1897" s="13">
        <v>1.6496800000000001E-4</v>
      </c>
      <c r="I1897" s="14" t="s">
        <v>1053</v>
      </c>
      <c r="J1897" s="18" t="s">
        <v>722</v>
      </c>
    </row>
    <row r="1898" spans="1:10" ht="24" hidden="1" customHeight="1" x14ac:dyDescent="0.25">
      <c r="A1898" s="94" t="s">
        <v>621</v>
      </c>
      <c r="B1898" s="11" t="s">
        <v>1054</v>
      </c>
      <c r="C1898" s="94" t="s">
        <v>67</v>
      </c>
      <c r="D1898" s="94" t="s">
        <v>1055</v>
      </c>
      <c r="E1898" s="154" t="s">
        <v>624</v>
      </c>
      <c r="F1898" s="154"/>
      <c r="G1898" s="12" t="s">
        <v>69</v>
      </c>
      <c r="H1898" s="13">
        <v>1.6496800000000001E-4</v>
      </c>
      <c r="I1898" s="14" t="s">
        <v>1056</v>
      </c>
      <c r="J1898" s="18" t="s">
        <v>973</v>
      </c>
    </row>
    <row r="1899" spans="1:10" ht="24" hidden="1" customHeight="1" x14ac:dyDescent="0.25">
      <c r="A1899" s="94" t="s">
        <v>621</v>
      </c>
      <c r="B1899" s="11" t="s">
        <v>1057</v>
      </c>
      <c r="C1899" s="94" t="s">
        <v>67</v>
      </c>
      <c r="D1899" s="94" t="s">
        <v>1058</v>
      </c>
      <c r="E1899" s="154" t="s">
        <v>647</v>
      </c>
      <c r="F1899" s="154"/>
      <c r="G1899" s="12" t="s">
        <v>467</v>
      </c>
      <c r="H1899" s="13">
        <v>1.64968</v>
      </c>
      <c r="I1899" s="14" t="s">
        <v>696</v>
      </c>
      <c r="J1899" s="18" t="s">
        <v>1357</v>
      </c>
    </row>
    <row r="1900" spans="1:10" ht="25.95" hidden="1" customHeight="1" x14ac:dyDescent="0.25">
      <c r="A1900" s="94" t="s">
        <v>621</v>
      </c>
      <c r="B1900" s="11" t="s">
        <v>1298</v>
      </c>
      <c r="C1900" s="94" t="s">
        <v>81</v>
      </c>
      <c r="D1900" s="94" t="s">
        <v>1299</v>
      </c>
      <c r="E1900" s="154" t="s">
        <v>624</v>
      </c>
      <c r="F1900" s="154"/>
      <c r="G1900" s="12" t="s">
        <v>493</v>
      </c>
      <c r="H1900" s="13">
        <v>1.6199999999999999E-2</v>
      </c>
      <c r="I1900" s="14" t="s">
        <v>1300</v>
      </c>
      <c r="J1900" s="18" t="s">
        <v>1358</v>
      </c>
    </row>
    <row r="1901" spans="1:10" ht="24" hidden="1" customHeight="1" x14ac:dyDescent="0.25">
      <c r="A1901" s="94" t="s">
        <v>621</v>
      </c>
      <c r="B1901" s="11" t="s">
        <v>993</v>
      </c>
      <c r="C1901" s="94" t="s">
        <v>81</v>
      </c>
      <c r="D1901" s="94" t="s">
        <v>994</v>
      </c>
      <c r="E1901" s="154" t="s">
        <v>624</v>
      </c>
      <c r="F1901" s="154"/>
      <c r="G1901" s="12" t="s">
        <v>995</v>
      </c>
      <c r="H1901" s="13">
        <v>22.5762</v>
      </c>
      <c r="I1901" s="14" t="s">
        <v>996</v>
      </c>
      <c r="J1901" s="18" t="s">
        <v>1359</v>
      </c>
    </row>
    <row r="1902" spans="1:10" ht="24" hidden="1" customHeight="1" x14ac:dyDescent="0.25">
      <c r="A1902" s="94" t="s">
        <v>621</v>
      </c>
      <c r="B1902" s="11" t="s">
        <v>999</v>
      </c>
      <c r="C1902" s="94" t="s">
        <v>67</v>
      </c>
      <c r="D1902" s="94" t="s">
        <v>1000</v>
      </c>
      <c r="E1902" s="154" t="s">
        <v>624</v>
      </c>
      <c r="F1902" s="154"/>
      <c r="G1902" s="12" t="s">
        <v>69</v>
      </c>
      <c r="H1902" s="13">
        <v>1.2148E-5</v>
      </c>
      <c r="I1902" s="14" t="s">
        <v>1001</v>
      </c>
      <c r="J1902" s="18" t="s">
        <v>722</v>
      </c>
    </row>
    <row r="1903" spans="1:10" ht="24" hidden="1" customHeight="1" x14ac:dyDescent="0.25">
      <c r="A1903" s="94" t="s">
        <v>621</v>
      </c>
      <c r="B1903" s="11" t="s">
        <v>1002</v>
      </c>
      <c r="C1903" s="94" t="s">
        <v>67</v>
      </c>
      <c r="D1903" s="94" t="s">
        <v>1003</v>
      </c>
      <c r="E1903" s="154" t="s">
        <v>624</v>
      </c>
      <c r="F1903" s="154"/>
      <c r="G1903" s="12" t="s">
        <v>69</v>
      </c>
      <c r="H1903" s="13">
        <v>1.2148E-5</v>
      </c>
      <c r="I1903" s="14" t="s">
        <v>1004</v>
      </c>
      <c r="J1903" s="18" t="s">
        <v>722</v>
      </c>
    </row>
    <row r="1904" spans="1:10" ht="24" hidden="1" customHeight="1" x14ac:dyDescent="0.25">
      <c r="A1904" s="94" t="s">
        <v>621</v>
      </c>
      <c r="B1904" s="11" t="s">
        <v>1023</v>
      </c>
      <c r="C1904" s="94" t="s">
        <v>81</v>
      </c>
      <c r="D1904" s="94" t="s">
        <v>1024</v>
      </c>
      <c r="E1904" s="154" t="s">
        <v>647</v>
      </c>
      <c r="F1904" s="154"/>
      <c r="G1904" s="12" t="s">
        <v>510</v>
      </c>
      <c r="H1904" s="13">
        <v>6.0740000000000002E-2</v>
      </c>
      <c r="I1904" s="14" t="s">
        <v>696</v>
      </c>
      <c r="J1904" s="18" t="s">
        <v>1343</v>
      </c>
    </row>
    <row r="1905" spans="1:11" ht="25.95" hidden="1" customHeight="1" x14ac:dyDescent="0.25">
      <c r="A1905" s="94" t="s">
        <v>621</v>
      </c>
      <c r="B1905" s="11" t="s">
        <v>985</v>
      </c>
      <c r="C1905" s="94" t="s">
        <v>67</v>
      </c>
      <c r="D1905" s="94" t="s">
        <v>986</v>
      </c>
      <c r="E1905" s="154" t="s">
        <v>624</v>
      </c>
      <c r="F1905" s="154"/>
      <c r="G1905" s="12" t="s">
        <v>493</v>
      </c>
      <c r="H1905" s="13">
        <v>2.3826E-2</v>
      </c>
      <c r="I1905" s="14" t="s">
        <v>987</v>
      </c>
      <c r="J1905" s="18" t="s">
        <v>1360</v>
      </c>
    </row>
    <row r="1906" spans="1:11" ht="25.95" hidden="1" customHeight="1" x14ac:dyDescent="0.25">
      <c r="A1906" s="94" t="s">
        <v>621</v>
      </c>
      <c r="B1906" s="11" t="s">
        <v>981</v>
      </c>
      <c r="C1906" s="94" t="s">
        <v>67</v>
      </c>
      <c r="D1906" s="94" t="s">
        <v>982</v>
      </c>
      <c r="E1906" s="154" t="s">
        <v>624</v>
      </c>
      <c r="F1906" s="154"/>
      <c r="G1906" s="12" t="s">
        <v>493</v>
      </c>
      <c r="H1906" s="13">
        <v>7.9419999999999994E-3</v>
      </c>
      <c r="I1906" s="14" t="s">
        <v>983</v>
      </c>
      <c r="J1906" s="18" t="s">
        <v>1361</v>
      </c>
    </row>
    <row r="1907" spans="1:11" ht="25.95" hidden="1" customHeight="1" x14ac:dyDescent="0.25">
      <c r="A1907" s="94" t="s">
        <v>621</v>
      </c>
      <c r="B1907" s="11" t="s">
        <v>989</v>
      </c>
      <c r="C1907" s="94" t="s">
        <v>81</v>
      </c>
      <c r="D1907" s="94" t="s">
        <v>990</v>
      </c>
      <c r="E1907" s="154" t="s">
        <v>624</v>
      </c>
      <c r="F1907" s="154"/>
      <c r="G1907" s="12" t="s">
        <v>493</v>
      </c>
      <c r="H1907" s="13">
        <v>6.5823599999999996E-2</v>
      </c>
      <c r="I1907" s="14" t="s">
        <v>991</v>
      </c>
      <c r="J1907" s="18" t="s">
        <v>1362</v>
      </c>
    </row>
    <row r="1908" spans="1:11" ht="39" hidden="1" customHeight="1" x14ac:dyDescent="0.25">
      <c r="A1908" s="94" t="s">
        <v>621</v>
      </c>
      <c r="B1908" s="11" t="s">
        <v>1363</v>
      </c>
      <c r="C1908" s="94" t="s">
        <v>67</v>
      </c>
      <c r="D1908" s="94" t="s">
        <v>1364</v>
      </c>
      <c r="E1908" s="154" t="s">
        <v>624</v>
      </c>
      <c r="F1908" s="154"/>
      <c r="G1908" s="12" t="s">
        <v>69</v>
      </c>
      <c r="H1908" s="13">
        <v>0.308</v>
      </c>
      <c r="I1908" s="14" t="s">
        <v>775</v>
      </c>
      <c r="J1908" s="18" t="s">
        <v>679</v>
      </c>
    </row>
    <row r="1909" spans="1:11" ht="24" hidden="1" customHeight="1" x14ac:dyDescent="0.25">
      <c r="A1909" s="94" t="s">
        <v>621</v>
      </c>
      <c r="B1909" s="11" t="s">
        <v>1365</v>
      </c>
      <c r="C1909" s="94" t="s">
        <v>67</v>
      </c>
      <c r="D1909" s="94" t="s">
        <v>1366</v>
      </c>
      <c r="E1909" s="154" t="s">
        <v>624</v>
      </c>
      <c r="F1909" s="154"/>
      <c r="G1909" s="12" t="s">
        <v>1121</v>
      </c>
      <c r="H1909" s="13">
        <v>0.77</v>
      </c>
      <c r="I1909" s="14" t="s">
        <v>1367</v>
      </c>
      <c r="J1909" s="18" t="s">
        <v>1368</v>
      </c>
    </row>
    <row r="1910" spans="1:11" ht="39" hidden="1" customHeight="1" x14ac:dyDescent="0.25">
      <c r="A1910" s="94" t="s">
        <v>621</v>
      </c>
      <c r="B1910" s="11" t="s">
        <v>1369</v>
      </c>
      <c r="C1910" s="94" t="s">
        <v>67</v>
      </c>
      <c r="D1910" s="94" t="s">
        <v>1370</v>
      </c>
      <c r="E1910" s="154" t="s">
        <v>624</v>
      </c>
      <c r="F1910" s="154"/>
      <c r="G1910" s="12" t="s">
        <v>69</v>
      </c>
      <c r="H1910" s="13">
        <v>0.308</v>
      </c>
      <c r="I1910" s="14" t="s">
        <v>683</v>
      </c>
      <c r="J1910" s="18" t="s">
        <v>946</v>
      </c>
    </row>
    <row r="1911" spans="1:11" ht="25.95" hidden="1" customHeight="1" x14ac:dyDescent="0.25">
      <c r="A1911" s="94" t="s">
        <v>621</v>
      </c>
      <c r="B1911" s="11" t="s">
        <v>1249</v>
      </c>
      <c r="C1911" s="94" t="s">
        <v>81</v>
      </c>
      <c r="D1911" s="94" t="s">
        <v>1250</v>
      </c>
      <c r="E1911" s="154" t="s">
        <v>624</v>
      </c>
      <c r="F1911" s="154"/>
      <c r="G1911" s="12" t="s">
        <v>995</v>
      </c>
      <c r="H1911" s="13">
        <v>1.54E-2</v>
      </c>
      <c r="I1911" s="14" t="s">
        <v>1371</v>
      </c>
      <c r="J1911" s="18" t="s">
        <v>975</v>
      </c>
    </row>
    <row r="1912" spans="1:11" ht="25.95" hidden="1" customHeight="1" x14ac:dyDescent="0.25">
      <c r="A1912" s="94" t="s">
        <v>621</v>
      </c>
      <c r="B1912" s="11" t="s">
        <v>1372</v>
      </c>
      <c r="C1912" s="94" t="s">
        <v>67</v>
      </c>
      <c r="D1912" s="94" t="s">
        <v>1373</v>
      </c>
      <c r="E1912" s="154" t="s">
        <v>624</v>
      </c>
      <c r="F1912" s="154"/>
      <c r="G1912" s="12" t="s">
        <v>1121</v>
      </c>
      <c r="H1912" s="13">
        <v>0.24</v>
      </c>
      <c r="I1912" s="14" t="s">
        <v>1374</v>
      </c>
      <c r="J1912" s="18" t="s">
        <v>1375</v>
      </c>
    </row>
    <row r="1913" spans="1:11" ht="24" hidden="1" customHeight="1" x14ac:dyDescent="0.25">
      <c r="A1913" s="94" t="s">
        <v>621</v>
      </c>
      <c r="B1913" s="11" t="s">
        <v>1303</v>
      </c>
      <c r="C1913" s="94" t="s">
        <v>67</v>
      </c>
      <c r="D1913" s="94" t="s">
        <v>1304</v>
      </c>
      <c r="E1913" s="154" t="s">
        <v>624</v>
      </c>
      <c r="F1913" s="154"/>
      <c r="G1913" s="12" t="s">
        <v>69</v>
      </c>
      <c r="H1913" s="13">
        <v>54.4</v>
      </c>
      <c r="I1913" s="14" t="s">
        <v>1305</v>
      </c>
      <c r="J1913" s="18" t="s">
        <v>1376</v>
      </c>
    </row>
    <row r="1914" spans="1:11" ht="24" hidden="1" customHeight="1" x14ac:dyDescent="0.25">
      <c r="A1914" s="94" t="s">
        <v>621</v>
      </c>
      <c r="B1914" s="11" t="s">
        <v>1307</v>
      </c>
      <c r="C1914" s="94" t="s">
        <v>67</v>
      </c>
      <c r="D1914" s="94" t="s">
        <v>1308</v>
      </c>
      <c r="E1914" s="154" t="s">
        <v>624</v>
      </c>
      <c r="F1914" s="154"/>
      <c r="G1914" s="12" t="s">
        <v>1121</v>
      </c>
      <c r="H1914" s="13">
        <v>4.6592000000000002</v>
      </c>
      <c r="I1914" s="14" t="s">
        <v>1309</v>
      </c>
      <c r="J1914" s="18" t="s">
        <v>1377</v>
      </c>
    </row>
    <row r="1915" spans="1:11" hidden="1" x14ac:dyDescent="0.25">
      <c r="A1915" s="95"/>
      <c r="B1915" s="95"/>
      <c r="C1915" s="95"/>
      <c r="D1915" s="95"/>
      <c r="E1915" s="95" t="s">
        <v>631</v>
      </c>
      <c r="F1915" s="15">
        <v>87.93</v>
      </c>
      <c r="G1915" s="95" t="s">
        <v>632</v>
      </c>
      <c r="H1915" s="15">
        <v>0</v>
      </c>
      <c r="I1915" s="95" t="s">
        <v>633</v>
      </c>
      <c r="J1915" s="15">
        <v>87.93</v>
      </c>
    </row>
    <row r="1916" spans="1:11" hidden="1" x14ac:dyDescent="0.25">
      <c r="A1916" s="95"/>
      <c r="B1916" s="95"/>
      <c r="C1916" s="95"/>
      <c r="D1916" s="95"/>
      <c r="E1916" s="95" t="s">
        <v>634</v>
      </c>
      <c r="F1916" s="15">
        <v>53.79</v>
      </c>
      <c r="G1916" s="95"/>
      <c r="H1916" s="150" t="s">
        <v>635</v>
      </c>
      <c r="I1916" s="150"/>
      <c r="J1916" s="15">
        <v>261.99</v>
      </c>
    </row>
    <row r="1917" spans="1:11" ht="49.95" hidden="1" customHeight="1" thickBot="1" x14ac:dyDescent="0.3">
      <c r="A1917" s="87"/>
      <c r="B1917" s="87"/>
      <c r="C1917" s="87"/>
      <c r="D1917" s="87"/>
      <c r="E1917" s="87"/>
      <c r="F1917" s="87"/>
      <c r="G1917" s="87" t="s">
        <v>636</v>
      </c>
      <c r="H1917" s="16" t="s">
        <v>659</v>
      </c>
      <c r="I1917" s="87" t="s">
        <v>637</v>
      </c>
      <c r="J1917" s="89">
        <v>7859.7</v>
      </c>
    </row>
    <row r="1918" spans="1:11" ht="1.2" hidden="1" customHeight="1" thickTop="1" x14ac:dyDescent="0.25">
      <c r="A1918" s="17"/>
      <c r="B1918" s="17"/>
      <c r="C1918" s="17"/>
      <c r="D1918" s="17"/>
      <c r="E1918" s="17"/>
      <c r="F1918" s="17"/>
      <c r="G1918" s="17"/>
      <c r="H1918" s="17"/>
      <c r="I1918" s="17"/>
      <c r="J1918" s="17"/>
    </row>
    <row r="1919" spans="1:11" ht="18" hidden="1" customHeight="1" x14ac:dyDescent="0.25">
      <c r="A1919" s="91" t="s">
        <v>314</v>
      </c>
      <c r="B1919" s="97" t="s">
        <v>10</v>
      </c>
      <c r="C1919" s="91" t="s">
        <v>11</v>
      </c>
      <c r="D1919" s="91" t="s">
        <v>12</v>
      </c>
      <c r="E1919" s="151" t="s">
        <v>609</v>
      </c>
      <c r="F1919" s="151"/>
      <c r="G1919" s="99" t="s">
        <v>13</v>
      </c>
      <c r="H1919" s="97" t="s">
        <v>14</v>
      </c>
      <c r="I1919" s="97" t="s">
        <v>610</v>
      </c>
      <c r="J1919" s="97" t="s">
        <v>15</v>
      </c>
      <c r="K1919" s="97" t="s">
        <v>17</v>
      </c>
    </row>
    <row r="1920" spans="1:11" ht="25.95" hidden="1" customHeight="1" x14ac:dyDescent="0.25">
      <c r="A1920" s="92" t="s">
        <v>611</v>
      </c>
      <c r="B1920" s="3" t="s">
        <v>315</v>
      </c>
      <c r="C1920" s="92" t="s">
        <v>92</v>
      </c>
      <c r="D1920" s="92" t="s">
        <v>316</v>
      </c>
      <c r="E1920" s="152" t="s">
        <v>1378</v>
      </c>
      <c r="F1920" s="152"/>
      <c r="G1920" s="4" t="s">
        <v>83</v>
      </c>
      <c r="H1920" s="5">
        <v>1</v>
      </c>
      <c r="I1920" s="6"/>
      <c r="J1920" s="6">
        <v>432.88</v>
      </c>
      <c r="K1920" s="6">
        <v>432.88</v>
      </c>
    </row>
    <row r="1921" spans="1:11" ht="24" hidden="1" customHeight="1" x14ac:dyDescent="0.25">
      <c r="A1921" s="94" t="s">
        <v>621</v>
      </c>
      <c r="B1921" s="11" t="s">
        <v>811</v>
      </c>
      <c r="C1921" s="94" t="s">
        <v>92</v>
      </c>
      <c r="D1921" s="94" t="s">
        <v>812</v>
      </c>
      <c r="E1921" s="154" t="s">
        <v>647</v>
      </c>
      <c r="F1921" s="154"/>
      <c r="G1921" s="12" t="s">
        <v>510</v>
      </c>
      <c r="H1921" s="13">
        <v>1.224</v>
      </c>
      <c r="I1921" s="13">
        <v>0</v>
      </c>
      <c r="J1921" s="14">
        <v>24.5</v>
      </c>
      <c r="K1921" s="14">
        <v>29.99</v>
      </c>
    </row>
    <row r="1922" spans="1:11" ht="24" hidden="1" customHeight="1" x14ac:dyDescent="0.25">
      <c r="A1922" s="94" t="s">
        <v>621</v>
      </c>
      <c r="B1922" s="11" t="s">
        <v>809</v>
      </c>
      <c r="C1922" s="94" t="s">
        <v>92</v>
      </c>
      <c r="D1922" s="94" t="s">
        <v>810</v>
      </c>
      <c r="E1922" s="154" t="s">
        <v>647</v>
      </c>
      <c r="F1922" s="154"/>
      <c r="G1922" s="12" t="s">
        <v>510</v>
      </c>
      <c r="H1922" s="13">
        <v>1.224</v>
      </c>
      <c r="I1922" s="13">
        <v>0</v>
      </c>
      <c r="J1922" s="14">
        <v>15.5</v>
      </c>
      <c r="K1922" s="14">
        <v>18.97</v>
      </c>
    </row>
    <row r="1923" spans="1:11" ht="25.95" hidden="1" customHeight="1" x14ac:dyDescent="0.25">
      <c r="A1923" s="94" t="s">
        <v>621</v>
      </c>
      <c r="B1923" s="11" t="s">
        <v>1379</v>
      </c>
      <c r="C1923" s="94" t="s">
        <v>92</v>
      </c>
      <c r="D1923" s="94" t="s">
        <v>1380</v>
      </c>
      <c r="E1923" s="154" t="s">
        <v>624</v>
      </c>
      <c r="F1923" s="154"/>
      <c r="G1923" s="12" t="s">
        <v>83</v>
      </c>
      <c r="H1923" s="13">
        <v>1</v>
      </c>
      <c r="I1923" s="13">
        <v>0</v>
      </c>
      <c r="J1923" s="14">
        <v>383.92</v>
      </c>
      <c r="K1923" s="14">
        <v>383.92</v>
      </c>
    </row>
    <row r="1924" spans="1:11" hidden="1" x14ac:dyDescent="0.25">
      <c r="A1924" s="95"/>
      <c r="B1924" s="95"/>
      <c r="C1924" s="95"/>
      <c r="D1924" s="95"/>
      <c r="E1924" s="95"/>
      <c r="F1924" s="95" t="s">
        <v>631</v>
      </c>
      <c r="G1924" s="15">
        <v>48.96</v>
      </c>
      <c r="H1924" s="95" t="s">
        <v>632</v>
      </c>
      <c r="I1924" s="15">
        <v>0</v>
      </c>
      <c r="J1924" s="95" t="s">
        <v>633</v>
      </c>
      <c r="K1924" s="15">
        <v>48.96</v>
      </c>
    </row>
    <row r="1925" spans="1:11" ht="26.4" hidden="1" x14ac:dyDescent="0.25">
      <c r="A1925" s="95"/>
      <c r="B1925" s="95"/>
      <c r="C1925" s="95"/>
      <c r="D1925" s="95"/>
      <c r="E1925" s="95"/>
      <c r="F1925" s="95" t="s">
        <v>634</v>
      </c>
      <c r="G1925" s="15">
        <v>111.85</v>
      </c>
      <c r="H1925" s="150"/>
      <c r="I1925" s="150" t="s">
        <v>635</v>
      </c>
      <c r="J1925" s="95"/>
      <c r="K1925" s="15">
        <v>544.73</v>
      </c>
    </row>
    <row r="1926" spans="1:11" ht="49.95" hidden="1" customHeight="1" thickBot="1" x14ac:dyDescent="0.3">
      <c r="A1926" s="87"/>
      <c r="B1926" s="87"/>
      <c r="C1926" s="87"/>
      <c r="D1926" s="87"/>
      <c r="E1926" s="87"/>
      <c r="F1926" s="87"/>
      <c r="G1926" s="87"/>
      <c r="H1926" s="87" t="s">
        <v>636</v>
      </c>
      <c r="I1926" s="16" t="s">
        <v>658</v>
      </c>
      <c r="J1926" s="87" t="s">
        <v>637</v>
      </c>
      <c r="K1926" s="89">
        <v>27236.5</v>
      </c>
    </row>
    <row r="1927" spans="1:11" ht="1.2" hidden="1" customHeight="1" thickTop="1" x14ac:dyDescent="0.25">
      <c r="A1927" s="17"/>
      <c r="B1927" s="17"/>
      <c r="C1927" s="17"/>
      <c r="D1927" s="17"/>
      <c r="E1927" s="17"/>
      <c r="F1927" s="17"/>
      <c r="G1927" s="17"/>
      <c r="H1927" s="17"/>
      <c r="I1927" s="17"/>
      <c r="J1927" s="17"/>
      <c r="K1927" s="17"/>
    </row>
    <row r="1928" spans="1:11" ht="18" hidden="1" customHeight="1" x14ac:dyDescent="0.25">
      <c r="A1928" s="91" t="s">
        <v>317</v>
      </c>
      <c r="B1928" s="97" t="s">
        <v>10</v>
      </c>
      <c r="C1928" s="91" t="s">
        <v>11</v>
      </c>
      <c r="D1928" s="91" t="s">
        <v>12</v>
      </c>
      <c r="E1928" s="151" t="s">
        <v>609</v>
      </c>
      <c r="F1928" s="151"/>
      <c r="G1928" s="99" t="s">
        <v>13</v>
      </c>
      <c r="H1928" s="97" t="s">
        <v>14</v>
      </c>
      <c r="I1928" s="97" t="s">
        <v>15</v>
      </c>
      <c r="J1928" s="97" t="s">
        <v>17</v>
      </c>
    </row>
    <row r="1929" spans="1:11" ht="25.95" hidden="1" customHeight="1" x14ac:dyDescent="0.25">
      <c r="A1929" s="92" t="s">
        <v>611</v>
      </c>
      <c r="B1929" s="3" t="s">
        <v>318</v>
      </c>
      <c r="C1929" s="92" t="s">
        <v>67</v>
      </c>
      <c r="D1929" s="92" t="s">
        <v>319</v>
      </c>
      <c r="E1929" s="152" t="s">
        <v>1381</v>
      </c>
      <c r="F1929" s="152"/>
      <c r="G1929" s="4" t="s">
        <v>69</v>
      </c>
      <c r="H1929" s="5">
        <v>1</v>
      </c>
      <c r="I1929" s="6">
        <v>227.38</v>
      </c>
      <c r="J1929" s="6">
        <v>227.38</v>
      </c>
    </row>
    <row r="1930" spans="1:11" ht="15" hidden="1" customHeight="1" x14ac:dyDescent="0.25">
      <c r="A1930" s="91" t="s">
        <v>9</v>
      </c>
      <c r="B1930" s="97" t="s">
        <v>10</v>
      </c>
      <c r="C1930" s="91" t="s">
        <v>11</v>
      </c>
      <c r="D1930" s="91" t="s">
        <v>12</v>
      </c>
      <c r="E1930" s="151" t="s">
        <v>609</v>
      </c>
      <c r="F1930" s="157"/>
      <c r="G1930" s="99" t="s">
        <v>13</v>
      </c>
      <c r="H1930" s="97" t="s">
        <v>14</v>
      </c>
      <c r="I1930" s="97" t="s">
        <v>15</v>
      </c>
      <c r="J1930" s="97" t="s">
        <v>17</v>
      </c>
    </row>
    <row r="1931" spans="1:11" ht="24" hidden="1" customHeight="1" x14ac:dyDescent="0.25">
      <c r="A1931" s="94" t="s">
        <v>621</v>
      </c>
      <c r="B1931" s="11" t="s">
        <v>694</v>
      </c>
      <c r="C1931" s="94" t="s">
        <v>67</v>
      </c>
      <c r="D1931" s="94" t="s">
        <v>695</v>
      </c>
      <c r="E1931" s="154" t="s">
        <v>647</v>
      </c>
      <c r="F1931" s="154"/>
      <c r="G1931" s="12" t="s">
        <v>467</v>
      </c>
      <c r="H1931" s="13">
        <v>0.6</v>
      </c>
      <c r="I1931" s="14" t="s">
        <v>696</v>
      </c>
      <c r="J1931" s="18" t="s">
        <v>1115</v>
      </c>
    </row>
    <row r="1932" spans="1:11" ht="24" hidden="1" customHeight="1" x14ac:dyDescent="0.25">
      <c r="A1932" s="93" t="s">
        <v>611</v>
      </c>
      <c r="B1932" s="7" t="s">
        <v>698</v>
      </c>
      <c r="C1932" s="93" t="s">
        <v>67</v>
      </c>
      <c r="D1932" s="93" t="s">
        <v>699</v>
      </c>
      <c r="E1932" s="153" t="s">
        <v>700</v>
      </c>
      <c r="F1932" s="153"/>
      <c r="G1932" s="8" t="s">
        <v>467</v>
      </c>
      <c r="H1932" s="9">
        <v>0.6</v>
      </c>
      <c r="I1932" s="10" t="s">
        <v>701</v>
      </c>
      <c r="J1932" s="19" t="s">
        <v>1382</v>
      </c>
    </row>
    <row r="1933" spans="1:11" ht="24" hidden="1" customHeight="1" x14ac:dyDescent="0.25">
      <c r="A1933" s="94" t="s">
        <v>621</v>
      </c>
      <c r="B1933" s="11" t="s">
        <v>1383</v>
      </c>
      <c r="C1933" s="94" t="s">
        <v>67</v>
      </c>
      <c r="D1933" s="94" t="s">
        <v>1384</v>
      </c>
      <c r="E1933" s="154" t="s">
        <v>624</v>
      </c>
      <c r="F1933" s="154"/>
      <c r="G1933" s="12" t="s">
        <v>69</v>
      </c>
      <c r="H1933" s="13">
        <v>1</v>
      </c>
      <c r="I1933" s="14" t="s">
        <v>893</v>
      </c>
      <c r="J1933" s="18" t="s">
        <v>893</v>
      </c>
    </row>
    <row r="1934" spans="1:11" ht="24" hidden="1" customHeight="1" x14ac:dyDescent="0.25">
      <c r="A1934" s="93" t="s">
        <v>611</v>
      </c>
      <c r="B1934" s="7" t="s">
        <v>703</v>
      </c>
      <c r="C1934" s="93" t="s">
        <v>67</v>
      </c>
      <c r="D1934" s="93" t="s">
        <v>704</v>
      </c>
      <c r="E1934" s="153" t="s">
        <v>700</v>
      </c>
      <c r="F1934" s="153"/>
      <c r="G1934" s="8" t="s">
        <v>467</v>
      </c>
      <c r="H1934" s="9">
        <v>0.6</v>
      </c>
      <c r="I1934" s="10" t="s">
        <v>705</v>
      </c>
      <c r="J1934" s="19" t="s">
        <v>1385</v>
      </c>
    </row>
    <row r="1935" spans="1:11" ht="24" hidden="1" customHeight="1" x14ac:dyDescent="0.25">
      <c r="A1935" s="94" t="s">
        <v>621</v>
      </c>
      <c r="B1935" s="11" t="s">
        <v>707</v>
      </c>
      <c r="C1935" s="94" t="s">
        <v>81</v>
      </c>
      <c r="D1935" s="94" t="s">
        <v>708</v>
      </c>
      <c r="E1935" s="154" t="s">
        <v>647</v>
      </c>
      <c r="F1935" s="154"/>
      <c r="G1935" s="12" t="s">
        <v>510</v>
      </c>
      <c r="H1935" s="13">
        <v>0.6</v>
      </c>
      <c r="I1935" s="14" t="s">
        <v>684</v>
      </c>
      <c r="J1935" s="18" t="s">
        <v>1386</v>
      </c>
    </row>
    <row r="1936" spans="1:11" ht="40.200000000000003" hidden="1" customHeight="1" x14ac:dyDescent="0.25">
      <c r="A1936" s="156" t="s">
        <v>666</v>
      </c>
      <c r="B1936" s="157"/>
      <c r="C1936" s="157"/>
      <c r="D1936" s="157"/>
      <c r="E1936" s="157"/>
      <c r="F1936" s="157"/>
      <c r="G1936" s="157"/>
      <c r="H1936" s="157"/>
      <c r="I1936" s="157"/>
      <c r="J1936" s="157"/>
    </row>
    <row r="1937" spans="1:10" ht="15" hidden="1" customHeight="1" x14ac:dyDescent="0.25">
      <c r="A1937" s="91" t="s">
        <v>9</v>
      </c>
      <c r="B1937" s="97" t="s">
        <v>10</v>
      </c>
      <c r="C1937" s="91" t="s">
        <v>11</v>
      </c>
      <c r="D1937" s="91" t="s">
        <v>12</v>
      </c>
      <c r="E1937" s="151" t="s">
        <v>609</v>
      </c>
      <c r="F1937" s="157"/>
      <c r="G1937" s="99" t="s">
        <v>13</v>
      </c>
      <c r="H1937" s="97" t="s">
        <v>14</v>
      </c>
      <c r="I1937" s="97" t="s">
        <v>15</v>
      </c>
      <c r="J1937" s="97" t="s">
        <v>17</v>
      </c>
    </row>
    <row r="1938" spans="1:10" ht="24" hidden="1" customHeight="1" x14ac:dyDescent="0.25">
      <c r="A1938" s="94" t="s">
        <v>621</v>
      </c>
      <c r="B1938" s="11" t="s">
        <v>694</v>
      </c>
      <c r="C1938" s="94" t="s">
        <v>67</v>
      </c>
      <c r="D1938" s="94" t="s">
        <v>695</v>
      </c>
      <c r="E1938" s="154" t="s">
        <v>647</v>
      </c>
      <c r="F1938" s="154"/>
      <c r="G1938" s="12" t="s">
        <v>467</v>
      </c>
      <c r="H1938" s="13">
        <v>0.6</v>
      </c>
      <c r="I1938" s="14" t="s">
        <v>696</v>
      </c>
      <c r="J1938" s="18" t="s">
        <v>1115</v>
      </c>
    </row>
    <row r="1939" spans="1:10" ht="24" hidden="1" customHeight="1" x14ac:dyDescent="0.25">
      <c r="A1939" s="94" t="s">
        <v>621</v>
      </c>
      <c r="B1939" s="11" t="s">
        <v>713</v>
      </c>
      <c r="C1939" s="94" t="s">
        <v>67</v>
      </c>
      <c r="D1939" s="94" t="s">
        <v>714</v>
      </c>
      <c r="E1939" s="154" t="s">
        <v>715</v>
      </c>
      <c r="F1939" s="154"/>
      <c r="G1939" s="12" t="s">
        <v>716</v>
      </c>
      <c r="H1939" s="13">
        <v>4.8000000000000001E-4</v>
      </c>
      <c r="I1939" s="14" t="s">
        <v>717</v>
      </c>
      <c r="J1939" s="18" t="s">
        <v>765</v>
      </c>
    </row>
    <row r="1940" spans="1:10" ht="25.95" hidden="1" customHeight="1" x14ac:dyDescent="0.25">
      <c r="A1940" s="94" t="s">
        <v>621</v>
      </c>
      <c r="B1940" s="11" t="s">
        <v>719</v>
      </c>
      <c r="C1940" s="94" t="s">
        <v>81</v>
      </c>
      <c r="D1940" s="94" t="s">
        <v>720</v>
      </c>
      <c r="E1940" s="154" t="s">
        <v>624</v>
      </c>
      <c r="F1940" s="154"/>
      <c r="G1940" s="12" t="s">
        <v>83</v>
      </c>
      <c r="H1940" s="13">
        <v>7.2000000000000005E-4</v>
      </c>
      <c r="I1940" s="14" t="s">
        <v>721</v>
      </c>
      <c r="J1940" s="18" t="s">
        <v>692</v>
      </c>
    </row>
    <row r="1941" spans="1:10" ht="24" hidden="1" customHeight="1" x14ac:dyDescent="0.25">
      <c r="A1941" s="94" t="s">
        <v>621</v>
      </c>
      <c r="B1941" s="11" t="s">
        <v>723</v>
      </c>
      <c r="C1941" s="94" t="s">
        <v>67</v>
      </c>
      <c r="D1941" s="94" t="s">
        <v>724</v>
      </c>
      <c r="E1941" s="154" t="s">
        <v>624</v>
      </c>
      <c r="F1941" s="154"/>
      <c r="G1941" s="12" t="s">
        <v>69</v>
      </c>
      <c r="H1941" s="13">
        <v>1.8E-3</v>
      </c>
      <c r="I1941" s="14" t="s">
        <v>725</v>
      </c>
      <c r="J1941" s="18" t="s">
        <v>957</v>
      </c>
    </row>
    <row r="1942" spans="1:10" ht="24" hidden="1" customHeight="1" x14ac:dyDescent="0.25">
      <c r="A1942" s="94" t="s">
        <v>621</v>
      </c>
      <c r="B1942" s="11" t="s">
        <v>726</v>
      </c>
      <c r="C1942" s="94" t="s">
        <v>67</v>
      </c>
      <c r="D1942" s="94" t="s">
        <v>727</v>
      </c>
      <c r="E1942" s="154" t="s">
        <v>715</v>
      </c>
      <c r="F1942" s="154"/>
      <c r="G1942" s="12" t="s">
        <v>69</v>
      </c>
      <c r="H1942" s="13">
        <v>5.4000000000000003E-3</v>
      </c>
      <c r="I1942" s="14" t="s">
        <v>728</v>
      </c>
      <c r="J1942" s="18" t="s">
        <v>946</v>
      </c>
    </row>
    <row r="1943" spans="1:10" ht="25.95" hidden="1" customHeight="1" x14ac:dyDescent="0.25">
      <c r="A1943" s="94" t="s">
        <v>621</v>
      </c>
      <c r="B1943" s="11" t="s">
        <v>730</v>
      </c>
      <c r="C1943" s="94" t="s">
        <v>67</v>
      </c>
      <c r="D1943" s="94" t="s">
        <v>731</v>
      </c>
      <c r="E1943" s="154" t="s">
        <v>715</v>
      </c>
      <c r="F1943" s="154"/>
      <c r="G1943" s="12" t="s">
        <v>69</v>
      </c>
      <c r="H1943" s="13">
        <v>0.12216</v>
      </c>
      <c r="I1943" s="14" t="s">
        <v>670</v>
      </c>
      <c r="J1943" s="18" t="s">
        <v>1387</v>
      </c>
    </row>
    <row r="1944" spans="1:10" ht="25.95" hidden="1" customHeight="1" x14ac:dyDescent="0.25">
      <c r="A1944" s="94" t="s">
        <v>621</v>
      </c>
      <c r="B1944" s="11" t="s">
        <v>733</v>
      </c>
      <c r="C1944" s="94" t="s">
        <v>67</v>
      </c>
      <c r="D1944" s="94" t="s">
        <v>734</v>
      </c>
      <c r="E1944" s="154" t="s">
        <v>624</v>
      </c>
      <c r="F1944" s="154"/>
      <c r="G1944" s="12" t="s">
        <v>735</v>
      </c>
      <c r="H1944" s="13">
        <v>8.9999999999999998E-4</v>
      </c>
      <c r="I1944" s="14" t="s">
        <v>736</v>
      </c>
      <c r="J1944" s="18" t="s">
        <v>946</v>
      </c>
    </row>
    <row r="1945" spans="1:10" ht="24" hidden="1" customHeight="1" x14ac:dyDescent="0.25">
      <c r="A1945" s="94" t="s">
        <v>621</v>
      </c>
      <c r="B1945" s="11" t="s">
        <v>737</v>
      </c>
      <c r="C1945" s="94" t="s">
        <v>67</v>
      </c>
      <c r="D1945" s="94" t="s">
        <v>738</v>
      </c>
      <c r="E1945" s="154" t="s">
        <v>624</v>
      </c>
      <c r="F1945" s="154"/>
      <c r="G1945" s="12" t="s">
        <v>69</v>
      </c>
      <c r="H1945" s="13">
        <v>1.8000000000000001E-4</v>
      </c>
      <c r="I1945" s="14" t="s">
        <v>739</v>
      </c>
      <c r="J1945" s="18" t="s">
        <v>722</v>
      </c>
    </row>
    <row r="1946" spans="1:10" ht="24" hidden="1" customHeight="1" x14ac:dyDescent="0.25">
      <c r="A1946" s="94" t="s">
        <v>621</v>
      </c>
      <c r="B1946" s="11" t="s">
        <v>740</v>
      </c>
      <c r="C1946" s="94" t="s">
        <v>67</v>
      </c>
      <c r="D1946" s="94" t="s">
        <v>741</v>
      </c>
      <c r="E1946" s="154" t="s">
        <v>624</v>
      </c>
      <c r="F1946" s="154"/>
      <c r="G1946" s="12" t="s">
        <v>742</v>
      </c>
      <c r="H1946" s="13">
        <v>9.6000000000000002E-4</v>
      </c>
      <c r="I1946" s="14" t="s">
        <v>743</v>
      </c>
      <c r="J1946" s="18" t="s">
        <v>722</v>
      </c>
    </row>
    <row r="1947" spans="1:10" ht="24" hidden="1" customHeight="1" x14ac:dyDescent="0.25">
      <c r="A1947" s="94" t="s">
        <v>621</v>
      </c>
      <c r="B1947" s="11" t="s">
        <v>744</v>
      </c>
      <c r="C1947" s="94" t="s">
        <v>67</v>
      </c>
      <c r="D1947" s="94" t="s">
        <v>745</v>
      </c>
      <c r="E1947" s="154" t="s">
        <v>624</v>
      </c>
      <c r="F1947" s="154"/>
      <c r="G1947" s="12" t="s">
        <v>69</v>
      </c>
      <c r="H1947" s="13">
        <v>6.0000000000000002E-5</v>
      </c>
      <c r="I1947" s="14" t="s">
        <v>746</v>
      </c>
      <c r="J1947" s="18" t="s">
        <v>722</v>
      </c>
    </row>
    <row r="1948" spans="1:10" ht="24" hidden="1" customHeight="1" x14ac:dyDescent="0.25">
      <c r="A1948" s="94" t="s">
        <v>621</v>
      </c>
      <c r="B1948" s="11" t="s">
        <v>747</v>
      </c>
      <c r="C1948" s="94" t="s">
        <v>67</v>
      </c>
      <c r="D1948" s="94" t="s">
        <v>748</v>
      </c>
      <c r="E1948" s="154" t="s">
        <v>624</v>
      </c>
      <c r="F1948" s="154"/>
      <c r="G1948" s="12" t="s">
        <v>69</v>
      </c>
      <c r="H1948" s="13">
        <v>1.2E-4</v>
      </c>
      <c r="I1948" s="14" t="s">
        <v>749</v>
      </c>
      <c r="J1948" s="18" t="s">
        <v>722</v>
      </c>
    </row>
    <row r="1949" spans="1:10" ht="24" hidden="1" customHeight="1" x14ac:dyDescent="0.25">
      <c r="A1949" s="94" t="s">
        <v>621</v>
      </c>
      <c r="B1949" s="11" t="s">
        <v>750</v>
      </c>
      <c r="C1949" s="94" t="s">
        <v>67</v>
      </c>
      <c r="D1949" s="94" t="s">
        <v>751</v>
      </c>
      <c r="E1949" s="154" t="s">
        <v>624</v>
      </c>
      <c r="F1949" s="154"/>
      <c r="G1949" s="12" t="s">
        <v>69</v>
      </c>
      <c r="H1949" s="13">
        <v>0.12216</v>
      </c>
      <c r="I1949" s="14" t="s">
        <v>752</v>
      </c>
      <c r="J1949" s="18" t="s">
        <v>1341</v>
      </c>
    </row>
    <row r="1950" spans="1:10" ht="25.95" hidden="1" customHeight="1" x14ac:dyDescent="0.25">
      <c r="A1950" s="94" t="s">
        <v>621</v>
      </c>
      <c r="B1950" s="11" t="s">
        <v>754</v>
      </c>
      <c r="C1950" s="94" t="s">
        <v>67</v>
      </c>
      <c r="D1950" s="94" t="s">
        <v>755</v>
      </c>
      <c r="E1950" s="154" t="s">
        <v>624</v>
      </c>
      <c r="F1950" s="154"/>
      <c r="G1950" s="12" t="s">
        <v>69</v>
      </c>
      <c r="H1950" s="13">
        <v>1.2E-4</v>
      </c>
      <c r="I1950" s="14" t="s">
        <v>756</v>
      </c>
      <c r="J1950" s="18" t="s">
        <v>729</v>
      </c>
    </row>
    <row r="1951" spans="1:10" ht="24" hidden="1" customHeight="1" x14ac:dyDescent="0.25">
      <c r="A1951" s="94" t="s">
        <v>621</v>
      </c>
      <c r="B1951" s="11" t="s">
        <v>757</v>
      </c>
      <c r="C1951" s="94" t="s">
        <v>67</v>
      </c>
      <c r="D1951" s="94" t="s">
        <v>758</v>
      </c>
      <c r="E1951" s="154" t="s">
        <v>624</v>
      </c>
      <c r="F1951" s="154"/>
      <c r="G1951" s="12" t="s">
        <v>69</v>
      </c>
      <c r="H1951" s="13">
        <v>2.16E-3</v>
      </c>
      <c r="I1951" s="14" t="s">
        <v>759</v>
      </c>
      <c r="J1951" s="18" t="s">
        <v>890</v>
      </c>
    </row>
    <row r="1952" spans="1:10" ht="24" hidden="1" customHeight="1" x14ac:dyDescent="0.25">
      <c r="A1952" s="94" t="s">
        <v>621</v>
      </c>
      <c r="B1952" s="11" t="s">
        <v>760</v>
      </c>
      <c r="C1952" s="94" t="s">
        <v>67</v>
      </c>
      <c r="D1952" s="94" t="s">
        <v>761</v>
      </c>
      <c r="E1952" s="154" t="s">
        <v>624</v>
      </c>
      <c r="F1952" s="154"/>
      <c r="G1952" s="12" t="s">
        <v>735</v>
      </c>
      <c r="H1952" s="13">
        <v>2.7599999999999999E-3</v>
      </c>
      <c r="I1952" s="14" t="s">
        <v>762</v>
      </c>
      <c r="J1952" s="18" t="s">
        <v>890</v>
      </c>
    </row>
    <row r="1953" spans="1:11" ht="24" hidden="1" customHeight="1" x14ac:dyDescent="0.25">
      <c r="A1953" s="94" t="s">
        <v>621</v>
      </c>
      <c r="B1953" s="11" t="s">
        <v>763</v>
      </c>
      <c r="C1953" s="94" t="s">
        <v>67</v>
      </c>
      <c r="D1953" s="94" t="s">
        <v>764</v>
      </c>
      <c r="E1953" s="154" t="s">
        <v>624</v>
      </c>
      <c r="F1953" s="154"/>
      <c r="G1953" s="12" t="s">
        <v>69</v>
      </c>
      <c r="H1953" s="13">
        <v>9.5699999999999993E-2</v>
      </c>
      <c r="I1953" s="14" t="s">
        <v>697</v>
      </c>
      <c r="J1953" s="18" t="s">
        <v>1388</v>
      </c>
    </row>
    <row r="1954" spans="1:11" ht="25.95" hidden="1" customHeight="1" x14ac:dyDescent="0.25">
      <c r="A1954" s="94" t="s">
        <v>621</v>
      </c>
      <c r="B1954" s="11" t="s">
        <v>766</v>
      </c>
      <c r="C1954" s="94" t="s">
        <v>67</v>
      </c>
      <c r="D1954" s="94" t="s">
        <v>767</v>
      </c>
      <c r="E1954" s="154" t="s">
        <v>624</v>
      </c>
      <c r="F1954" s="154"/>
      <c r="G1954" s="12" t="s">
        <v>69</v>
      </c>
      <c r="H1954" s="13">
        <v>2.4000000000000001E-4</v>
      </c>
      <c r="I1954" s="14" t="s">
        <v>768</v>
      </c>
      <c r="J1954" s="18" t="s">
        <v>722</v>
      </c>
    </row>
    <row r="1955" spans="1:11" ht="24" hidden="1" customHeight="1" x14ac:dyDescent="0.25">
      <c r="A1955" s="94" t="s">
        <v>621</v>
      </c>
      <c r="B1955" s="11" t="s">
        <v>769</v>
      </c>
      <c r="C1955" s="94" t="s">
        <v>67</v>
      </c>
      <c r="D1955" s="94" t="s">
        <v>770</v>
      </c>
      <c r="E1955" s="154" t="s">
        <v>624</v>
      </c>
      <c r="F1955" s="154"/>
      <c r="G1955" s="12" t="s">
        <v>69</v>
      </c>
      <c r="H1955" s="13">
        <v>5.4000000000000003E-3</v>
      </c>
      <c r="I1955" s="14" t="s">
        <v>771</v>
      </c>
      <c r="J1955" s="18" t="s">
        <v>729</v>
      </c>
    </row>
    <row r="1956" spans="1:11" ht="24" hidden="1" customHeight="1" x14ac:dyDescent="0.25">
      <c r="A1956" s="94" t="s">
        <v>621</v>
      </c>
      <c r="B1956" s="11" t="s">
        <v>772</v>
      </c>
      <c r="C1956" s="94" t="s">
        <v>67</v>
      </c>
      <c r="D1956" s="94" t="s">
        <v>773</v>
      </c>
      <c r="E1956" s="154" t="s">
        <v>624</v>
      </c>
      <c r="F1956" s="154"/>
      <c r="G1956" s="12" t="s">
        <v>69</v>
      </c>
      <c r="H1956" s="13">
        <v>5.4000000000000003E-3</v>
      </c>
      <c r="I1956" s="14" t="s">
        <v>774</v>
      </c>
      <c r="J1956" s="18" t="s">
        <v>1389</v>
      </c>
    </row>
    <row r="1957" spans="1:11" ht="24" hidden="1" customHeight="1" x14ac:dyDescent="0.25">
      <c r="A1957" s="94" t="s">
        <v>621</v>
      </c>
      <c r="B1957" s="11" t="s">
        <v>1383</v>
      </c>
      <c r="C1957" s="94" t="s">
        <v>67</v>
      </c>
      <c r="D1957" s="94" t="s">
        <v>1384</v>
      </c>
      <c r="E1957" s="154" t="s">
        <v>624</v>
      </c>
      <c r="F1957" s="154"/>
      <c r="G1957" s="12" t="s">
        <v>69</v>
      </c>
      <c r="H1957" s="13">
        <v>1</v>
      </c>
      <c r="I1957" s="14" t="s">
        <v>893</v>
      </c>
      <c r="J1957" s="18" t="s">
        <v>893</v>
      </c>
    </row>
    <row r="1958" spans="1:11" ht="24" hidden="1" customHeight="1" x14ac:dyDescent="0.25">
      <c r="A1958" s="94" t="s">
        <v>621</v>
      </c>
      <c r="B1958" s="11" t="s">
        <v>776</v>
      </c>
      <c r="C1958" s="94" t="s">
        <v>67</v>
      </c>
      <c r="D1958" s="94" t="s">
        <v>777</v>
      </c>
      <c r="E1958" s="154" t="s">
        <v>624</v>
      </c>
      <c r="F1958" s="154"/>
      <c r="G1958" s="12" t="s">
        <v>69</v>
      </c>
      <c r="H1958" s="13">
        <v>1.2E-4</v>
      </c>
      <c r="I1958" s="14" t="s">
        <v>778</v>
      </c>
      <c r="J1958" s="18" t="s">
        <v>722</v>
      </c>
    </row>
    <row r="1959" spans="1:11" ht="24" hidden="1" customHeight="1" x14ac:dyDescent="0.25">
      <c r="A1959" s="94" t="s">
        <v>621</v>
      </c>
      <c r="B1959" s="11" t="s">
        <v>779</v>
      </c>
      <c r="C1959" s="94" t="s">
        <v>67</v>
      </c>
      <c r="D1959" s="94" t="s">
        <v>780</v>
      </c>
      <c r="E1959" s="154" t="s">
        <v>624</v>
      </c>
      <c r="F1959" s="154"/>
      <c r="G1959" s="12" t="s">
        <v>69</v>
      </c>
      <c r="H1959" s="13">
        <v>1.2E-4</v>
      </c>
      <c r="I1959" s="14" t="s">
        <v>781</v>
      </c>
      <c r="J1959" s="18" t="s">
        <v>729</v>
      </c>
    </row>
    <row r="1960" spans="1:11" ht="24" hidden="1" customHeight="1" x14ac:dyDescent="0.25">
      <c r="A1960" s="94" t="s">
        <v>621</v>
      </c>
      <c r="B1960" s="11" t="s">
        <v>782</v>
      </c>
      <c r="C1960" s="94" t="s">
        <v>67</v>
      </c>
      <c r="D1960" s="94" t="s">
        <v>783</v>
      </c>
      <c r="E1960" s="154" t="s">
        <v>624</v>
      </c>
      <c r="F1960" s="154"/>
      <c r="G1960" s="12" t="s">
        <v>69</v>
      </c>
      <c r="H1960" s="13">
        <v>6.0000000000000002E-5</v>
      </c>
      <c r="I1960" s="14" t="s">
        <v>784</v>
      </c>
      <c r="J1960" s="18" t="s">
        <v>722</v>
      </c>
    </row>
    <row r="1961" spans="1:11" ht="24" hidden="1" customHeight="1" x14ac:dyDescent="0.25">
      <c r="A1961" s="94" t="s">
        <v>621</v>
      </c>
      <c r="B1961" s="11" t="s">
        <v>785</v>
      </c>
      <c r="C1961" s="94" t="s">
        <v>67</v>
      </c>
      <c r="D1961" s="94" t="s">
        <v>786</v>
      </c>
      <c r="E1961" s="154" t="s">
        <v>624</v>
      </c>
      <c r="F1961" s="154"/>
      <c r="G1961" s="12" t="s">
        <v>69</v>
      </c>
      <c r="H1961" s="13">
        <v>1.2E-4</v>
      </c>
      <c r="I1961" s="14" t="s">
        <v>787</v>
      </c>
      <c r="J1961" s="18" t="s">
        <v>722</v>
      </c>
    </row>
    <row r="1962" spans="1:11" ht="24" hidden="1" customHeight="1" x14ac:dyDescent="0.25">
      <c r="A1962" s="94" t="s">
        <v>621</v>
      </c>
      <c r="B1962" s="11" t="s">
        <v>707</v>
      </c>
      <c r="C1962" s="94" t="s">
        <v>81</v>
      </c>
      <c r="D1962" s="94" t="s">
        <v>708</v>
      </c>
      <c r="E1962" s="154" t="s">
        <v>647</v>
      </c>
      <c r="F1962" s="154"/>
      <c r="G1962" s="12" t="s">
        <v>510</v>
      </c>
      <c r="H1962" s="13">
        <v>0.6</v>
      </c>
      <c r="I1962" s="14" t="s">
        <v>684</v>
      </c>
      <c r="J1962" s="18" t="s">
        <v>1386</v>
      </c>
    </row>
    <row r="1963" spans="1:11" hidden="1" x14ac:dyDescent="0.25">
      <c r="A1963" s="95"/>
      <c r="B1963" s="95"/>
      <c r="C1963" s="95"/>
      <c r="D1963" s="95"/>
      <c r="E1963" s="95" t="s">
        <v>631</v>
      </c>
      <c r="F1963" s="15">
        <v>22.8</v>
      </c>
      <c r="G1963" s="95" t="s">
        <v>632</v>
      </c>
      <c r="H1963" s="15">
        <v>0</v>
      </c>
      <c r="I1963" s="95" t="s">
        <v>633</v>
      </c>
      <c r="J1963" s="15">
        <v>22.8</v>
      </c>
    </row>
    <row r="1964" spans="1:11" hidden="1" x14ac:dyDescent="0.25">
      <c r="A1964" s="95"/>
      <c r="B1964" s="95"/>
      <c r="C1964" s="95"/>
      <c r="D1964" s="95"/>
      <c r="E1964" s="95" t="s">
        <v>634</v>
      </c>
      <c r="F1964" s="15">
        <v>58.75</v>
      </c>
      <c r="G1964" s="95"/>
      <c r="H1964" s="150" t="s">
        <v>635</v>
      </c>
      <c r="I1964" s="150"/>
      <c r="J1964" s="15">
        <v>286.13</v>
      </c>
    </row>
    <row r="1965" spans="1:11" ht="49.95" hidden="1" customHeight="1" thickBot="1" x14ac:dyDescent="0.3">
      <c r="A1965" s="87"/>
      <c r="B1965" s="87"/>
      <c r="C1965" s="87"/>
      <c r="D1965" s="87"/>
      <c r="E1965" s="87"/>
      <c r="F1965" s="87"/>
      <c r="G1965" s="87" t="s">
        <v>636</v>
      </c>
      <c r="H1965" s="16" t="s">
        <v>817</v>
      </c>
      <c r="I1965" s="87" t="s">
        <v>637</v>
      </c>
      <c r="J1965" s="89">
        <v>5722.6</v>
      </c>
    </row>
    <row r="1966" spans="1:11" ht="1.2" hidden="1" customHeight="1" thickTop="1" x14ac:dyDescent="0.25">
      <c r="A1966" s="17"/>
      <c r="B1966" s="17"/>
      <c r="C1966" s="17"/>
      <c r="D1966" s="17"/>
      <c r="E1966" s="17"/>
      <c r="F1966" s="17"/>
      <c r="G1966" s="17"/>
      <c r="H1966" s="17"/>
      <c r="I1966" s="17"/>
      <c r="J1966" s="17"/>
    </row>
    <row r="1967" spans="1:11" ht="18" hidden="1" customHeight="1" x14ac:dyDescent="0.25">
      <c r="A1967" s="91" t="s">
        <v>320</v>
      </c>
      <c r="B1967" s="97" t="s">
        <v>10</v>
      </c>
      <c r="C1967" s="91" t="s">
        <v>11</v>
      </c>
      <c r="D1967" s="91" t="s">
        <v>12</v>
      </c>
      <c r="E1967" s="151" t="s">
        <v>609</v>
      </c>
      <c r="F1967" s="151"/>
      <c r="G1967" s="99" t="s">
        <v>13</v>
      </c>
      <c r="H1967" s="97" t="s">
        <v>14</v>
      </c>
      <c r="I1967" s="97" t="s">
        <v>610</v>
      </c>
      <c r="J1967" s="97" t="s">
        <v>15</v>
      </c>
      <c r="K1967" s="97" t="s">
        <v>17</v>
      </c>
    </row>
    <row r="1968" spans="1:11" ht="39" hidden="1" customHeight="1" x14ac:dyDescent="0.25">
      <c r="A1968" s="92" t="s">
        <v>611</v>
      </c>
      <c r="B1968" s="3" t="s">
        <v>321</v>
      </c>
      <c r="C1968" s="92" t="s">
        <v>81</v>
      </c>
      <c r="D1968" s="92" t="s">
        <v>322</v>
      </c>
      <c r="E1968" s="152" t="s">
        <v>1223</v>
      </c>
      <c r="F1968" s="152"/>
      <c r="G1968" s="4" t="s">
        <v>83</v>
      </c>
      <c r="H1968" s="5">
        <v>1</v>
      </c>
      <c r="I1968" s="6"/>
      <c r="J1968" s="6">
        <v>18.84</v>
      </c>
      <c r="K1968" s="6">
        <v>18.84</v>
      </c>
    </row>
    <row r="1969" spans="1:11" ht="25.95" hidden="1" customHeight="1" x14ac:dyDescent="0.25">
      <c r="A1969" s="93" t="s">
        <v>613</v>
      </c>
      <c r="B1969" s="7" t="s">
        <v>512</v>
      </c>
      <c r="C1969" s="93" t="s">
        <v>81</v>
      </c>
      <c r="D1969" s="93" t="s">
        <v>513</v>
      </c>
      <c r="E1969" s="153" t="s">
        <v>618</v>
      </c>
      <c r="F1969" s="153"/>
      <c r="G1969" s="8" t="s">
        <v>510</v>
      </c>
      <c r="H1969" s="9">
        <v>0.1121919</v>
      </c>
      <c r="I1969" s="9">
        <v>0</v>
      </c>
      <c r="J1969" s="10">
        <v>25.67</v>
      </c>
      <c r="K1969" s="10">
        <v>2.88</v>
      </c>
    </row>
    <row r="1970" spans="1:11" ht="24" hidden="1" customHeight="1" x14ac:dyDescent="0.25">
      <c r="A1970" s="93" t="s">
        <v>613</v>
      </c>
      <c r="B1970" s="7" t="s">
        <v>508</v>
      </c>
      <c r="C1970" s="93" t="s">
        <v>81</v>
      </c>
      <c r="D1970" s="93" t="s">
        <v>509</v>
      </c>
      <c r="E1970" s="153" t="s">
        <v>618</v>
      </c>
      <c r="F1970" s="153"/>
      <c r="G1970" s="8" t="s">
        <v>510</v>
      </c>
      <c r="H1970" s="9">
        <v>0.22438369999999999</v>
      </c>
      <c r="I1970" s="9">
        <v>0</v>
      </c>
      <c r="J1970" s="10">
        <v>35</v>
      </c>
      <c r="K1970" s="10">
        <v>7.85</v>
      </c>
    </row>
    <row r="1971" spans="1:11" ht="39" hidden="1" customHeight="1" x14ac:dyDescent="0.25">
      <c r="A1971" s="94" t="s">
        <v>621</v>
      </c>
      <c r="B1971" s="11" t="s">
        <v>1188</v>
      </c>
      <c r="C1971" s="94" t="s">
        <v>81</v>
      </c>
      <c r="D1971" s="94" t="s">
        <v>1189</v>
      </c>
      <c r="E1971" s="154" t="s">
        <v>624</v>
      </c>
      <c r="F1971" s="154"/>
      <c r="G1971" s="12" t="s">
        <v>83</v>
      </c>
      <c r="H1971" s="13">
        <v>2</v>
      </c>
      <c r="I1971" s="13">
        <v>0</v>
      </c>
      <c r="J1971" s="14">
        <v>0.2</v>
      </c>
      <c r="K1971" s="14">
        <v>0.4</v>
      </c>
    </row>
    <row r="1972" spans="1:11" ht="25.95" hidden="1" customHeight="1" x14ac:dyDescent="0.25">
      <c r="A1972" s="94" t="s">
        <v>621</v>
      </c>
      <c r="B1972" s="11" t="s">
        <v>1390</v>
      </c>
      <c r="C1972" s="94" t="s">
        <v>81</v>
      </c>
      <c r="D1972" s="94" t="s">
        <v>1391</v>
      </c>
      <c r="E1972" s="154" t="s">
        <v>624</v>
      </c>
      <c r="F1972" s="154"/>
      <c r="G1972" s="12" t="s">
        <v>83</v>
      </c>
      <c r="H1972" s="13">
        <v>1</v>
      </c>
      <c r="I1972" s="13">
        <v>0</v>
      </c>
      <c r="J1972" s="14">
        <v>7.71</v>
      </c>
      <c r="K1972" s="14">
        <v>7.71</v>
      </c>
    </row>
    <row r="1973" spans="1:11" hidden="1" x14ac:dyDescent="0.25">
      <c r="A1973" s="95"/>
      <c r="B1973" s="95"/>
      <c r="C1973" s="95"/>
      <c r="D1973" s="95"/>
      <c r="E1973" s="95"/>
      <c r="F1973" s="95" t="s">
        <v>631</v>
      </c>
      <c r="G1973" s="15">
        <v>7.5</v>
      </c>
      <c r="H1973" s="95" t="s">
        <v>632</v>
      </c>
      <c r="I1973" s="15">
        <v>0</v>
      </c>
      <c r="J1973" s="95" t="s">
        <v>633</v>
      </c>
      <c r="K1973" s="15">
        <v>7.5</v>
      </c>
    </row>
    <row r="1974" spans="1:11" ht="26.4" hidden="1" x14ac:dyDescent="0.25">
      <c r="A1974" s="95"/>
      <c r="B1974" s="95"/>
      <c r="C1974" s="95"/>
      <c r="D1974" s="95"/>
      <c r="E1974" s="95"/>
      <c r="F1974" s="95" t="s">
        <v>634</v>
      </c>
      <c r="G1974" s="15">
        <v>4.8600000000000003</v>
      </c>
      <c r="H1974" s="150"/>
      <c r="I1974" s="150" t="s">
        <v>635</v>
      </c>
      <c r="J1974" s="95"/>
      <c r="K1974" s="15">
        <v>23.7</v>
      </c>
    </row>
    <row r="1975" spans="1:11" ht="49.95" hidden="1" customHeight="1" thickBot="1" x14ac:dyDescent="0.3">
      <c r="A1975" s="87"/>
      <c r="B1975" s="87"/>
      <c r="C1975" s="87"/>
      <c r="D1975" s="87"/>
      <c r="E1975" s="87"/>
      <c r="F1975" s="87"/>
      <c r="G1975" s="87"/>
      <c r="H1975" s="87" t="s">
        <v>636</v>
      </c>
      <c r="I1975" s="16" t="s">
        <v>658</v>
      </c>
      <c r="J1975" s="87" t="s">
        <v>637</v>
      </c>
      <c r="K1975" s="89">
        <v>1185</v>
      </c>
    </row>
    <row r="1976" spans="1:11" ht="1.2" hidden="1" customHeight="1" thickTop="1" x14ac:dyDescent="0.25">
      <c r="A1976" s="17"/>
      <c r="B1976" s="17"/>
      <c r="C1976" s="17"/>
      <c r="D1976" s="17"/>
      <c r="E1976" s="17"/>
      <c r="F1976" s="17"/>
      <c r="G1976" s="17"/>
      <c r="H1976" s="17"/>
      <c r="I1976" s="17"/>
      <c r="J1976" s="17"/>
      <c r="K1976" s="17"/>
    </row>
    <row r="1977" spans="1:11" ht="18" hidden="1" customHeight="1" x14ac:dyDescent="0.25">
      <c r="A1977" s="91" t="s">
        <v>323</v>
      </c>
      <c r="B1977" s="97" t="s">
        <v>10</v>
      </c>
      <c r="C1977" s="91" t="s">
        <v>11</v>
      </c>
      <c r="D1977" s="91" t="s">
        <v>12</v>
      </c>
      <c r="E1977" s="151" t="s">
        <v>609</v>
      </c>
      <c r="F1977" s="151"/>
      <c r="G1977" s="99" t="s">
        <v>13</v>
      </c>
      <c r="H1977" s="97" t="s">
        <v>14</v>
      </c>
      <c r="I1977" s="97" t="s">
        <v>610</v>
      </c>
      <c r="J1977" s="97" t="s">
        <v>15</v>
      </c>
      <c r="K1977" s="97" t="s">
        <v>17</v>
      </c>
    </row>
    <row r="1978" spans="1:11" ht="39" hidden="1" customHeight="1" x14ac:dyDescent="0.25">
      <c r="A1978" s="92" t="s">
        <v>611</v>
      </c>
      <c r="B1978" s="3" t="s">
        <v>324</v>
      </c>
      <c r="C1978" s="92" t="s">
        <v>81</v>
      </c>
      <c r="D1978" s="92" t="s">
        <v>325</v>
      </c>
      <c r="E1978" s="152" t="s">
        <v>1223</v>
      </c>
      <c r="F1978" s="152"/>
      <c r="G1978" s="4" t="s">
        <v>83</v>
      </c>
      <c r="H1978" s="5">
        <v>1</v>
      </c>
      <c r="I1978" s="6"/>
      <c r="J1978" s="6">
        <v>24.23</v>
      </c>
      <c r="K1978" s="6">
        <v>24.23</v>
      </c>
    </row>
    <row r="1979" spans="1:11" ht="25.95" hidden="1" customHeight="1" x14ac:dyDescent="0.25">
      <c r="A1979" s="93" t="s">
        <v>613</v>
      </c>
      <c r="B1979" s="7" t="s">
        <v>512</v>
      </c>
      <c r="C1979" s="93" t="s">
        <v>81</v>
      </c>
      <c r="D1979" s="93" t="s">
        <v>513</v>
      </c>
      <c r="E1979" s="153" t="s">
        <v>618</v>
      </c>
      <c r="F1979" s="153"/>
      <c r="G1979" s="8" t="s">
        <v>510</v>
      </c>
      <c r="H1979" s="9">
        <v>0.1361801</v>
      </c>
      <c r="I1979" s="9">
        <v>0</v>
      </c>
      <c r="J1979" s="10">
        <v>25.67</v>
      </c>
      <c r="K1979" s="10">
        <v>3.5</v>
      </c>
    </row>
    <row r="1980" spans="1:11" ht="24" hidden="1" customHeight="1" x14ac:dyDescent="0.25">
      <c r="A1980" s="93" t="s">
        <v>613</v>
      </c>
      <c r="B1980" s="7" t="s">
        <v>508</v>
      </c>
      <c r="C1980" s="93" t="s">
        <v>81</v>
      </c>
      <c r="D1980" s="93" t="s">
        <v>509</v>
      </c>
      <c r="E1980" s="153" t="s">
        <v>618</v>
      </c>
      <c r="F1980" s="153"/>
      <c r="G1980" s="8" t="s">
        <v>510</v>
      </c>
      <c r="H1980" s="9">
        <v>0.2723602</v>
      </c>
      <c r="I1980" s="9">
        <v>0</v>
      </c>
      <c r="J1980" s="10">
        <v>35</v>
      </c>
      <c r="K1980" s="10">
        <v>9.5299999999999994</v>
      </c>
    </row>
    <row r="1981" spans="1:11" ht="25.95" hidden="1" customHeight="1" x14ac:dyDescent="0.25">
      <c r="A1981" s="94" t="s">
        <v>621</v>
      </c>
      <c r="B1981" s="11" t="s">
        <v>1392</v>
      </c>
      <c r="C1981" s="94" t="s">
        <v>81</v>
      </c>
      <c r="D1981" s="94" t="s">
        <v>1393</v>
      </c>
      <c r="E1981" s="154" t="s">
        <v>624</v>
      </c>
      <c r="F1981" s="154"/>
      <c r="G1981" s="12" t="s">
        <v>83</v>
      </c>
      <c r="H1981" s="13">
        <v>1</v>
      </c>
      <c r="I1981" s="13">
        <v>0</v>
      </c>
      <c r="J1981" s="14">
        <v>10.8</v>
      </c>
      <c r="K1981" s="14">
        <v>10.8</v>
      </c>
    </row>
    <row r="1982" spans="1:11" ht="39" hidden="1" customHeight="1" x14ac:dyDescent="0.25">
      <c r="A1982" s="94" t="s">
        <v>621</v>
      </c>
      <c r="B1982" s="11" t="s">
        <v>1188</v>
      </c>
      <c r="C1982" s="94" t="s">
        <v>81</v>
      </c>
      <c r="D1982" s="94" t="s">
        <v>1189</v>
      </c>
      <c r="E1982" s="154" t="s">
        <v>624</v>
      </c>
      <c r="F1982" s="154"/>
      <c r="G1982" s="12" t="s">
        <v>83</v>
      </c>
      <c r="H1982" s="13">
        <v>2</v>
      </c>
      <c r="I1982" s="13">
        <v>0</v>
      </c>
      <c r="J1982" s="14">
        <v>0.2</v>
      </c>
      <c r="K1982" s="14">
        <v>0.4</v>
      </c>
    </row>
    <row r="1983" spans="1:11" hidden="1" x14ac:dyDescent="0.25">
      <c r="A1983" s="95"/>
      <c r="B1983" s="95"/>
      <c r="C1983" s="95"/>
      <c r="D1983" s="95"/>
      <c r="E1983" s="95"/>
      <c r="F1983" s="95" t="s">
        <v>631</v>
      </c>
      <c r="G1983" s="15">
        <v>9.11</v>
      </c>
      <c r="H1983" s="95" t="s">
        <v>632</v>
      </c>
      <c r="I1983" s="15">
        <v>0</v>
      </c>
      <c r="J1983" s="95" t="s">
        <v>633</v>
      </c>
      <c r="K1983" s="15">
        <v>9.11</v>
      </c>
    </row>
    <row r="1984" spans="1:11" ht="26.4" hidden="1" x14ac:dyDescent="0.25">
      <c r="A1984" s="95"/>
      <c r="B1984" s="95"/>
      <c r="C1984" s="95"/>
      <c r="D1984" s="95"/>
      <c r="E1984" s="95"/>
      <c r="F1984" s="95" t="s">
        <v>634</v>
      </c>
      <c r="G1984" s="15">
        <v>6.26</v>
      </c>
      <c r="H1984" s="150"/>
      <c r="I1984" s="150" t="s">
        <v>635</v>
      </c>
      <c r="J1984" s="95"/>
      <c r="K1984" s="15">
        <v>30.49</v>
      </c>
    </row>
    <row r="1985" spans="1:11" ht="49.95" hidden="1" customHeight="1" thickBot="1" x14ac:dyDescent="0.3">
      <c r="A1985" s="87"/>
      <c r="B1985" s="87"/>
      <c r="C1985" s="87"/>
      <c r="D1985" s="87"/>
      <c r="E1985" s="87"/>
      <c r="F1985" s="87"/>
      <c r="G1985" s="87"/>
      <c r="H1985" s="87" t="s">
        <v>636</v>
      </c>
      <c r="I1985" s="16" t="s">
        <v>658</v>
      </c>
      <c r="J1985" s="87" t="s">
        <v>637</v>
      </c>
      <c r="K1985" s="89">
        <v>1524.5</v>
      </c>
    </row>
    <row r="1986" spans="1:11" ht="1.2" hidden="1" customHeight="1" thickTop="1" x14ac:dyDescent="0.25">
      <c r="A1986" s="17"/>
      <c r="B1986" s="17"/>
      <c r="C1986" s="17"/>
      <c r="D1986" s="17"/>
      <c r="E1986" s="17"/>
      <c r="F1986" s="17"/>
      <c r="G1986" s="17"/>
      <c r="H1986" s="17"/>
      <c r="I1986" s="17"/>
      <c r="J1986" s="17"/>
      <c r="K1986" s="17"/>
    </row>
    <row r="1987" spans="1:11" ht="18" hidden="1" customHeight="1" x14ac:dyDescent="0.25">
      <c r="A1987" s="91" t="s">
        <v>326</v>
      </c>
      <c r="B1987" s="97" t="s">
        <v>10</v>
      </c>
      <c r="C1987" s="91" t="s">
        <v>11</v>
      </c>
      <c r="D1987" s="91" t="s">
        <v>12</v>
      </c>
      <c r="E1987" s="151" t="s">
        <v>609</v>
      </c>
      <c r="F1987" s="151"/>
      <c r="G1987" s="99" t="s">
        <v>13</v>
      </c>
      <c r="H1987" s="97" t="s">
        <v>14</v>
      </c>
      <c r="I1987" s="97" t="s">
        <v>15</v>
      </c>
      <c r="J1987" s="97" t="s">
        <v>17</v>
      </c>
    </row>
    <row r="1988" spans="1:11" ht="25.95" hidden="1" customHeight="1" x14ac:dyDescent="0.25">
      <c r="A1988" s="92" t="s">
        <v>611</v>
      </c>
      <c r="B1988" s="3" t="s">
        <v>327</v>
      </c>
      <c r="C1988" s="92" t="s">
        <v>67</v>
      </c>
      <c r="D1988" s="92" t="s">
        <v>328</v>
      </c>
      <c r="E1988" s="152" t="s">
        <v>1270</v>
      </c>
      <c r="F1988" s="152"/>
      <c r="G1988" s="4" t="s">
        <v>69</v>
      </c>
      <c r="H1988" s="5">
        <v>1</v>
      </c>
      <c r="I1988" s="6">
        <v>126.45</v>
      </c>
      <c r="J1988" s="6">
        <v>126.45</v>
      </c>
    </row>
    <row r="1989" spans="1:11" ht="15" hidden="1" customHeight="1" x14ac:dyDescent="0.25">
      <c r="A1989" s="91" t="s">
        <v>9</v>
      </c>
      <c r="B1989" s="97" t="s">
        <v>10</v>
      </c>
      <c r="C1989" s="91" t="s">
        <v>11</v>
      </c>
      <c r="D1989" s="91" t="s">
        <v>12</v>
      </c>
      <c r="E1989" s="151" t="s">
        <v>609</v>
      </c>
      <c r="F1989" s="157"/>
      <c r="G1989" s="99" t="s">
        <v>13</v>
      </c>
      <c r="H1989" s="97" t="s">
        <v>14</v>
      </c>
      <c r="I1989" s="97" t="s">
        <v>15</v>
      </c>
      <c r="J1989" s="97" t="s">
        <v>17</v>
      </c>
    </row>
    <row r="1990" spans="1:11" ht="24" hidden="1" customHeight="1" x14ac:dyDescent="0.25">
      <c r="A1990" s="93" t="s">
        <v>611</v>
      </c>
      <c r="B1990" s="7" t="s">
        <v>703</v>
      </c>
      <c r="C1990" s="93" t="s">
        <v>67</v>
      </c>
      <c r="D1990" s="93" t="s">
        <v>704</v>
      </c>
      <c r="E1990" s="153" t="s">
        <v>700</v>
      </c>
      <c r="F1990" s="153"/>
      <c r="G1990" s="8" t="s">
        <v>467</v>
      </c>
      <c r="H1990" s="9">
        <v>1</v>
      </c>
      <c r="I1990" s="10" t="s">
        <v>705</v>
      </c>
      <c r="J1990" s="19" t="s">
        <v>705</v>
      </c>
    </row>
    <row r="1991" spans="1:11" ht="24" hidden="1" customHeight="1" x14ac:dyDescent="0.25">
      <c r="A1991" s="94" t="s">
        <v>621</v>
      </c>
      <c r="B1991" s="11" t="s">
        <v>694</v>
      </c>
      <c r="C1991" s="94" t="s">
        <v>67</v>
      </c>
      <c r="D1991" s="94" t="s">
        <v>695</v>
      </c>
      <c r="E1991" s="154" t="s">
        <v>647</v>
      </c>
      <c r="F1991" s="154"/>
      <c r="G1991" s="12" t="s">
        <v>467</v>
      </c>
      <c r="H1991" s="13">
        <v>1</v>
      </c>
      <c r="I1991" s="14" t="s">
        <v>696</v>
      </c>
      <c r="J1991" s="18" t="s">
        <v>696</v>
      </c>
    </row>
    <row r="1992" spans="1:11" ht="25.95" hidden="1" customHeight="1" x14ac:dyDescent="0.25">
      <c r="A1992" s="94" t="s">
        <v>621</v>
      </c>
      <c r="B1992" s="11" t="s">
        <v>546</v>
      </c>
      <c r="C1992" s="94" t="s">
        <v>67</v>
      </c>
      <c r="D1992" s="94" t="s">
        <v>547</v>
      </c>
      <c r="E1992" s="154" t="s">
        <v>624</v>
      </c>
      <c r="F1992" s="154"/>
      <c r="G1992" s="12" t="s">
        <v>69</v>
      </c>
      <c r="H1992" s="13">
        <v>1</v>
      </c>
      <c r="I1992" s="14" t="s">
        <v>1394</v>
      </c>
      <c r="J1992" s="18" t="s">
        <v>1394</v>
      </c>
    </row>
    <row r="1993" spans="1:11" ht="24" hidden="1" customHeight="1" x14ac:dyDescent="0.25">
      <c r="A1993" s="93" t="s">
        <v>611</v>
      </c>
      <c r="B1993" s="7" t="s">
        <v>698</v>
      </c>
      <c r="C1993" s="93" t="s">
        <v>67</v>
      </c>
      <c r="D1993" s="93" t="s">
        <v>699</v>
      </c>
      <c r="E1993" s="153" t="s">
        <v>700</v>
      </c>
      <c r="F1993" s="153"/>
      <c r="G1993" s="8" t="s">
        <v>467</v>
      </c>
      <c r="H1993" s="9">
        <v>1</v>
      </c>
      <c r="I1993" s="10" t="s">
        <v>701</v>
      </c>
      <c r="J1993" s="19" t="s">
        <v>701</v>
      </c>
    </row>
    <row r="1994" spans="1:11" ht="25.95" hidden="1" customHeight="1" x14ac:dyDescent="0.25">
      <c r="A1994" s="94" t="s">
        <v>621</v>
      </c>
      <c r="B1994" s="11" t="s">
        <v>1395</v>
      </c>
      <c r="C1994" s="94" t="s">
        <v>67</v>
      </c>
      <c r="D1994" s="94" t="s">
        <v>1396</v>
      </c>
      <c r="E1994" s="154" t="s">
        <v>624</v>
      </c>
      <c r="F1994" s="154"/>
      <c r="G1994" s="12" t="s">
        <v>156</v>
      </c>
      <c r="H1994" s="13">
        <v>3</v>
      </c>
      <c r="I1994" s="14" t="s">
        <v>1397</v>
      </c>
      <c r="J1994" s="18" t="s">
        <v>1398</v>
      </c>
    </row>
    <row r="1995" spans="1:11" ht="24" hidden="1" customHeight="1" x14ac:dyDescent="0.25">
      <c r="A1995" s="94" t="s">
        <v>621</v>
      </c>
      <c r="B1995" s="11" t="s">
        <v>1399</v>
      </c>
      <c r="C1995" s="94" t="s">
        <v>67</v>
      </c>
      <c r="D1995" s="94" t="s">
        <v>1400</v>
      </c>
      <c r="E1995" s="154" t="s">
        <v>624</v>
      </c>
      <c r="F1995" s="154"/>
      <c r="G1995" s="12" t="s">
        <v>69</v>
      </c>
      <c r="H1995" s="13">
        <v>1</v>
      </c>
      <c r="I1995" s="14" t="s">
        <v>670</v>
      </c>
      <c r="J1995" s="18" t="s">
        <v>670</v>
      </c>
    </row>
    <row r="1996" spans="1:11" ht="24" hidden="1" customHeight="1" x14ac:dyDescent="0.25">
      <c r="A1996" s="94" t="s">
        <v>621</v>
      </c>
      <c r="B1996" s="11" t="s">
        <v>707</v>
      </c>
      <c r="C1996" s="94" t="s">
        <v>81</v>
      </c>
      <c r="D1996" s="94" t="s">
        <v>708</v>
      </c>
      <c r="E1996" s="154" t="s">
        <v>647</v>
      </c>
      <c r="F1996" s="154"/>
      <c r="G1996" s="12" t="s">
        <v>510</v>
      </c>
      <c r="H1996" s="13">
        <v>1</v>
      </c>
      <c r="I1996" s="14" t="s">
        <v>684</v>
      </c>
      <c r="J1996" s="18" t="s">
        <v>684</v>
      </c>
    </row>
    <row r="1997" spans="1:11" ht="40.200000000000003" hidden="1" customHeight="1" x14ac:dyDescent="0.25">
      <c r="A1997" s="156" t="s">
        <v>666</v>
      </c>
      <c r="B1997" s="157"/>
      <c r="C1997" s="157"/>
      <c r="D1997" s="157"/>
      <c r="E1997" s="157"/>
      <c r="F1997" s="157"/>
      <c r="G1997" s="157"/>
      <c r="H1997" s="157"/>
      <c r="I1997" s="157"/>
      <c r="J1997" s="157"/>
    </row>
    <row r="1998" spans="1:11" ht="15" hidden="1" customHeight="1" x14ac:dyDescent="0.25">
      <c r="A1998" s="91" t="s">
        <v>9</v>
      </c>
      <c r="B1998" s="97" t="s">
        <v>10</v>
      </c>
      <c r="C1998" s="91" t="s">
        <v>11</v>
      </c>
      <c r="D1998" s="91" t="s">
        <v>12</v>
      </c>
      <c r="E1998" s="151" t="s">
        <v>609</v>
      </c>
      <c r="F1998" s="157"/>
      <c r="G1998" s="99" t="s">
        <v>13</v>
      </c>
      <c r="H1998" s="97" t="s">
        <v>14</v>
      </c>
      <c r="I1998" s="97" t="s">
        <v>15</v>
      </c>
      <c r="J1998" s="97" t="s">
        <v>17</v>
      </c>
    </row>
    <row r="1999" spans="1:11" ht="24" hidden="1" customHeight="1" x14ac:dyDescent="0.25">
      <c r="A1999" s="94" t="s">
        <v>621</v>
      </c>
      <c r="B1999" s="11" t="s">
        <v>723</v>
      </c>
      <c r="C1999" s="94" t="s">
        <v>67</v>
      </c>
      <c r="D1999" s="94" t="s">
        <v>724</v>
      </c>
      <c r="E1999" s="154" t="s">
        <v>624</v>
      </c>
      <c r="F1999" s="154"/>
      <c r="G1999" s="12" t="s">
        <v>69</v>
      </c>
      <c r="H1999" s="13">
        <v>3.0000000000000001E-3</v>
      </c>
      <c r="I1999" s="14" t="s">
        <v>725</v>
      </c>
      <c r="J1999" s="18" t="s">
        <v>753</v>
      </c>
    </row>
    <row r="2000" spans="1:11" ht="24" hidden="1" customHeight="1" x14ac:dyDescent="0.25">
      <c r="A2000" s="94" t="s">
        <v>621</v>
      </c>
      <c r="B2000" s="11" t="s">
        <v>713</v>
      </c>
      <c r="C2000" s="94" t="s">
        <v>67</v>
      </c>
      <c r="D2000" s="94" t="s">
        <v>714</v>
      </c>
      <c r="E2000" s="154" t="s">
        <v>715</v>
      </c>
      <c r="F2000" s="154"/>
      <c r="G2000" s="12" t="s">
        <v>716</v>
      </c>
      <c r="H2000" s="13">
        <v>8.0000000000000004E-4</v>
      </c>
      <c r="I2000" s="14" t="s">
        <v>717</v>
      </c>
      <c r="J2000" s="18" t="s">
        <v>978</v>
      </c>
    </row>
    <row r="2001" spans="1:10" ht="24" hidden="1" customHeight="1" x14ac:dyDescent="0.25">
      <c r="A2001" s="94" t="s">
        <v>621</v>
      </c>
      <c r="B2001" s="11" t="s">
        <v>760</v>
      </c>
      <c r="C2001" s="94" t="s">
        <v>67</v>
      </c>
      <c r="D2001" s="94" t="s">
        <v>761</v>
      </c>
      <c r="E2001" s="154" t="s">
        <v>624</v>
      </c>
      <c r="F2001" s="154"/>
      <c r="G2001" s="12" t="s">
        <v>735</v>
      </c>
      <c r="H2001" s="13">
        <v>4.5999999999999999E-3</v>
      </c>
      <c r="I2001" s="14" t="s">
        <v>762</v>
      </c>
      <c r="J2001" s="18" t="s">
        <v>973</v>
      </c>
    </row>
    <row r="2002" spans="1:10" ht="24" hidden="1" customHeight="1" x14ac:dyDescent="0.25">
      <c r="A2002" s="94" t="s">
        <v>621</v>
      </c>
      <c r="B2002" s="11" t="s">
        <v>757</v>
      </c>
      <c r="C2002" s="94" t="s">
        <v>67</v>
      </c>
      <c r="D2002" s="94" t="s">
        <v>758</v>
      </c>
      <c r="E2002" s="154" t="s">
        <v>624</v>
      </c>
      <c r="F2002" s="154"/>
      <c r="G2002" s="12" t="s">
        <v>69</v>
      </c>
      <c r="H2002" s="13">
        <v>3.5999999999999999E-3</v>
      </c>
      <c r="I2002" s="14" t="s">
        <v>759</v>
      </c>
      <c r="J2002" s="18" t="s">
        <v>946</v>
      </c>
    </row>
    <row r="2003" spans="1:10" ht="25.95" hidden="1" customHeight="1" x14ac:dyDescent="0.25">
      <c r="A2003" s="94" t="s">
        <v>621</v>
      </c>
      <c r="B2003" s="11" t="s">
        <v>719</v>
      </c>
      <c r="C2003" s="94" t="s">
        <v>81</v>
      </c>
      <c r="D2003" s="94" t="s">
        <v>720</v>
      </c>
      <c r="E2003" s="154" t="s">
        <v>624</v>
      </c>
      <c r="F2003" s="154"/>
      <c r="G2003" s="12" t="s">
        <v>83</v>
      </c>
      <c r="H2003" s="13">
        <v>1.1999999999999999E-3</v>
      </c>
      <c r="I2003" s="14" t="s">
        <v>721</v>
      </c>
      <c r="J2003" s="18" t="s">
        <v>692</v>
      </c>
    </row>
    <row r="2004" spans="1:10" ht="24" hidden="1" customHeight="1" x14ac:dyDescent="0.25">
      <c r="A2004" s="94" t="s">
        <v>621</v>
      </c>
      <c r="B2004" s="11" t="s">
        <v>763</v>
      </c>
      <c r="C2004" s="94" t="s">
        <v>67</v>
      </c>
      <c r="D2004" s="94" t="s">
        <v>764</v>
      </c>
      <c r="E2004" s="154" t="s">
        <v>624</v>
      </c>
      <c r="F2004" s="154"/>
      <c r="G2004" s="12" t="s">
        <v>69</v>
      </c>
      <c r="H2004" s="13">
        <v>0.1595</v>
      </c>
      <c r="I2004" s="14" t="s">
        <v>697</v>
      </c>
      <c r="J2004" s="18" t="s">
        <v>1401</v>
      </c>
    </row>
    <row r="2005" spans="1:10" ht="25.95" hidden="1" customHeight="1" x14ac:dyDescent="0.25">
      <c r="A2005" s="94" t="s">
        <v>621</v>
      </c>
      <c r="B2005" s="11" t="s">
        <v>733</v>
      </c>
      <c r="C2005" s="94" t="s">
        <v>67</v>
      </c>
      <c r="D2005" s="94" t="s">
        <v>734</v>
      </c>
      <c r="E2005" s="154" t="s">
        <v>624</v>
      </c>
      <c r="F2005" s="154"/>
      <c r="G2005" s="12" t="s">
        <v>735</v>
      </c>
      <c r="H2005" s="13">
        <v>1.5E-3</v>
      </c>
      <c r="I2005" s="14" t="s">
        <v>736</v>
      </c>
      <c r="J2005" s="18" t="s">
        <v>679</v>
      </c>
    </row>
    <row r="2006" spans="1:10" ht="24" hidden="1" customHeight="1" x14ac:dyDescent="0.25">
      <c r="A2006" s="94" t="s">
        <v>621</v>
      </c>
      <c r="B2006" s="11" t="s">
        <v>726</v>
      </c>
      <c r="C2006" s="94" t="s">
        <v>67</v>
      </c>
      <c r="D2006" s="94" t="s">
        <v>727</v>
      </c>
      <c r="E2006" s="154" t="s">
        <v>715</v>
      </c>
      <c r="F2006" s="154"/>
      <c r="G2006" s="12" t="s">
        <v>69</v>
      </c>
      <c r="H2006" s="13">
        <v>8.9999999999999993E-3</v>
      </c>
      <c r="I2006" s="14" t="s">
        <v>728</v>
      </c>
      <c r="J2006" s="18" t="s">
        <v>679</v>
      </c>
    </row>
    <row r="2007" spans="1:10" ht="24" hidden="1" customHeight="1" x14ac:dyDescent="0.25">
      <c r="A2007" s="94" t="s">
        <v>621</v>
      </c>
      <c r="B2007" s="11" t="s">
        <v>772</v>
      </c>
      <c r="C2007" s="94" t="s">
        <v>67</v>
      </c>
      <c r="D2007" s="94" t="s">
        <v>773</v>
      </c>
      <c r="E2007" s="154" t="s">
        <v>624</v>
      </c>
      <c r="F2007" s="154"/>
      <c r="G2007" s="12" t="s">
        <v>69</v>
      </c>
      <c r="H2007" s="13">
        <v>8.9999999999999993E-3</v>
      </c>
      <c r="I2007" s="14" t="s">
        <v>774</v>
      </c>
      <c r="J2007" s="18" t="s">
        <v>1402</v>
      </c>
    </row>
    <row r="2008" spans="1:10" ht="24" hidden="1" customHeight="1" x14ac:dyDescent="0.25">
      <c r="A2008" s="94" t="s">
        <v>621</v>
      </c>
      <c r="B2008" s="11" t="s">
        <v>750</v>
      </c>
      <c r="C2008" s="94" t="s">
        <v>67</v>
      </c>
      <c r="D2008" s="94" t="s">
        <v>751</v>
      </c>
      <c r="E2008" s="154" t="s">
        <v>624</v>
      </c>
      <c r="F2008" s="154"/>
      <c r="G2008" s="12" t="s">
        <v>69</v>
      </c>
      <c r="H2008" s="13">
        <v>0.2036</v>
      </c>
      <c r="I2008" s="14" t="s">
        <v>752</v>
      </c>
      <c r="J2008" s="18" t="s">
        <v>1403</v>
      </c>
    </row>
    <row r="2009" spans="1:10" ht="24" hidden="1" customHeight="1" x14ac:dyDescent="0.25">
      <c r="A2009" s="94" t="s">
        <v>621</v>
      </c>
      <c r="B2009" s="11" t="s">
        <v>776</v>
      </c>
      <c r="C2009" s="94" t="s">
        <v>67</v>
      </c>
      <c r="D2009" s="94" t="s">
        <v>777</v>
      </c>
      <c r="E2009" s="154" t="s">
        <v>624</v>
      </c>
      <c r="F2009" s="154"/>
      <c r="G2009" s="12" t="s">
        <v>69</v>
      </c>
      <c r="H2009" s="13">
        <v>2.0000000000000001E-4</v>
      </c>
      <c r="I2009" s="14" t="s">
        <v>778</v>
      </c>
      <c r="J2009" s="18" t="s">
        <v>722</v>
      </c>
    </row>
    <row r="2010" spans="1:10" ht="25.95" hidden="1" customHeight="1" x14ac:dyDescent="0.25">
      <c r="A2010" s="94" t="s">
        <v>621</v>
      </c>
      <c r="B2010" s="11" t="s">
        <v>730</v>
      </c>
      <c r="C2010" s="94" t="s">
        <v>67</v>
      </c>
      <c r="D2010" s="94" t="s">
        <v>731</v>
      </c>
      <c r="E2010" s="154" t="s">
        <v>715</v>
      </c>
      <c r="F2010" s="154"/>
      <c r="G2010" s="12" t="s">
        <v>69</v>
      </c>
      <c r="H2010" s="13">
        <v>0.2036</v>
      </c>
      <c r="I2010" s="14" t="s">
        <v>670</v>
      </c>
      <c r="J2010" s="18" t="s">
        <v>1404</v>
      </c>
    </row>
    <row r="2011" spans="1:10" ht="25.95" hidden="1" customHeight="1" x14ac:dyDescent="0.25">
      <c r="A2011" s="94" t="s">
        <v>621</v>
      </c>
      <c r="B2011" s="11" t="s">
        <v>766</v>
      </c>
      <c r="C2011" s="94" t="s">
        <v>67</v>
      </c>
      <c r="D2011" s="94" t="s">
        <v>767</v>
      </c>
      <c r="E2011" s="154" t="s">
        <v>624</v>
      </c>
      <c r="F2011" s="154"/>
      <c r="G2011" s="12" t="s">
        <v>69</v>
      </c>
      <c r="H2011" s="13">
        <v>4.0000000000000002E-4</v>
      </c>
      <c r="I2011" s="14" t="s">
        <v>768</v>
      </c>
      <c r="J2011" s="18" t="s">
        <v>722</v>
      </c>
    </row>
    <row r="2012" spans="1:10" ht="24" hidden="1" customHeight="1" x14ac:dyDescent="0.25">
      <c r="A2012" s="94" t="s">
        <v>621</v>
      </c>
      <c r="B2012" s="11" t="s">
        <v>740</v>
      </c>
      <c r="C2012" s="94" t="s">
        <v>67</v>
      </c>
      <c r="D2012" s="94" t="s">
        <v>741</v>
      </c>
      <c r="E2012" s="154" t="s">
        <v>624</v>
      </c>
      <c r="F2012" s="154"/>
      <c r="G2012" s="12" t="s">
        <v>742</v>
      </c>
      <c r="H2012" s="13">
        <v>1.6000000000000001E-3</v>
      </c>
      <c r="I2012" s="14" t="s">
        <v>743</v>
      </c>
      <c r="J2012" s="18" t="s">
        <v>722</v>
      </c>
    </row>
    <row r="2013" spans="1:10" ht="24" hidden="1" customHeight="1" x14ac:dyDescent="0.25">
      <c r="A2013" s="94" t="s">
        <v>621</v>
      </c>
      <c r="B2013" s="11" t="s">
        <v>779</v>
      </c>
      <c r="C2013" s="94" t="s">
        <v>67</v>
      </c>
      <c r="D2013" s="94" t="s">
        <v>780</v>
      </c>
      <c r="E2013" s="154" t="s">
        <v>624</v>
      </c>
      <c r="F2013" s="154"/>
      <c r="G2013" s="12" t="s">
        <v>69</v>
      </c>
      <c r="H2013" s="13">
        <v>2.0000000000000001E-4</v>
      </c>
      <c r="I2013" s="14" t="s">
        <v>781</v>
      </c>
      <c r="J2013" s="18" t="s">
        <v>890</v>
      </c>
    </row>
    <row r="2014" spans="1:10" ht="24" hidden="1" customHeight="1" x14ac:dyDescent="0.25">
      <c r="A2014" s="94" t="s">
        <v>621</v>
      </c>
      <c r="B2014" s="11" t="s">
        <v>782</v>
      </c>
      <c r="C2014" s="94" t="s">
        <v>67</v>
      </c>
      <c r="D2014" s="94" t="s">
        <v>783</v>
      </c>
      <c r="E2014" s="154" t="s">
        <v>624</v>
      </c>
      <c r="F2014" s="154"/>
      <c r="G2014" s="12" t="s">
        <v>69</v>
      </c>
      <c r="H2014" s="13">
        <v>1E-4</v>
      </c>
      <c r="I2014" s="14" t="s">
        <v>784</v>
      </c>
      <c r="J2014" s="18" t="s">
        <v>722</v>
      </c>
    </row>
    <row r="2015" spans="1:10" ht="24" hidden="1" customHeight="1" x14ac:dyDescent="0.25">
      <c r="A2015" s="94" t="s">
        <v>621</v>
      </c>
      <c r="B2015" s="11" t="s">
        <v>769</v>
      </c>
      <c r="C2015" s="94" t="s">
        <v>67</v>
      </c>
      <c r="D2015" s="94" t="s">
        <v>770</v>
      </c>
      <c r="E2015" s="154" t="s">
        <v>624</v>
      </c>
      <c r="F2015" s="154"/>
      <c r="G2015" s="12" t="s">
        <v>69</v>
      </c>
      <c r="H2015" s="13">
        <v>8.9999999999999993E-3</v>
      </c>
      <c r="I2015" s="14" t="s">
        <v>771</v>
      </c>
      <c r="J2015" s="18" t="s">
        <v>718</v>
      </c>
    </row>
    <row r="2016" spans="1:10" ht="24" hidden="1" customHeight="1" x14ac:dyDescent="0.25">
      <c r="A2016" s="94" t="s">
        <v>621</v>
      </c>
      <c r="B2016" s="11" t="s">
        <v>785</v>
      </c>
      <c r="C2016" s="94" t="s">
        <v>67</v>
      </c>
      <c r="D2016" s="94" t="s">
        <v>786</v>
      </c>
      <c r="E2016" s="154" t="s">
        <v>624</v>
      </c>
      <c r="F2016" s="154"/>
      <c r="G2016" s="12" t="s">
        <v>69</v>
      </c>
      <c r="H2016" s="13">
        <v>2.0000000000000001E-4</v>
      </c>
      <c r="I2016" s="14" t="s">
        <v>787</v>
      </c>
      <c r="J2016" s="18" t="s">
        <v>722</v>
      </c>
    </row>
    <row r="2017" spans="1:10" ht="24" hidden="1" customHeight="1" x14ac:dyDescent="0.25">
      <c r="A2017" s="94" t="s">
        <v>621</v>
      </c>
      <c r="B2017" s="11" t="s">
        <v>694</v>
      </c>
      <c r="C2017" s="94" t="s">
        <v>67</v>
      </c>
      <c r="D2017" s="94" t="s">
        <v>695</v>
      </c>
      <c r="E2017" s="154" t="s">
        <v>647</v>
      </c>
      <c r="F2017" s="154"/>
      <c r="G2017" s="12" t="s">
        <v>467</v>
      </c>
      <c r="H2017" s="13">
        <v>1</v>
      </c>
      <c r="I2017" s="14" t="s">
        <v>696</v>
      </c>
      <c r="J2017" s="18" t="s">
        <v>696</v>
      </c>
    </row>
    <row r="2018" spans="1:10" ht="25.95" hidden="1" customHeight="1" x14ac:dyDescent="0.25">
      <c r="A2018" s="94" t="s">
        <v>621</v>
      </c>
      <c r="B2018" s="11" t="s">
        <v>546</v>
      </c>
      <c r="C2018" s="94" t="s">
        <v>67</v>
      </c>
      <c r="D2018" s="94" t="s">
        <v>547</v>
      </c>
      <c r="E2018" s="154" t="s">
        <v>624</v>
      </c>
      <c r="F2018" s="154"/>
      <c r="G2018" s="12" t="s">
        <v>69</v>
      </c>
      <c r="H2018" s="13">
        <v>1</v>
      </c>
      <c r="I2018" s="14" t="s">
        <v>1394</v>
      </c>
      <c r="J2018" s="18" t="s">
        <v>1394</v>
      </c>
    </row>
    <row r="2019" spans="1:10" ht="24" hidden="1" customHeight="1" x14ac:dyDescent="0.25">
      <c r="A2019" s="94" t="s">
        <v>621</v>
      </c>
      <c r="B2019" s="11" t="s">
        <v>737</v>
      </c>
      <c r="C2019" s="94" t="s">
        <v>67</v>
      </c>
      <c r="D2019" s="94" t="s">
        <v>738</v>
      </c>
      <c r="E2019" s="154" t="s">
        <v>624</v>
      </c>
      <c r="F2019" s="154"/>
      <c r="G2019" s="12" t="s">
        <v>69</v>
      </c>
      <c r="H2019" s="13">
        <v>2.9999999999999997E-4</v>
      </c>
      <c r="I2019" s="14" t="s">
        <v>739</v>
      </c>
      <c r="J2019" s="18" t="s">
        <v>722</v>
      </c>
    </row>
    <row r="2020" spans="1:10" ht="24" hidden="1" customHeight="1" x14ac:dyDescent="0.25">
      <c r="A2020" s="94" t="s">
        <v>621</v>
      </c>
      <c r="B2020" s="11" t="s">
        <v>744</v>
      </c>
      <c r="C2020" s="94" t="s">
        <v>67</v>
      </c>
      <c r="D2020" s="94" t="s">
        <v>745</v>
      </c>
      <c r="E2020" s="154" t="s">
        <v>624</v>
      </c>
      <c r="F2020" s="154"/>
      <c r="G2020" s="12" t="s">
        <v>69</v>
      </c>
      <c r="H2020" s="13">
        <v>1E-4</v>
      </c>
      <c r="I2020" s="14" t="s">
        <v>746</v>
      </c>
      <c r="J2020" s="18" t="s">
        <v>722</v>
      </c>
    </row>
    <row r="2021" spans="1:10" ht="24" hidden="1" customHeight="1" x14ac:dyDescent="0.25">
      <c r="A2021" s="94" t="s">
        <v>621</v>
      </c>
      <c r="B2021" s="11" t="s">
        <v>747</v>
      </c>
      <c r="C2021" s="94" t="s">
        <v>67</v>
      </c>
      <c r="D2021" s="94" t="s">
        <v>748</v>
      </c>
      <c r="E2021" s="154" t="s">
        <v>624</v>
      </c>
      <c r="F2021" s="154"/>
      <c r="G2021" s="12" t="s">
        <v>69</v>
      </c>
      <c r="H2021" s="13">
        <v>2.0000000000000001E-4</v>
      </c>
      <c r="I2021" s="14" t="s">
        <v>749</v>
      </c>
      <c r="J2021" s="18" t="s">
        <v>722</v>
      </c>
    </row>
    <row r="2022" spans="1:10" ht="25.95" hidden="1" customHeight="1" x14ac:dyDescent="0.25">
      <c r="A2022" s="94" t="s">
        <v>621</v>
      </c>
      <c r="B2022" s="11" t="s">
        <v>754</v>
      </c>
      <c r="C2022" s="94" t="s">
        <v>67</v>
      </c>
      <c r="D2022" s="94" t="s">
        <v>755</v>
      </c>
      <c r="E2022" s="154" t="s">
        <v>624</v>
      </c>
      <c r="F2022" s="154"/>
      <c r="G2022" s="12" t="s">
        <v>69</v>
      </c>
      <c r="H2022" s="13">
        <v>2.0000000000000001E-4</v>
      </c>
      <c r="I2022" s="14" t="s">
        <v>756</v>
      </c>
      <c r="J2022" s="18" t="s">
        <v>890</v>
      </c>
    </row>
    <row r="2023" spans="1:10" ht="25.95" hidden="1" customHeight="1" x14ac:dyDescent="0.25">
      <c r="A2023" s="94" t="s">
        <v>621</v>
      </c>
      <c r="B2023" s="11" t="s">
        <v>1395</v>
      </c>
      <c r="C2023" s="94" t="s">
        <v>67</v>
      </c>
      <c r="D2023" s="94" t="s">
        <v>1396</v>
      </c>
      <c r="E2023" s="154" t="s">
        <v>624</v>
      </c>
      <c r="F2023" s="154"/>
      <c r="G2023" s="12" t="s">
        <v>156</v>
      </c>
      <c r="H2023" s="13">
        <v>3</v>
      </c>
      <c r="I2023" s="14" t="s">
        <v>1397</v>
      </c>
      <c r="J2023" s="18" t="s">
        <v>1398</v>
      </c>
    </row>
    <row r="2024" spans="1:10" ht="24" hidden="1" customHeight="1" x14ac:dyDescent="0.25">
      <c r="A2024" s="94" t="s">
        <v>621</v>
      </c>
      <c r="B2024" s="11" t="s">
        <v>1399</v>
      </c>
      <c r="C2024" s="94" t="s">
        <v>67</v>
      </c>
      <c r="D2024" s="94" t="s">
        <v>1400</v>
      </c>
      <c r="E2024" s="154" t="s">
        <v>624</v>
      </c>
      <c r="F2024" s="154"/>
      <c r="G2024" s="12" t="s">
        <v>69</v>
      </c>
      <c r="H2024" s="13">
        <v>1</v>
      </c>
      <c r="I2024" s="14" t="s">
        <v>670</v>
      </c>
      <c r="J2024" s="18" t="s">
        <v>670</v>
      </c>
    </row>
    <row r="2025" spans="1:10" ht="24" hidden="1" customHeight="1" x14ac:dyDescent="0.25">
      <c r="A2025" s="94" t="s">
        <v>621</v>
      </c>
      <c r="B2025" s="11" t="s">
        <v>707</v>
      </c>
      <c r="C2025" s="94" t="s">
        <v>81</v>
      </c>
      <c r="D2025" s="94" t="s">
        <v>708</v>
      </c>
      <c r="E2025" s="154" t="s">
        <v>647</v>
      </c>
      <c r="F2025" s="154"/>
      <c r="G2025" s="12" t="s">
        <v>510</v>
      </c>
      <c r="H2025" s="13">
        <v>1</v>
      </c>
      <c r="I2025" s="14" t="s">
        <v>684</v>
      </c>
      <c r="J2025" s="18" t="s">
        <v>684</v>
      </c>
    </row>
    <row r="2026" spans="1:10" hidden="1" x14ac:dyDescent="0.25">
      <c r="A2026" s="95"/>
      <c r="B2026" s="95"/>
      <c r="C2026" s="95"/>
      <c r="D2026" s="95"/>
      <c r="E2026" s="95" t="s">
        <v>631</v>
      </c>
      <c r="F2026" s="15">
        <v>38</v>
      </c>
      <c r="G2026" s="95" t="s">
        <v>632</v>
      </c>
      <c r="H2026" s="15">
        <v>0</v>
      </c>
      <c r="I2026" s="95" t="s">
        <v>633</v>
      </c>
      <c r="J2026" s="15">
        <v>38</v>
      </c>
    </row>
    <row r="2027" spans="1:10" hidden="1" x14ac:dyDescent="0.25">
      <c r="A2027" s="95"/>
      <c r="B2027" s="95"/>
      <c r="C2027" s="95"/>
      <c r="D2027" s="95"/>
      <c r="E2027" s="95" t="s">
        <v>634</v>
      </c>
      <c r="F2027" s="15">
        <v>32.67</v>
      </c>
      <c r="G2027" s="95"/>
      <c r="H2027" s="150" t="s">
        <v>635</v>
      </c>
      <c r="I2027" s="150"/>
      <c r="J2027" s="15">
        <v>159.12</v>
      </c>
    </row>
    <row r="2028" spans="1:10" ht="49.95" hidden="1" customHeight="1" thickBot="1" x14ac:dyDescent="0.3">
      <c r="A2028" s="87"/>
      <c r="B2028" s="87"/>
      <c r="C2028" s="87"/>
      <c r="D2028" s="87"/>
      <c r="E2028" s="87"/>
      <c r="F2028" s="87"/>
      <c r="G2028" s="87" t="s">
        <v>636</v>
      </c>
      <c r="H2028" s="16" t="s">
        <v>659</v>
      </c>
      <c r="I2028" s="87" t="s">
        <v>637</v>
      </c>
      <c r="J2028" s="89">
        <v>4773.6000000000004</v>
      </c>
    </row>
    <row r="2029" spans="1:10" ht="1.2" hidden="1" customHeight="1" thickTop="1" x14ac:dyDescent="0.25">
      <c r="A2029" s="17"/>
      <c r="B2029" s="17"/>
      <c r="C2029" s="17"/>
      <c r="D2029" s="17"/>
      <c r="E2029" s="17"/>
      <c r="F2029" s="17"/>
      <c r="G2029" s="17"/>
      <c r="H2029" s="17"/>
      <c r="I2029" s="17"/>
      <c r="J2029" s="17"/>
    </row>
    <row r="2030" spans="1:10" ht="18" hidden="1" customHeight="1" x14ac:dyDescent="0.25">
      <c r="A2030" s="91" t="s">
        <v>329</v>
      </c>
      <c r="B2030" s="97" t="s">
        <v>10</v>
      </c>
      <c r="C2030" s="91" t="s">
        <v>11</v>
      </c>
      <c r="D2030" s="91" t="s">
        <v>12</v>
      </c>
      <c r="E2030" s="151" t="s">
        <v>609</v>
      </c>
      <c r="F2030" s="151"/>
      <c r="G2030" s="99" t="s">
        <v>13</v>
      </c>
      <c r="H2030" s="97" t="s">
        <v>14</v>
      </c>
      <c r="I2030" s="97" t="s">
        <v>15</v>
      </c>
      <c r="J2030" s="97" t="s">
        <v>17</v>
      </c>
    </row>
    <row r="2031" spans="1:10" ht="25.95" hidden="1" customHeight="1" x14ac:dyDescent="0.25">
      <c r="A2031" s="92" t="s">
        <v>611</v>
      </c>
      <c r="B2031" s="3" t="s">
        <v>330</v>
      </c>
      <c r="C2031" s="92" t="s">
        <v>67</v>
      </c>
      <c r="D2031" s="92" t="s">
        <v>331</v>
      </c>
      <c r="E2031" s="152" t="s">
        <v>1405</v>
      </c>
      <c r="F2031" s="152"/>
      <c r="G2031" s="4" t="s">
        <v>69</v>
      </c>
      <c r="H2031" s="5">
        <v>1</v>
      </c>
      <c r="I2031" s="6">
        <v>23.66</v>
      </c>
      <c r="J2031" s="6">
        <v>23.66</v>
      </c>
    </row>
    <row r="2032" spans="1:10" ht="15" hidden="1" customHeight="1" x14ac:dyDescent="0.25">
      <c r="A2032" s="91" t="s">
        <v>9</v>
      </c>
      <c r="B2032" s="97" t="s">
        <v>10</v>
      </c>
      <c r="C2032" s="91" t="s">
        <v>11</v>
      </c>
      <c r="D2032" s="91" t="s">
        <v>12</v>
      </c>
      <c r="E2032" s="151" t="s">
        <v>609</v>
      </c>
      <c r="F2032" s="157"/>
      <c r="G2032" s="99" t="s">
        <v>13</v>
      </c>
      <c r="H2032" s="97" t="s">
        <v>14</v>
      </c>
      <c r="I2032" s="97" t="s">
        <v>15</v>
      </c>
      <c r="J2032" s="97" t="s">
        <v>17</v>
      </c>
    </row>
    <row r="2033" spans="1:10" ht="39" hidden="1" customHeight="1" x14ac:dyDescent="0.25">
      <c r="A2033" s="94" t="s">
        <v>621</v>
      </c>
      <c r="B2033" s="11" t="s">
        <v>1406</v>
      </c>
      <c r="C2033" s="94" t="s">
        <v>67</v>
      </c>
      <c r="D2033" s="94" t="s">
        <v>1407</v>
      </c>
      <c r="E2033" s="154" t="s">
        <v>624</v>
      </c>
      <c r="F2033" s="154"/>
      <c r="G2033" s="12" t="s">
        <v>69</v>
      </c>
      <c r="H2033" s="13">
        <v>1</v>
      </c>
      <c r="I2033" s="14" t="s">
        <v>693</v>
      </c>
      <c r="J2033" s="18" t="s">
        <v>693</v>
      </c>
    </row>
    <row r="2034" spans="1:10" ht="24" hidden="1" customHeight="1" x14ac:dyDescent="0.25">
      <c r="A2034" s="94" t="s">
        <v>621</v>
      </c>
      <c r="B2034" s="11" t="s">
        <v>707</v>
      </c>
      <c r="C2034" s="94" t="s">
        <v>81</v>
      </c>
      <c r="D2034" s="94" t="s">
        <v>708</v>
      </c>
      <c r="E2034" s="154" t="s">
        <v>647</v>
      </c>
      <c r="F2034" s="154"/>
      <c r="G2034" s="12" t="s">
        <v>510</v>
      </c>
      <c r="H2034" s="13">
        <v>0.3</v>
      </c>
      <c r="I2034" s="14" t="s">
        <v>684</v>
      </c>
      <c r="J2034" s="18" t="s">
        <v>826</v>
      </c>
    </row>
    <row r="2035" spans="1:10" ht="24" hidden="1" customHeight="1" x14ac:dyDescent="0.25">
      <c r="A2035" s="93" t="s">
        <v>611</v>
      </c>
      <c r="B2035" s="7" t="s">
        <v>703</v>
      </c>
      <c r="C2035" s="93" t="s">
        <v>67</v>
      </c>
      <c r="D2035" s="93" t="s">
        <v>704</v>
      </c>
      <c r="E2035" s="153" t="s">
        <v>700</v>
      </c>
      <c r="F2035" s="153"/>
      <c r="G2035" s="8" t="s">
        <v>467</v>
      </c>
      <c r="H2035" s="9">
        <v>0.3</v>
      </c>
      <c r="I2035" s="10" t="s">
        <v>705</v>
      </c>
      <c r="J2035" s="19" t="s">
        <v>1408</v>
      </c>
    </row>
    <row r="2036" spans="1:10" ht="24" hidden="1" customHeight="1" x14ac:dyDescent="0.25">
      <c r="A2036" s="93" t="s">
        <v>611</v>
      </c>
      <c r="B2036" s="7" t="s">
        <v>698</v>
      </c>
      <c r="C2036" s="93" t="s">
        <v>67</v>
      </c>
      <c r="D2036" s="93" t="s">
        <v>699</v>
      </c>
      <c r="E2036" s="153" t="s">
        <v>700</v>
      </c>
      <c r="F2036" s="153"/>
      <c r="G2036" s="8" t="s">
        <v>467</v>
      </c>
      <c r="H2036" s="9">
        <v>0.3</v>
      </c>
      <c r="I2036" s="10" t="s">
        <v>701</v>
      </c>
      <c r="J2036" s="19" t="s">
        <v>824</v>
      </c>
    </row>
    <row r="2037" spans="1:10" ht="24" hidden="1" customHeight="1" x14ac:dyDescent="0.25">
      <c r="A2037" s="94" t="s">
        <v>621</v>
      </c>
      <c r="B2037" s="11" t="s">
        <v>694</v>
      </c>
      <c r="C2037" s="94" t="s">
        <v>67</v>
      </c>
      <c r="D2037" s="94" t="s">
        <v>695</v>
      </c>
      <c r="E2037" s="154" t="s">
        <v>647</v>
      </c>
      <c r="F2037" s="154"/>
      <c r="G2037" s="12" t="s">
        <v>467</v>
      </c>
      <c r="H2037" s="13">
        <v>0.3</v>
      </c>
      <c r="I2037" s="14" t="s">
        <v>696</v>
      </c>
      <c r="J2037" s="18" t="s">
        <v>1409</v>
      </c>
    </row>
    <row r="2038" spans="1:10" ht="40.200000000000003" hidden="1" customHeight="1" x14ac:dyDescent="0.25">
      <c r="A2038" s="156" t="s">
        <v>666</v>
      </c>
      <c r="B2038" s="157"/>
      <c r="C2038" s="157"/>
      <c r="D2038" s="157"/>
      <c r="E2038" s="157"/>
      <c r="F2038" s="157"/>
      <c r="G2038" s="157"/>
      <c r="H2038" s="157"/>
      <c r="I2038" s="157"/>
      <c r="J2038" s="157"/>
    </row>
    <row r="2039" spans="1:10" ht="15" hidden="1" customHeight="1" x14ac:dyDescent="0.25">
      <c r="A2039" s="91" t="s">
        <v>9</v>
      </c>
      <c r="B2039" s="97" t="s">
        <v>10</v>
      </c>
      <c r="C2039" s="91" t="s">
        <v>11</v>
      </c>
      <c r="D2039" s="91" t="s">
        <v>12</v>
      </c>
      <c r="E2039" s="151" t="s">
        <v>609</v>
      </c>
      <c r="F2039" s="157"/>
      <c r="G2039" s="99" t="s">
        <v>13</v>
      </c>
      <c r="H2039" s="97" t="s">
        <v>14</v>
      </c>
      <c r="I2039" s="97" t="s">
        <v>15</v>
      </c>
      <c r="J2039" s="97" t="s">
        <v>17</v>
      </c>
    </row>
    <row r="2040" spans="1:10" ht="39" hidden="1" customHeight="1" x14ac:dyDescent="0.25">
      <c r="A2040" s="94" t="s">
        <v>621</v>
      </c>
      <c r="B2040" s="11" t="s">
        <v>1406</v>
      </c>
      <c r="C2040" s="94" t="s">
        <v>67</v>
      </c>
      <c r="D2040" s="94" t="s">
        <v>1407</v>
      </c>
      <c r="E2040" s="154" t="s">
        <v>624</v>
      </c>
      <c r="F2040" s="154"/>
      <c r="G2040" s="12" t="s">
        <v>69</v>
      </c>
      <c r="H2040" s="13">
        <v>1</v>
      </c>
      <c r="I2040" s="14" t="s">
        <v>693</v>
      </c>
      <c r="J2040" s="18" t="s">
        <v>693</v>
      </c>
    </row>
    <row r="2041" spans="1:10" ht="24" hidden="1" customHeight="1" x14ac:dyDescent="0.25">
      <c r="A2041" s="94" t="s">
        <v>621</v>
      </c>
      <c r="B2041" s="11" t="s">
        <v>707</v>
      </c>
      <c r="C2041" s="94" t="s">
        <v>81</v>
      </c>
      <c r="D2041" s="94" t="s">
        <v>708</v>
      </c>
      <c r="E2041" s="154" t="s">
        <v>647</v>
      </c>
      <c r="F2041" s="154"/>
      <c r="G2041" s="12" t="s">
        <v>510</v>
      </c>
      <c r="H2041" s="13">
        <v>0.3</v>
      </c>
      <c r="I2041" s="14" t="s">
        <v>684</v>
      </c>
      <c r="J2041" s="18" t="s">
        <v>826</v>
      </c>
    </row>
    <row r="2042" spans="1:10" ht="24" hidden="1" customHeight="1" x14ac:dyDescent="0.25">
      <c r="A2042" s="94" t="s">
        <v>621</v>
      </c>
      <c r="B2042" s="11" t="s">
        <v>723</v>
      </c>
      <c r="C2042" s="94" t="s">
        <v>67</v>
      </c>
      <c r="D2042" s="94" t="s">
        <v>724</v>
      </c>
      <c r="E2042" s="154" t="s">
        <v>624</v>
      </c>
      <c r="F2042" s="154"/>
      <c r="G2042" s="12" t="s">
        <v>69</v>
      </c>
      <c r="H2042" s="13">
        <v>8.9999999999999998E-4</v>
      </c>
      <c r="I2042" s="14" t="s">
        <v>725</v>
      </c>
      <c r="J2042" s="18" t="s">
        <v>932</v>
      </c>
    </row>
    <row r="2043" spans="1:10" ht="24" hidden="1" customHeight="1" x14ac:dyDescent="0.25">
      <c r="A2043" s="94" t="s">
        <v>621</v>
      </c>
      <c r="B2043" s="11" t="s">
        <v>713</v>
      </c>
      <c r="C2043" s="94" t="s">
        <v>67</v>
      </c>
      <c r="D2043" s="94" t="s">
        <v>714</v>
      </c>
      <c r="E2043" s="154" t="s">
        <v>715</v>
      </c>
      <c r="F2043" s="154"/>
      <c r="G2043" s="12" t="s">
        <v>716</v>
      </c>
      <c r="H2043" s="13">
        <v>2.4000000000000001E-4</v>
      </c>
      <c r="I2043" s="14" t="s">
        <v>717</v>
      </c>
      <c r="J2043" s="18" t="s">
        <v>891</v>
      </c>
    </row>
    <row r="2044" spans="1:10" ht="24" hidden="1" customHeight="1" x14ac:dyDescent="0.25">
      <c r="A2044" s="94" t="s">
        <v>621</v>
      </c>
      <c r="B2044" s="11" t="s">
        <v>760</v>
      </c>
      <c r="C2044" s="94" t="s">
        <v>67</v>
      </c>
      <c r="D2044" s="94" t="s">
        <v>761</v>
      </c>
      <c r="E2044" s="154" t="s">
        <v>624</v>
      </c>
      <c r="F2044" s="154"/>
      <c r="G2044" s="12" t="s">
        <v>735</v>
      </c>
      <c r="H2044" s="13">
        <v>1.3799999999999999E-3</v>
      </c>
      <c r="I2044" s="14" t="s">
        <v>762</v>
      </c>
      <c r="J2044" s="18" t="s">
        <v>692</v>
      </c>
    </row>
    <row r="2045" spans="1:10" ht="24" hidden="1" customHeight="1" x14ac:dyDescent="0.25">
      <c r="A2045" s="94" t="s">
        <v>621</v>
      </c>
      <c r="B2045" s="11" t="s">
        <v>757</v>
      </c>
      <c r="C2045" s="94" t="s">
        <v>67</v>
      </c>
      <c r="D2045" s="94" t="s">
        <v>758</v>
      </c>
      <c r="E2045" s="154" t="s">
        <v>624</v>
      </c>
      <c r="F2045" s="154"/>
      <c r="G2045" s="12" t="s">
        <v>69</v>
      </c>
      <c r="H2045" s="13">
        <v>1.08E-3</v>
      </c>
      <c r="I2045" s="14" t="s">
        <v>759</v>
      </c>
      <c r="J2045" s="18" t="s">
        <v>692</v>
      </c>
    </row>
    <row r="2046" spans="1:10" ht="25.95" hidden="1" customHeight="1" x14ac:dyDescent="0.25">
      <c r="A2046" s="94" t="s">
        <v>621</v>
      </c>
      <c r="B2046" s="11" t="s">
        <v>719</v>
      </c>
      <c r="C2046" s="94" t="s">
        <v>81</v>
      </c>
      <c r="D2046" s="94" t="s">
        <v>720</v>
      </c>
      <c r="E2046" s="154" t="s">
        <v>624</v>
      </c>
      <c r="F2046" s="154"/>
      <c r="G2046" s="12" t="s">
        <v>83</v>
      </c>
      <c r="H2046" s="13">
        <v>3.6000000000000002E-4</v>
      </c>
      <c r="I2046" s="14" t="s">
        <v>721</v>
      </c>
      <c r="J2046" s="18" t="s">
        <v>722</v>
      </c>
    </row>
    <row r="2047" spans="1:10" ht="24" hidden="1" customHeight="1" x14ac:dyDescent="0.25">
      <c r="A2047" s="94" t="s">
        <v>621</v>
      </c>
      <c r="B2047" s="11" t="s">
        <v>763</v>
      </c>
      <c r="C2047" s="94" t="s">
        <v>67</v>
      </c>
      <c r="D2047" s="94" t="s">
        <v>764</v>
      </c>
      <c r="E2047" s="154" t="s">
        <v>624</v>
      </c>
      <c r="F2047" s="154"/>
      <c r="G2047" s="12" t="s">
        <v>69</v>
      </c>
      <c r="H2047" s="13">
        <v>4.7849999999999997E-2</v>
      </c>
      <c r="I2047" s="14" t="s">
        <v>697</v>
      </c>
      <c r="J2047" s="18" t="s">
        <v>1087</v>
      </c>
    </row>
    <row r="2048" spans="1:10" ht="25.95" hidden="1" customHeight="1" x14ac:dyDescent="0.25">
      <c r="A2048" s="94" t="s">
        <v>621</v>
      </c>
      <c r="B2048" s="11" t="s">
        <v>733</v>
      </c>
      <c r="C2048" s="94" t="s">
        <v>67</v>
      </c>
      <c r="D2048" s="94" t="s">
        <v>734</v>
      </c>
      <c r="E2048" s="154" t="s">
        <v>624</v>
      </c>
      <c r="F2048" s="154"/>
      <c r="G2048" s="12" t="s">
        <v>735</v>
      </c>
      <c r="H2048" s="13">
        <v>4.4999999999999999E-4</v>
      </c>
      <c r="I2048" s="14" t="s">
        <v>736</v>
      </c>
      <c r="J2048" s="18" t="s">
        <v>890</v>
      </c>
    </row>
    <row r="2049" spans="1:10" ht="24" hidden="1" customHeight="1" x14ac:dyDescent="0.25">
      <c r="A2049" s="94" t="s">
        <v>621</v>
      </c>
      <c r="B2049" s="11" t="s">
        <v>726</v>
      </c>
      <c r="C2049" s="94" t="s">
        <v>67</v>
      </c>
      <c r="D2049" s="94" t="s">
        <v>727</v>
      </c>
      <c r="E2049" s="154" t="s">
        <v>715</v>
      </c>
      <c r="F2049" s="154"/>
      <c r="G2049" s="12" t="s">
        <v>69</v>
      </c>
      <c r="H2049" s="13">
        <v>2.7000000000000001E-3</v>
      </c>
      <c r="I2049" s="14" t="s">
        <v>728</v>
      </c>
      <c r="J2049" s="18" t="s">
        <v>890</v>
      </c>
    </row>
    <row r="2050" spans="1:10" ht="24" hidden="1" customHeight="1" x14ac:dyDescent="0.25">
      <c r="A2050" s="94" t="s">
        <v>621</v>
      </c>
      <c r="B2050" s="11" t="s">
        <v>772</v>
      </c>
      <c r="C2050" s="94" t="s">
        <v>67</v>
      </c>
      <c r="D2050" s="94" t="s">
        <v>773</v>
      </c>
      <c r="E2050" s="154" t="s">
        <v>624</v>
      </c>
      <c r="F2050" s="154"/>
      <c r="G2050" s="12" t="s">
        <v>69</v>
      </c>
      <c r="H2050" s="13">
        <v>2.7000000000000001E-3</v>
      </c>
      <c r="I2050" s="14" t="s">
        <v>774</v>
      </c>
      <c r="J2050" s="18" t="s">
        <v>922</v>
      </c>
    </row>
    <row r="2051" spans="1:10" ht="24" hidden="1" customHeight="1" x14ac:dyDescent="0.25">
      <c r="A2051" s="94" t="s">
        <v>621</v>
      </c>
      <c r="B2051" s="11" t="s">
        <v>750</v>
      </c>
      <c r="C2051" s="94" t="s">
        <v>67</v>
      </c>
      <c r="D2051" s="94" t="s">
        <v>751</v>
      </c>
      <c r="E2051" s="154" t="s">
        <v>624</v>
      </c>
      <c r="F2051" s="154"/>
      <c r="G2051" s="12" t="s">
        <v>69</v>
      </c>
      <c r="H2051" s="13">
        <v>6.1080000000000002E-2</v>
      </c>
      <c r="I2051" s="14" t="s">
        <v>752</v>
      </c>
      <c r="J2051" s="18" t="s">
        <v>1410</v>
      </c>
    </row>
    <row r="2052" spans="1:10" ht="24" hidden="1" customHeight="1" x14ac:dyDescent="0.25">
      <c r="A2052" s="94" t="s">
        <v>621</v>
      </c>
      <c r="B2052" s="11" t="s">
        <v>776</v>
      </c>
      <c r="C2052" s="94" t="s">
        <v>67</v>
      </c>
      <c r="D2052" s="94" t="s">
        <v>777</v>
      </c>
      <c r="E2052" s="154" t="s">
        <v>624</v>
      </c>
      <c r="F2052" s="154"/>
      <c r="G2052" s="12" t="s">
        <v>69</v>
      </c>
      <c r="H2052" s="13">
        <v>6.0000000000000002E-5</v>
      </c>
      <c r="I2052" s="14" t="s">
        <v>778</v>
      </c>
      <c r="J2052" s="18" t="s">
        <v>722</v>
      </c>
    </row>
    <row r="2053" spans="1:10" ht="25.95" hidden="1" customHeight="1" x14ac:dyDescent="0.25">
      <c r="A2053" s="94" t="s">
        <v>621</v>
      </c>
      <c r="B2053" s="11" t="s">
        <v>730</v>
      </c>
      <c r="C2053" s="94" t="s">
        <v>67</v>
      </c>
      <c r="D2053" s="94" t="s">
        <v>731</v>
      </c>
      <c r="E2053" s="154" t="s">
        <v>715</v>
      </c>
      <c r="F2053" s="154"/>
      <c r="G2053" s="12" t="s">
        <v>69</v>
      </c>
      <c r="H2053" s="13">
        <v>6.1080000000000002E-2</v>
      </c>
      <c r="I2053" s="14" t="s">
        <v>670</v>
      </c>
      <c r="J2053" s="18" t="s">
        <v>1294</v>
      </c>
    </row>
    <row r="2054" spans="1:10" ht="25.95" hidden="1" customHeight="1" x14ac:dyDescent="0.25">
      <c r="A2054" s="94" t="s">
        <v>621</v>
      </c>
      <c r="B2054" s="11" t="s">
        <v>766</v>
      </c>
      <c r="C2054" s="94" t="s">
        <v>67</v>
      </c>
      <c r="D2054" s="94" t="s">
        <v>767</v>
      </c>
      <c r="E2054" s="154" t="s">
        <v>624</v>
      </c>
      <c r="F2054" s="154"/>
      <c r="G2054" s="12" t="s">
        <v>69</v>
      </c>
      <c r="H2054" s="13">
        <v>1.2E-4</v>
      </c>
      <c r="I2054" s="14" t="s">
        <v>768</v>
      </c>
      <c r="J2054" s="18" t="s">
        <v>722</v>
      </c>
    </row>
    <row r="2055" spans="1:10" ht="24" hidden="1" customHeight="1" x14ac:dyDescent="0.25">
      <c r="A2055" s="94" t="s">
        <v>621</v>
      </c>
      <c r="B2055" s="11" t="s">
        <v>740</v>
      </c>
      <c r="C2055" s="94" t="s">
        <v>67</v>
      </c>
      <c r="D2055" s="94" t="s">
        <v>741</v>
      </c>
      <c r="E2055" s="154" t="s">
        <v>624</v>
      </c>
      <c r="F2055" s="154"/>
      <c r="G2055" s="12" t="s">
        <v>742</v>
      </c>
      <c r="H2055" s="13">
        <v>4.8000000000000001E-4</v>
      </c>
      <c r="I2055" s="14" t="s">
        <v>743</v>
      </c>
      <c r="J2055" s="18" t="s">
        <v>722</v>
      </c>
    </row>
    <row r="2056" spans="1:10" ht="24" hidden="1" customHeight="1" x14ac:dyDescent="0.25">
      <c r="A2056" s="94" t="s">
        <v>621</v>
      </c>
      <c r="B2056" s="11" t="s">
        <v>779</v>
      </c>
      <c r="C2056" s="94" t="s">
        <v>67</v>
      </c>
      <c r="D2056" s="94" t="s">
        <v>780</v>
      </c>
      <c r="E2056" s="154" t="s">
        <v>624</v>
      </c>
      <c r="F2056" s="154"/>
      <c r="G2056" s="12" t="s">
        <v>69</v>
      </c>
      <c r="H2056" s="13">
        <v>6.0000000000000002E-5</v>
      </c>
      <c r="I2056" s="14" t="s">
        <v>781</v>
      </c>
      <c r="J2056" s="18" t="s">
        <v>692</v>
      </c>
    </row>
    <row r="2057" spans="1:10" ht="24" hidden="1" customHeight="1" x14ac:dyDescent="0.25">
      <c r="A2057" s="94" t="s">
        <v>621</v>
      </c>
      <c r="B2057" s="11" t="s">
        <v>782</v>
      </c>
      <c r="C2057" s="94" t="s">
        <v>67</v>
      </c>
      <c r="D2057" s="94" t="s">
        <v>783</v>
      </c>
      <c r="E2057" s="154" t="s">
        <v>624</v>
      </c>
      <c r="F2057" s="154"/>
      <c r="G2057" s="12" t="s">
        <v>69</v>
      </c>
      <c r="H2057" s="13">
        <v>3.0000000000000001E-5</v>
      </c>
      <c r="I2057" s="14" t="s">
        <v>784</v>
      </c>
      <c r="J2057" s="18" t="s">
        <v>722</v>
      </c>
    </row>
    <row r="2058" spans="1:10" ht="24" hidden="1" customHeight="1" x14ac:dyDescent="0.25">
      <c r="A2058" s="94" t="s">
        <v>621</v>
      </c>
      <c r="B2058" s="11" t="s">
        <v>769</v>
      </c>
      <c r="C2058" s="94" t="s">
        <v>67</v>
      </c>
      <c r="D2058" s="94" t="s">
        <v>770</v>
      </c>
      <c r="E2058" s="154" t="s">
        <v>624</v>
      </c>
      <c r="F2058" s="154"/>
      <c r="G2058" s="12" t="s">
        <v>69</v>
      </c>
      <c r="H2058" s="13">
        <v>2.7000000000000001E-3</v>
      </c>
      <c r="I2058" s="14" t="s">
        <v>771</v>
      </c>
      <c r="J2058" s="18" t="s">
        <v>692</v>
      </c>
    </row>
    <row r="2059" spans="1:10" ht="24" hidden="1" customHeight="1" x14ac:dyDescent="0.25">
      <c r="A2059" s="94" t="s">
        <v>621</v>
      </c>
      <c r="B2059" s="11" t="s">
        <v>785</v>
      </c>
      <c r="C2059" s="94" t="s">
        <v>67</v>
      </c>
      <c r="D2059" s="94" t="s">
        <v>786</v>
      </c>
      <c r="E2059" s="154" t="s">
        <v>624</v>
      </c>
      <c r="F2059" s="154"/>
      <c r="G2059" s="12" t="s">
        <v>69</v>
      </c>
      <c r="H2059" s="13">
        <v>6.0000000000000002E-5</v>
      </c>
      <c r="I2059" s="14" t="s">
        <v>787</v>
      </c>
      <c r="J2059" s="18" t="s">
        <v>722</v>
      </c>
    </row>
    <row r="2060" spans="1:10" ht="24" hidden="1" customHeight="1" x14ac:dyDescent="0.25">
      <c r="A2060" s="94" t="s">
        <v>621</v>
      </c>
      <c r="B2060" s="11" t="s">
        <v>737</v>
      </c>
      <c r="C2060" s="94" t="s">
        <v>67</v>
      </c>
      <c r="D2060" s="94" t="s">
        <v>738</v>
      </c>
      <c r="E2060" s="154" t="s">
        <v>624</v>
      </c>
      <c r="F2060" s="154"/>
      <c r="G2060" s="12" t="s">
        <v>69</v>
      </c>
      <c r="H2060" s="13">
        <v>9.0000000000000006E-5</v>
      </c>
      <c r="I2060" s="14" t="s">
        <v>739</v>
      </c>
      <c r="J2060" s="18" t="s">
        <v>722</v>
      </c>
    </row>
    <row r="2061" spans="1:10" ht="24" hidden="1" customHeight="1" x14ac:dyDescent="0.25">
      <c r="A2061" s="94" t="s">
        <v>621</v>
      </c>
      <c r="B2061" s="11" t="s">
        <v>744</v>
      </c>
      <c r="C2061" s="94" t="s">
        <v>67</v>
      </c>
      <c r="D2061" s="94" t="s">
        <v>745</v>
      </c>
      <c r="E2061" s="154" t="s">
        <v>624</v>
      </c>
      <c r="F2061" s="154"/>
      <c r="G2061" s="12" t="s">
        <v>69</v>
      </c>
      <c r="H2061" s="13">
        <v>3.0000000000000001E-5</v>
      </c>
      <c r="I2061" s="14" t="s">
        <v>746</v>
      </c>
      <c r="J2061" s="18" t="s">
        <v>722</v>
      </c>
    </row>
    <row r="2062" spans="1:10" ht="24" hidden="1" customHeight="1" x14ac:dyDescent="0.25">
      <c r="A2062" s="94" t="s">
        <v>621</v>
      </c>
      <c r="B2062" s="11" t="s">
        <v>747</v>
      </c>
      <c r="C2062" s="94" t="s">
        <v>67</v>
      </c>
      <c r="D2062" s="94" t="s">
        <v>748</v>
      </c>
      <c r="E2062" s="154" t="s">
        <v>624</v>
      </c>
      <c r="F2062" s="154"/>
      <c r="G2062" s="12" t="s">
        <v>69</v>
      </c>
      <c r="H2062" s="13">
        <v>6.0000000000000002E-5</v>
      </c>
      <c r="I2062" s="14" t="s">
        <v>749</v>
      </c>
      <c r="J2062" s="18" t="s">
        <v>722</v>
      </c>
    </row>
    <row r="2063" spans="1:10" ht="25.95" hidden="1" customHeight="1" x14ac:dyDescent="0.25">
      <c r="A2063" s="94" t="s">
        <v>621</v>
      </c>
      <c r="B2063" s="11" t="s">
        <v>754</v>
      </c>
      <c r="C2063" s="94" t="s">
        <v>67</v>
      </c>
      <c r="D2063" s="94" t="s">
        <v>755</v>
      </c>
      <c r="E2063" s="154" t="s">
        <v>624</v>
      </c>
      <c r="F2063" s="154"/>
      <c r="G2063" s="12" t="s">
        <v>69</v>
      </c>
      <c r="H2063" s="13">
        <v>6.0000000000000002E-5</v>
      </c>
      <c r="I2063" s="14" t="s">
        <v>756</v>
      </c>
      <c r="J2063" s="18" t="s">
        <v>692</v>
      </c>
    </row>
    <row r="2064" spans="1:10" ht="24" hidden="1" customHeight="1" x14ac:dyDescent="0.25">
      <c r="A2064" s="94" t="s">
        <v>621</v>
      </c>
      <c r="B2064" s="11" t="s">
        <v>694</v>
      </c>
      <c r="C2064" s="94" t="s">
        <v>67</v>
      </c>
      <c r="D2064" s="94" t="s">
        <v>695</v>
      </c>
      <c r="E2064" s="154" t="s">
        <v>647</v>
      </c>
      <c r="F2064" s="154"/>
      <c r="G2064" s="12" t="s">
        <v>467</v>
      </c>
      <c r="H2064" s="13">
        <v>0.3</v>
      </c>
      <c r="I2064" s="14" t="s">
        <v>696</v>
      </c>
      <c r="J2064" s="18" t="s">
        <v>1409</v>
      </c>
    </row>
    <row r="2065" spans="1:10" hidden="1" x14ac:dyDescent="0.25">
      <c r="A2065" s="95"/>
      <c r="B2065" s="95"/>
      <c r="C2065" s="95"/>
      <c r="D2065" s="95"/>
      <c r="E2065" s="95" t="s">
        <v>631</v>
      </c>
      <c r="F2065" s="15">
        <v>11.4</v>
      </c>
      <c r="G2065" s="95" t="s">
        <v>632</v>
      </c>
      <c r="H2065" s="15">
        <v>0</v>
      </c>
      <c r="I2065" s="95" t="s">
        <v>633</v>
      </c>
      <c r="J2065" s="15">
        <v>11.4</v>
      </c>
    </row>
    <row r="2066" spans="1:10" hidden="1" x14ac:dyDescent="0.25">
      <c r="A2066" s="95"/>
      <c r="B2066" s="95"/>
      <c r="C2066" s="95"/>
      <c r="D2066" s="95"/>
      <c r="E2066" s="95" t="s">
        <v>634</v>
      </c>
      <c r="F2066" s="15">
        <v>6.11</v>
      </c>
      <c r="G2066" s="95"/>
      <c r="H2066" s="150" t="s">
        <v>635</v>
      </c>
      <c r="I2066" s="150"/>
      <c r="J2066" s="15">
        <v>29.77</v>
      </c>
    </row>
    <row r="2067" spans="1:10" ht="49.95" hidden="1" customHeight="1" thickBot="1" x14ac:dyDescent="0.3">
      <c r="A2067" s="87"/>
      <c r="B2067" s="87"/>
      <c r="C2067" s="87"/>
      <c r="D2067" s="87"/>
      <c r="E2067" s="87"/>
      <c r="F2067" s="87"/>
      <c r="G2067" s="87" t="s">
        <v>636</v>
      </c>
      <c r="H2067" s="16" t="s">
        <v>817</v>
      </c>
      <c r="I2067" s="87" t="s">
        <v>637</v>
      </c>
      <c r="J2067" s="89">
        <v>595.4</v>
      </c>
    </row>
    <row r="2068" spans="1:10" ht="1.2" hidden="1" customHeight="1" thickTop="1" x14ac:dyDescent="0.25">
      <c r="A2068" s="17"/>
      <c r="B2068" s="17"/>
      <c r="C2068" s="17"/>
      <c r="D2068" s="17"/>
      <c r="E2068" s="17"/>
      <c r="F2068" s="17"/>
      <c r="G2068" s="17"/>
      <c r="H2068" s="17"/>
      <c r="I2068" s="17"/>
      <c r="J2068" s="17"/>
    </row>
    <row r="2069" spans="1:10" ht="18" hidden="1" customHeight="1" x14ac:dyDescent="0.25">
      <c r="A2069" s="91" t="s">
        <v>332</v>
      </c>
      <c r="B2069" s="97" t="s">
        <v>10</v>
      </c>
      <c r="C2069" s="91" t="s">
        <v>11</v>
      </c>
      <c r="D2069" s="91" t="s">
        <v>12</v>
      </c>
      <c r="E2069" s="151" t="s">
        <v>609</v>
      </c>
      <c r="F2069" s="151"/>
      <c r="G2069" s="99" t="s">
        <v>13</v>
      </c>
      <c r="H2069" s="97" t="s">
        <v>14</v>
      </c>
      <c r="I2069" s="97" t="s">
        <v>15</v>
      </c>
      <c r="J2069" s="97" t="s">
        <v>17</v>
      </c>
    </row>
    <row r="2070" spans="1:10" ht="25.95" hidden="1" customHeight="1" x14ac:dyDescent="0.25">
      <c r="A2070" s="92" t="s">
        <v>611</v>
      </c>
      <c r="B2070" s="3" t="s">
        <v>333</v>
      </c>
      <c r="C2070" s="92" t="s">
        <v>67</v>
      </c>
      <c r="D2070" s="92" t="s">
        <v>334</v>
      </c>
      <c r="E2070" s="152" t="s">
        <v>1405</v>
      </c>
      <c r="F2070" s="152"/>
      <c r="G2070" s="4" t="s">
        <v>69</v>
      </c>
      <c r="H2070" s="5">
        <v>1</v>
      </c>
      <c r="I2070" s="6">
        <v>21.91</v>
      </c>
      <c r="J2070" s="6">
        <v>21.91</v>
      </c>
    </row>
    <row r="2071" spans="1:10" ht="15" hidden="1" customHeight="1" x14ac:dyDescent="0.25">
      <c r="A2071" s="91" t="s">
        <v>9</v>
      </c>
      <c r="B2071" s="97" t="s">
        <v>10</v>
      </c>
      <c r="C2071" s="91" t="s">
        <v>11</v>
      </c>
      <c r="D2071" s="91" t="s">
        <v>12</v>
      </c>
      <c r="E2071" s="151" t="s">
        <v>609</v>
      </c>
      <c r="F2071" s="157"/>
      <c r="G2071" s="99" t="s">
        <v>13</v>
      </c>
      <c r="H2071" s="97" t="s">
        <v>14</v>
      </c>
      <c r="I2071" s="97" t="s">
        <v>15</v>
      </c>
      <c r="J2071" s="97" t="s">
        <v>17</v>
      </c>
    </row>
    <row r="2072" spans="1:10" ht="39" hidden="1" customHeight="1" x14ac:dyDescent="0.25">
      <c r="A2072" s="94" t="s">
        <v>621</v>
      </c>
      <c r="B2072" s="11" t="s">
        <v>1411</v>
      </c>
      <c r="C2072" s="94" t="s">
        <v>67</v>
      </c>
      <c r="D2072" s="94" t="s">
        <v>1412</v>
      </c>
      <c r="E2072" s="154" t="s">
        <v>624</v>
      </c>
      <c r="F2072" s="154"/>
      <c r="G2072" s="12" t="s">
        <v>69</v>
      </c>
      <c r="H2072" s="13">
        <v>1</v>
      </c>
      <c r="I2072" s="14" t="s">
        <v>1413</v>
      </c>
      <c r="J2072" s="18" t="s">
        <v>1413</v>
      </c>
    </row>
    <row r="2073" spans="1:10" ht="24" hidden="1" customHeight="1" x14ac:dyDescent="0.25">
      <c r="A2073" s="93" t="s">
        <v>611</v>
      </c>
      <c r="B2073" s="7" t="s">
        <v>698</v>
      </c>
      <c r="C2073" s="93" t="s">
        <v>67</v>
      </c>
      <c r="D2073" s="93" t="s">
        <v>699</v>
      </c>
      <c r="E2073" s="153" t="s">
        <v>700</v>
      </c>
      <c r="F2073" s="153"/>
      <c r="G2073" s="8" t="s">
        <v>467</v>
      </c>
      <c r="H2073" s="9">
        <v>0.3</v>
      </c>
      <c r="I2073" s="10" t="s">
        <v>701</v>
      </c>
      <c r="J2073" s="19" t="s">
        <v>824</v>
      </c>
    </row>
    <row r="2074" spans="1:10" ht="24" hidden="1" customHeight="1" x14ac:dyDescent="0.25">
      <c r="A2074" s="94" t="s">
        <v>621</v>
      </c>
      <c r="B2074" s="11" t="s">
        <v>707</v>
      </c>
      <c r="C2074" s="94" t="s">
        <v>81</v>
      </c>
      <c r="D2074" s="94" t="s">
        <v>708</v>
      </c>
      <c r="E2074" s="154" t="s">
        <v>647</v>
      </c>
      <c r="F2074" s="154"/>
      <c r="G2074" s="12" t="s">
        <v>510</v>
      </c>
      <c r="H2074" s="13">
        <v>0.3</v>
      </c>
      <c r="I2074" s="14" t="s">
        <v>684</v>
      </c>
      <c r="J2074" s="18" t="s">
        <v>826</v>
      </c>
    </row>
    <row r="2075" spans="1:10" ht="24" hidden="1" customHeight="1" x14ac:dyDescent="0.25">
      <c r="A2075" s="94" t="s">
        <v>621</v>
      </c>
      <c r="B2075" s="11" t="s">
        <v>694</v>
      </c>
      <c r="C2075" s="94" t="s">
        <v>67</v>
      </c>
      <c r="D2075" s="94" t="s">
        <v>695</v>
      </c>
      <c r="E2075" s="154" t="s">
        <v>647</v>
      </c>
      <c r="F2075" s="154"/>
      <c r="G2075" s="12" t="s">
        <v>467</v>
      </c>
      <c r="H2075" s="13">
        <v>0.3</v>
      </c>
      <c r="I2075" s="14" t="s">
        <v>696</v>
      </c>
      <c r="J2075" s="18" t="s">
        <v>1409</v>
      </c>
    </row>
    <row r="2076" spans="1:10" ht="24" hidden="1" customHeight="1" x14ac:dyDescent="0.25">
      <c r="A2076" s="93" t="s">
        <v>611</v>
      </c>
      <c r="B2076" s="7" t="s">
        <v>703</v>
      </c>
      <c r="C2076" s="93" t="s">
        <v>67</v>
      </c>
      <c r="D2076" s="93" t="s">
        <v>704</v>
      </c>
      <c r="E2076" s="153" t="s">
        <v>700</v>
      </c>
      <c r="F2076" s="153"/>
      <c r="G2076" s="8" t="s">
        <v>467</v>
      </c>
      <c r="H2076" s="9">
        <v>0.3</v>
      </c>
      <c r="I2076" s="10" t="s">
        <v>705</v>
      </c>
      <c r="J2076" s="19" t="s">
        <v>1408</v>
      </c>
    </row>
    <row r="2077" spans="1:10" ht="40.200000000000003" hidden="1" customHeight="1" x14ac:dyDescent="0.25">
      <c r="A2077" s="156" t="s">
        <v>666</v>
      </c>
      <c r="B2077" s="157"/>
      <c r="C2077" s="157"/>
      <c r="D2077" s="157"/>
      <c r="E2077" s="157"/>
      <c r="F2077" s="157"/>
      <c r="G2077" s="157"/>
      <c r="H2077" s="157"/>
      <c r="I2077" s="157"/>
      <c r="J2077" s="157"/>
    </row>
    <row r="2078" spans="1:10" ht="15" hidden="1" customHeight="1" x14ac:dyDescent="0.25">
      <c r="A2078" s="91" t="s">
        <v>9</v>
      </c>
      <c r="B2078" s="97" t="s">
        <v>10</v>
      </c>
      <c r="C2078" s="91" t="s">
        <v>11</v>
      </c>
      <c r="D2078" s="91" t="s">
        <v>12</v>
      </c>
      <c r="E2078" s="151" t="s">
        <v>609</v>
      </c>
      <c r="F2078" s="157"/>
      <c r="G2078" s="99" t="s">
        <v>13</v>
      </c>
      <c r="H2078" s="97" t="s">
        <v>14</v>
      </c>
      <c r="I2078" s="97" t="s">
        <v>15</v>
      </c>
      <c r="J2078" s="97" t="s">
        <v>17</v>
      </c>
    </row>
    <row r="2079" spans="1:10" ht="39" hidden="1" customHeight="1" x14ac:dyDescent="0.25">
      <c r="A2079" s="94" t="s">
        <v>621</v>
      </c>
      <c r="B2079" s="11" t="s">
        <v>1411</v>
      </c>
      <c r="C2079" s="94" t="s">
        <v>67</v>
      </c>
      <c r="D2079" s="94" t="s">
        <v>1412</v>
      </c>
      <c r="E2079" s="154" t="s">
        <v>624</v>
      </c>
      <c r="F2079" s="154"/>
      <c r="G2079" s="12" t="s">
        <v>69</v>
      </c>
      <c r="H2079" s="13">
        <v>1</v>
      </c>
      <c r="I2079" s="14" t="s">
        <v>1413</v>
      </c>
      <c r="J2079" s="18" t="s">
        <v>1413</v>
      </c>
    </row>
    <row r="2080" spans="1:10" ht="24" hidden="1" customHeight="1" x14ac:dyDescent="0.25">
      <c r="A2080" s="94" t="s">
        <v>621</v>
      </c>
      <c r="B2080" s="11" t="s">
        <v>713</v>
      </c>
      <c r="C2080" s="94" t="s">
        <v>67</v>
      </c>
      <c r="D2080" s="94" t="s">
        <v>714</v>
      </c>
      <c r="E2080" s="154" t="s">
        <v>715</v>
      </c>
      <c r="F2080" s="154"/>
      <c r="G2080" s="12" t="s">
        <v>716</v>
      </c>
      <c r="H2080" s="13">
        <v>2.4000000000000001E-4</v>
      </c>
      <c r="I2080" s="14" t="s">
        <v>717</v>
      </c>
      <c r="J2080" s="18" t="s">
        <v>891</v>
      </c>
    </row>
    <row r="2081" spans="1:10" ht="25.95" hidden="1" customHeight="1" x14ac:dyDescent="0.25">
      <c r="A2081" s="94" t="s">
        <v>621</v>
      </c>
      <c r="B2081" s="11" t="s">
        <v>719</v>
      </c>
      <c r="C2081" s="94" t="s">
        <v>81</v>
      </c>
      <c r="D2081" s="94" t="s">
        <v>720</v>
      </c>
      <c r="E2081" s="154" t="s">
        <v>624</v>
      </c>
      <c r="F2081" s="154"/>
      <c r="G2081" s="12" t="s">
        <v>83</v>
      </c>
      <c r="H2081" s="13">
        <v>3.6000000000000002E-4</v>
      </c>
      <c r="I2081" s="14" t="s">
        <v>721</v>
      </c>
      <c r="J2081" s="18" t="s">
        <v>722</v>
      </c>
    </row>
    <row r="2082" spans="1:10" ht="24" hidden="1" customHeight="1" x14ac:dyDescent="0.25">
      <c r="A2082" s="94" t="s">
        <v>621</v>
      </c>
      <c r="B2082" s="11" t="s">
        <v>723</v>
      </c>
      <c r="C2082" s="94" t="s">
        <v>67</v>
      </c>
      <c r="D2082" s="94" t="s">
        <v>724</v>
      </c>
      <c r="E2082" s="154" t="s">
        <v>624</v>
      </c>
      <c r="F2082" s="154"/>
      <c r="G2082" s="12" t="s">
        <v>69</v>
      </c>
      <c r="H2082" s="13">
        <v>8.9999999999999998E-4</v>
      </c>
      <c r="I2082" s="14" t="s">
        <v>725</v>
      </c>
      <c r="J2082" s="18" t="s">
        <v>932</v>
      </c>
    </row>
    <row r="2083" spans="1:10" ht="24" hidden="1" customHeight="1" x14ac:dyDescent="0.25">
      <c r="A2083" s="94" t="s">
        <v>621</v>
      </c>
      <c r="B2083" s="11" t="s">
        <v>726</v>
      </c>
      <c r="C2083" s="94" t="s">
        <v>67</v>
      </c>
      <c r="D2083" s="94" t="s">
        <v>727</v>
      </c>
      <c r="E2083" s="154" t="s">
        <v>715</v>
      </c>
      <c r="F2083" s="154"/>
      <c r="G2083" s="12" t="s">
        <v>69</v>
      </c>
      <c r="H2083" s="13">
        <v>2.7000000000000001E-3</v>
      </c>
      <c r="I2083" s="14" t="s">
        <v>728</v>
      </c>
      <c r="J2083" s="18" t="s">
        <v>890</v>
      </c>
    </row>
    <row r="2084" spans="1:10" ht="25.95" hidden="1" customHeight="1" x14ac:dyDescent="0.25">
      <c r="A2084" s="94" t="s">
        <v>621</v>
      </c>
      <c r="B2084" s="11" t="s">
        <v>730</v>
      </c>
      <c r="C2084" s="94" t="s">
        <v>67</v>
      </c>
      <c r="D2084" s="94" t="s">
        <v>731</v>
      </c>
      <c r="E2084" s="154" t="s">
        <v>715</v>
      </c>
      <c r="F2084" s="154"/>
      <c r="G2084" s="12" t="s">
        <v>69</v>
      </c>
      <c r="H2084" s="13">
        <v>6.1080000000000002E-2</v>
      </c>
      <c r="I2084" s="14" t="s">
        <v>670</v>
      </c>
      <c r="J2084" s="18" t="s">
        <v>1294</v>
      </c>
    </row>
    <row r="2085" spans="1:10" ht="25.95" hidden="1" customHeight="1" x14ac:dyDescent="0.25">
      <c r="A2085" s="94" t="s">
        <v>621</v>
      </c>
      <c r="B2085" s="11" t="s">
        <v>733</v>
      </c>
      <c r="C2085" s="94" t="s">
        <v>67</v>
      </c>
      <c r="D2085" s="94" t="s">
        <v>734</v>
      </c>
      <c r="E2085" s="154" t="s">
        <v>624</v>
      </c>
      <c r="F2085" s="154"/>
      <c r="G2085" s="12" t="s">
        <v>735</v>
      </c>
      <c r="H2085" s="13">
        <v>4.4999999999999999E-4</v>
      </c>
      <c r="I2085" s="14" t="s">
        <v>736</v>
      </c>
      <c r="J2085" s="18" t="s">
        <v>890</v>
      </c>
    </row>
    <row r="2086" spans="1:10" ht="24" hidden="1" customHeight="1" x14ac:dyDescent="0.25">
      <c r="A2086" s="94" t="s">
        <v>621</v>
      </c>
      <c r="B2086" s="11" t="s">
        <v>737</v>
      </c>
      <c r="C2086" s="94" t="s">
        <v>67</v>
      </c>
      <c r="D2086" s="94" t="s">
        <v>738</v>
      </c>
      <c r="E2086" s="154" t="s">
        <v>624</v>
      </c>
      <c r="F2086" s="154"/>
      <c r="G2086" s="12" t="s">
        <v>69</v>
      </c>
      <c r="H2086" s="13">
        <v>9.0000000000000006E-5</v>
      </c>
      <c r="I2086" s="14" t="s">
        <v>739</v>
      </c>
      <c r="J2086" s="18" t="s">
        <v>722</v>
      </c>
    </row>
    <row r="2087" spans="1:10" ht="24" hidden="1" customHeight="1" x14ac:dyDescent="0.25">
      <c r="A2087" s="94" t="s">
        <v>621</v>
      </c>
      <c r="B2087" s="11" t="s">
        <v>740</v>
      </c>
      <c r="C2087" s="94" t="s">
        <v>67</v>
      </c>
      <c r="D2087" s="94" t="s">
        <v>741</v>
      </c>
      <c r="E2087" s="154" t="s">
        <v>624</v>
      </c>
      <c r="F2087" s="154"/>
      <c r="G2087" s="12" t="s">
        <v>742</v>
      </c>
      <c r="H2087" s="13">
        <v>4.8000000000000001E-4</v>
      </c>
      <c r="I2087" s="14" t="s">
        <v>743</v>
      </c>
      <c r="J2087" s="18" t="s">
        <v>722</v>
      </c>
    </row>
    <row r="2088" spans="1:10" ht="24" hidden="1" customHeight="1" x14ac:dyDescent="0.25">
      <c r="A2088" s="94" t="s">
        <v>621</v>
      </c>
      <c r="B2088" s="11" t="s">
        <v>744</v>
      </c>
      <c r="C2088" s="94" t="s">
        <v>67</v>
      </c>
      <c r="D2088" s="94" t="s">
        <v>745</v>
      </c>
      <c r="E2088" s="154" t="s">
        <v>624</v>
      </c>
      <c r="F2088" s="154"/>
      <c r="G2088" s="12" t="s">
        <v>69</v>
      </c>
      <c r="H2088" s="13">
        <v>3.0000000000000001E-5</v>
      </c>
      <c r="I2088" s="14" t="s">
        <v>746</v>
      </c>
      <c r="J2088" s="18" t="s">
        <v>722</v>
      </c>
    </row>
    <row r="2089" spans="1:10" ht="24" hidden="1" customHeight="1" x14ac:dyDescent="0.25">
      <c r="A2089" s="94" t="s">
        <v>621</v>
      </c>
      <c r="B2089" s="11" t="s">
        <v>747</v>
      </c>
      <c r="C2089" s="94" t="s">
        <v>67</v>
      </c>
      <c r="D2089" s="94" t="s">
        <v>748</v>
      </c>
      <c r="E2089" s="154" t="s">
        <v>624</v>
      </c>
      <c r="F2089" s="154"/>
      <c r="G2089" s="12" t="s">
        <v>69</v>
      </c>
      <c r="H2089" s="13">
        <v>6.0000000000000002E-5</v>
      </c>
      <c r="I2089" s="14" t="s">
        <v>749</v>
      </c>
      <c r="J2089" s="18" t="s">
        <v>722</v>
      </c>
    </row>
    <row r="2090" spans="1:10" ht="24" hidden="1" customHeight="1" x14ac:dyDescent="0.25">
      <c r="A2090" s="94" t="s">
        <v>621</v>
      </c>
      <c r="B2090" s="11" t="s">
        <v>750</v>
      </c>
      <c r="C2090" s="94" t="s">
        <v>67</v>
      </c>
      <c r="D2090" s="94" t="s">
        <v>751</v>
      </c>
      <c r="E2090" s="154" t="s">
        <v>624</v>
      </c>
      <c r="F2090" s="154"/>
      <c r="G2090" s="12" t="s">
        <v>69</v>
      </c>
      <c r="H2090" s="13">
        <v>6.1080000000000002E-2</v>
      </c>
      <c r="I2090" s="14" t="s">
        <v>752</v>
      </c>
      <c r="J2090" s="18" t="s">
        <v>1410</v>
      </c>
    </row>
    <row r="2091" spans="1:10" ht="25.95" hidden="1" customHeight="1" x14ac:dyDescent="0.25">
      <c r="A2091" s="94" t="s">
        <v>621</v>
      </c>
      <c r="B2091" s="11" t="s">
        <v>754</v>
      </c>
      <c r="C2091" s="94" t="s">
        <v>67</v>
      </c>
      <c r="D2091" s="94" t="s">
        <v>755</v>
      </c>
      <c r="E2091" s="154" t="s">
        <v>624</v>
      </c>
      <c r="F2091" s="154"/>
      <c r="G2091" s="12" t="s">
        <v>69</v>
      </c>
      <c r="H2091" s="13">
        <v>6.0000000000000002E-5</v>
      </c>
      <c r="I2091" s="14" t="s">
        <v>756</v>
      </c>
      <c r="J2091" s="18" t="s">
        <v>692</v>
      </c>
    </row>
    <row r="2092" spans="1:10" ht="24" hidden="1" customHeight="1" x14ac:dyDescent="0.25">
      <c r="A2092" s="94" t="s">
        <v>621</v>
      </c>
      <c r="B2092" s="11" t="s">
        <v>757</v>
      </c>
      <c r="C2092" s="94" t="s">
        <v>67</v>
      </c>
      <c r="D2092" s="94" t="s">
        <v>758</v>
      </c>
      <c r="E2092" s="154" t="s">
        <v>624</v>
      </c>
      <c r="F2092" s="154"/>
      <c r="G2092" s="12" t="s">
        <v>69</v>
      </c>
      <c r="H2092" s="13">
        <v>1.08E-3</v>
      </c>
      <c r="I2092" s="14" t="s">
        <v>759</v>
      </c>
      <c r="J2092" s="18" t="s">
        <v>692</v>
      </c>
    </row>
    <row r="2093" spans="1:10" ht="24" hidden="1" customHeight="1" x14ac:dyDescent="0.25">
      <c r="A2093" s="94" t="s">
        <v>621</v>
      </c>
      <c r="B2093" s="11" t="s">
        <v>760</v>
      </c>
      <c r="C2093" s="94" t="s">
        <v>67</v>
      </c>
      <c r="D2093" s="94" t="s">
        <v>761</v>
      </c>
      <c r="E2093" s="154" t="s">
        <v>624</v>
      </c>
      <c r="F2093" s="154"/>
      <c r="G2093" s="12" t="s">
        <v>735</v>
      </c>
      <c r="H2093" s="13">
        <v>1.3799999999999999E-3</v>
      </c>
      <c r="I2093" s="14" t="s">
        <v>762</v>
      </c>
      <c r="J2093" s="18" t="s">
        <v>692</v>
      </c>
    </row>
    <row r="2094" spans="1:10" ht="24" hidden="1" customHeight="1" x14ac:dyDescent="0.25">
      <c r="A2094" s="94" t="s">
        <v>621</v>
      </c>
      <c r="B2094" s="11" t="s">
        <v>763</v>
      </c>
      <c r="C2094" s="94" t="s">
        <v>67</v>
      </c>
      <c r="D2094" s="94" t="s">
        <v>764</v>
      </c>
      <c r="E2094" s="154" t="s">
        <v>624</v>
      </c>
      <c r="F2094" s="154"/>
      <c r="G2094" s="12" t="s">
        <v>69</v>
      </c>
      <c r="H2094" s="13">
        <v>4.7849999999999997E-2</v>
      </c>
      <c r="I2094" s="14" t="s">
        <v>697</v>
      </c>
      <c r="J2094" s="18" t="s">
        <v>1087</v>
      </c>
    </row>
    <row r="2095" spans="1:10" ht="25.95" hidden="1" customHeight="1" x14ac:dyDescent="0.25">
      <c r="A2095" s="94" t="s">
        <v>621</v>
      </c>
      <c r="B2095" s="11" t="s">
        <v>766</v>
      </c>
      <c r="C2095" s="94" t="s">
        <v>67</v>
      </c>
      <c r="D2095" s="94" t="s">
        <v>767</v>
      </c>
      <c r="E2095" s="154" t="s">
        <v>624</v>
      </c>
      <c r="F2095" s="154"/>
      <c r="G2095" s="12" t="s">
        <v>69</v>
      </c>
      <c r="H2095" s="13">
        <v>1.2E-4</v>
      </c>
      <c r="I2095" s="14" t="s">
        <v>768</v>
      </c>
      <c r="J2095" s="18" t="s">
        <v>722</v>
      </c>
    </row>
    <row r="2096" spans="1:10" ht="24" hidden="1" customHeight="1" x14ac:dyDescent="0.25">
      <c r="A2096" s="94" t="s">
        <v>621</v>
      </c>
      <c r="B2096" s="11" t="s">
        <v>769</v>
      </c>
      <c r="C2096" s="94" t="s">
        <v>67</v>
      </c>
      <c r="D2096" s="94" t="s">
        <v>770</v>
      </c>
      <c r="E2096" s="154" t="s">
        <v>624</v>
      </c>
      <c r="F2096" s="154"/>
      <c r="G2096" s="12" t="s">
        <v>69</v>
      </c>
      <c r="H2096" s="13">
        <v>2.7000000000000001E-3</v>
      </c>
      <c r="I2096" s="14" t="s">
        <v>771</v>
      </c>
      <c r="J2096" s="18" t="s">
        <v>692</v>
      </c>
    </row>
    <row r="2097" spans="1:10" ht="24" hidden="1" customHeight="1" x14ac:dyDescent="0.25">
      <c r="A2097" s="94" t="s">
        <v>621</v>
      </c>
      <c r="B2097" s="11" t="s">
        <v>772</v>
      </c>
      <c r="C2097" s="94" t="s">
        <v>67</v>
      </c>
      <c r="D2097" s="94" t="s">
        <v>773</v>
      </c>
      <c r="E2097" s="154" t="s">
        <v>624</v>
      </c>
      <c r="F2097" s="154"/>
      <c r="G2097" s="12" t="s">
        <v>69</v>
      </c>
      <c r="H2097" s="13">
        <v>2.7000000000000001E-3</v>
      </c>
      <c r="I2097" s="14" t="s">
        <v>774</v>
      </c>
      <c r="J2097" s="18" t="s">
        <v>922</v>
      </c>
    </row>
    <row r="2098" spans="1:10" ht="24" hidden="1" customHeight="1" x14ac:dyDescent="0.25">
      <c r="A2098" s="94" t="s">
        <v>621</v>
      </c>
      <c r="B2098" s="11" t="s">
        <v>707</v>
      </c>
      <c r="C2098" s="94" t="s">
        <v>81</v>
      </c>
      <c r="D2098" s="94" t="s">
        <v>708</v>
      </c>
      <c r="E2098" s="154" t="s">
        <v>647</v>
      </c>
      <c r="F2098" s="154"/>
      <c r="G2098" s="12" t="s">
        <v>510</v>
      </c>
      <c r="H2098" s="13">
        <v>0.3</v>
      </c>
      <c r="I2098" s="14" t="s">
        <v>684</v>
      </c>
      <c r="J2098" s="18" t="s">
        <v>826</v>
      </c>
    </row>
    <row r="2099" spans="1:10" ht="24" hidden="1" customHeight="1" x14ac:dyDescent="0.25">
      <c r="A2099" s="94" t="s">
        <v>621</v>
      </c>
      <c r="B2099" s="11" t="s">
        <v>694</v>
      </c>
      <c r="C2099" s="94" t="s">
        <v>67</v>
      </c>
      <c r="D2099" s="94" t="s">
        <v>695</v>
      </c>
      <c r="E2099" s="154" t="s">
        <v>647</v>
      </c>
      <c r="F2099" s="154"/>
      <c r="G2099" s="12" t="s">
        <v>467</v>
      </c>
      <c r="H2099" s="13">
        <v>0.3</v>
      </c>
      <c r="I2099" s="14" t="s">
        <v>696</v>
      </c>
      <c r="J2099" s="18" t="s">
        <v>1409</v>
      </c>
    </row>
    <row r="2100" spans="1:10" ht="24" hidden="1" customHeight="1" x14ac:dyDescent="0.25">
      <c r="A2100" s="94" t="s">
        <v>621</v>
      </c>
      <c r="B2100" s="11" t="s">
        <v>776</v>
      </c>
      <c r="C2100" s="94" t="s">
        <v>67</v>
      </c>
      <c r="D2100" s="94" t="s">
        <v>777</v>
      </c>
      <c r="E2100" s="154" t="s">
        <v>624</v>
      </c>
      <c r="F2100" s="154"/>
      <c r="G2100" s="12" t="s">
        <v>69</v>
      </c>
      <c r="H2100" s="13">
        <v>6.0000000000000002E-5</v>
      </c>
      <c r="I2100" s="14" t="s">
        <v>778</v>
      </c>
      <c r="J2100" s="18" t="s">
        <v>722</v>
      </c>
    </row>
    <row r="2101" spans="1:10" ht="24" hidden="1" customHeight="1" x14ac:dyDescent="0.25">
      <c r="A2101" s="94" t="s">
        <v>621</v>
      </c>
      <c r="B2101" s="11" t="s">
        <v>779</v>
      </c>
      <c r="C2101" s="94" t="s">
        <v>67</v>
      </c>
      <c r="D2101" s="94" t="s">
        <v>780</v>
      </c>
      <c r="E2101" s="154" t="s">
        <v>624</v>
      </c>
      <c r="F2101" s="154"/>
      <c r="G2101" s="12" t="s">
        <v>69</v>
      </c>
      <c r="H2101" s="13">
        <v>6.0000000000000002E-5</v>
      </c>
      <c r="I2101" s="14" t="s">
        <v>781</v>
      </c>
      <c r="J2101" s="18" t="s">
        <v>692</v>
      </c>
    </row>
    <row r="2102" spans="1:10" ht="24" hidden="1" customHeight="1" x14ac:dyDescent="0.25">
      <c r="A2102" s="94" t="s">
        <v>621</v>
      </c>
      <c r="B2102" s="11" t="s">
        <v>782</v>
      </c>
      <c r="C2102" s="94" t="s">
        <v>67</v>
      </c>
      <c r="D2102" s="94" t="s">
        <v>783</v>
      </c>
      <c r="E2102" s="154" t="s">
        <v>624</v>
      </c>
      <c r="F2102" s="154"/>
      <c r="G2102" s="12" t="s">
        <v>69</v>
      </c>
      <c r="H2102" s="13">
        <v>3.0000000000000001E-5</v>
      </c>
      <c r="I2102" s="14" t="s">
        <v>784</v>
      </c>
      <c r="J2102" s="18" t="s">
        <v>722</v>
      </c>
    </row>
    <row r="2103" spans="1:10" ht="24" hidden="1" customHeight="1" x14ac:dyDescent="0.25">
      <c r="A2103" s="94" t="s">
        <v>621</v>
      </c>
      <c r="B2103" s="11" t="s">
        <v>785</v>
      </c>
      <c r="C2103" s="94" t="s">
        <v>67</v>
      </c>
      <c r="D2103" s="94" t="s">
        <v>786</v>
      </c>
      <c r="E2103" s="154" t="s">
        <v>624</v>
      </c>
      <c r="F2103" s="154"/>
      <c r="G2103" s="12" t="s">
        <v>69</v>
      </c>
      <c r="H2103" s="13">
        <v>6.0000000000000002E-5</v>
      </c>
      <c r="I2103" s="14" t="s">
        <v>787</v>
      </c>
      <c r="J2103" s="18" t="s">
        <v>722</v>
      </c>
    </row>
    <row r="2104" spans="1:10" hidden="1" x14ac:dyDescent="0.25">
      <c r="A2104" s="95"/>
      <c r="B2104" s="95"/>
      <c r="C2104" s="95"/>
      <c r="D2104" s="95"/>
      <c r="E2104" s="95" t="s">
        <v>631</v>
      </c>
      <c r="F2104" s="15">
        <v>11.4</v>
      </c>
      <c r="G2104" s="95" t="s">
        <v>632</v>
      </c>
      <c r="H2104" s="15">
        <v>0</v>
      </c>
      <c r="I2104" s="95" t="s">
        <v>633</v>
      </c>
      <c r="J2104" s="15">
        <v>11.4</v>
      </c>
    </row>
    <row r="2105" spans="1:10" hidden="1" x14ac:dyDescent="0.25">
      <c r="A2105" s="95"/>
      <c r="B2105" s="95"/>
      <c r="C2105" s="95"/>
      <c r="D2105" s="95"/>
      <c r="E2105" s="95" t="s">
        <v>634</v>
      </c>
      <c r="F2105" s="15">
        <v>5.66</v>
      </c>
      <c r="G2105" s="95"/>
      <c r="H2105" s="150" t="s">
        <v>635</v>
      </c>
      <c r="I2105" s="150"/>
      <c r="J2105" s="15">
        <v>27.57</v>
      </c>
    </row>
    <row r="2106" spans="1:10" ht="49.95" hidden="1" customHeight="1" thickBot="1" x14ac:dyDescent="0.3">
      <c r="A2106" s="87"/>
      <c r="B2106" s="87"/>
      <c r="C2106" s="87"/>
      <c r="D2106" s="87"/>
      <c r="E2106" s="87"/>
      <c r="F2106" s="87"/>
      <c r="G2106" s="87" t="s">
        <v>636</v>
      </c>
      <c r="H2106" s="16" t="s">
        <v>817</v>
      </c>
      <c r="I2106" s="87" t="s">
        <v>637</v>
      </c>
      <c r="J2106" s="89">
        <v>551.4</v>
      </c>
    </row>
    <row r="2107" spans="1:10" ht="1.2" hidden="1" customHeight="1" thickTop="1" x14ac:dyDescent="0.25">
      <c r="A2107" s="17"/>
      <c r="B2107" s="17"/>
      <c r="C2107" s="17"/>
      <c r="D2107" s="17"/>
      <c r="E2107" s="17"/>
      <c r="F2107" s="17"/>
      <c r="G2107" s="17"/>
      <c r="H2107" s="17"/>
      <c r="I2107" s="17"/>
      <c r="J2107" s="17"/>
    </row>
    <row r="2108" spans="1:10" ht="18" hidden="1" customHeight="1" x14ac:dyDescent="0.25">
      <c r="A2108" s="91" t="s">
        <v>335</v>
      </c>
      <c r="B2108" s="97" t="s">
        <v>10</v>
      </c>
      <c r="C2108" s="91" t="s">
        <v>11</v>
      </c>
      <c r="D2108" s="91" t="s">
        <v>12</v>
      </c>
      <c r="E2108" s="151" t="s">
        <v>609</v>
      </c>
      <c r="F2108" s="151"/>
      <c r="G2108" s="99" t="s">
        <v>13</v>
      </c>
      <c r="H2108" s="97" t="s">
        <v>14</v>
      </c>
      <c r="I2108" s="97" t="s">
        <v>15</v>
      </c>
      <c r="J2108" s="97" t="s">
        <v>17</v>
      </c>
    </row>
    <row r="2109" spans="1:10" ht="25.95" hidden="1" customHeight="1" x14ac:dyDescent="0.25">
      <c r="A2109" s="92" t="s">
        <v>611</v>
      </c>
      <c r="B2109" s="3" t="s">
        <v>336</v>
      </c>
      <c r="C2109" s="92" t="s">
        <v>67</v>
      </c>
      <c r="D2109" s="92" t="s">
        <v>337</v>
      </c>
      <c r="E2109" s="152" t="s">
        <v>1405</v>
      </c>
      <c r="F2109" s="152"/>
      <c r="G2109" s="4" t="s">
        <v>69</v>
      </c>
      <c r="H2109" s="5">
        <v>1</v>
      </c>
      <c r="I2109" s="6">
        <v>26.25</v>
      </c>
      <c r="J2109" s="6">
        <v>26.25</v>
      </c>
    </row>
    <row r="2110" spans="1:10" ht="15" hidden="1" customHeight="1" x14ac:dyDescent="0.25">
      <c r="A2110" s="91" t="s">
        <v>9</v>
      </c>
      <c r="B2110" s="97" t="s">
        <v>10</v>
      </c>
      <c r="C2110" s="91" t="s">
        <v>11</v>
      </c>
      <c r="D2110" s="91" t="s">
        <v>12</v>
      </c>
      <c r="E2110" s="151" t="s">
        <v>609</v>
      </c>
      <c r="F2110" s="157"/>
      <c r="G2110" s="99" t="s">
        <v>13</v>
      </c>
      <c r="H2110" s="97" t="s">
        <v>14</v>
      </c>
      <c r="I2110" s="97" t="s">
        <v>15</v>
      </c>
      <c r="J2110" s="97" t="s">
        <v>17</v>
      </c>
    </row>
    <row r="2111" spans="1:10" ht="24" hidden="1" customHeight="1" x14ac:dyDescent="0.25">
      <c r="A2111" s="93" t="s">
        <v>611</v>
      </c>
      <c r="B2111" s="7" t="s">
        <v>698</v>
      </c>
      <c r="C2111" s="93" t="s">
        <v>67</v>
      </c>
      <c r="D2111" s="93" t="s">
        <v>699</v>
      </c>
      <c r="E2111" s="153" t="s">
        <v>700</v>
      </c>
      <c r="F2111" s="153"/>
      <c r="G2111" s="8" t="s">
        <v>467</v>
      </c>
      <c r="H2111" s="9">
        <v>0.3</v>
      </c>
      <c r="I2111" s="10" t="s">
        <v>701</v>
      </c>
      <c r="J2111" s="19" t="s">
        <v>824</v>
      </c>
    </row>
    <row r="2112" spans="1:10" ht="39" hidden="1" customHeight="1" x14ac:dyDescent="0.25">
      <c r="A2112" s="94" t="s">
        <v>621</v>
      </c>
      <c r="B2112" s="11" t="s">
        <v>1414</v>
      </c>
      <c r="C2112" s="94" t="s">
        <v>67</v>
      </c>
      <c r="D2112" s="94" t="s">
        <v>1415</v>
      </c>
      <c r="E2112" s="154" t="s">
        <v>624</v>
      </c>
      <c r="F2112" s="154"/>
      <c r="G2112" s="12" t="s">
        <v>69</v>
      </c>
      <c r="H2112" s="13">
        <v>1</v>
      </c>
      <c r="I2112" s="14" t="s">
        <v>1416</v>
      </c>
      <c r="J2112" s="18" t="s">
        <v>1416</v>
      </c>
    </row>
    <row r="2113" spans="1:10" ht="24" hidden="1" customHeight="1" x14ac:dyDescent="0.25">
      <c r="A2113" s="93" t="s">
        <v>611</v>
      </c>
      <c r="B2113" s="7" t="s">
        <v>703</v>
      </c>
      <c r="C2113" s="93" t="s">
        <v>67</v>
      </c>
      <c r="D2113" s="93" t="s">
        <v>704</v>
      </c>
      <c r="E2113" s="153" t="s">
        <v>700</v>
      </c>
      <c r="F2113" s="153"/>
      <c r="G2113" s="8" t="s">
        <v>467</v>
      </c>
      <c r="H2113" s="9">
        <v>0.3</v>
      </c>
      <c r="I2113" s="10" t="s">
        <v>705</v>
      </c>
      <c r="J2113" s="19" t="s">
        <v>1408</v>
      </c>
    </row>
    <row r="2114" spans="1:10" ht="24" hidden="1" customHeight="1" x14ac:dyDescent="0.25">
      <c r="A2114" s="94" t="s">
        <v>621</v>
      </c>
      <c r="B2114" s="11" t="s">
        <v>707</v>
      </c>
      <c r="C2114" s="94" t="s">
        <v>81</v>
      </c>
      <c r="D2114" s="94" t="s">
        <v>708</v>
      </c>
      <c r="E2114" s="154" t="s">
        <v>647</v>
      </c>
      <c r="F2114" s="154"/>
      <c r="G2114" s="12" t="s">
        <v>510</v>
      </c>
      <c r="H2114" s="13">
        <v>0.3</v>
      </c>
      <c r="I2114" s="14" t="s">
        <v>684</v>
      </c>
      <c r="J2114" s="18" t="s">
        <v>826</v>
      </c>
    </row>
    <row r="2115" spans="1:10" ht="24" hidden="1" customHeight="1" x14ac:dyDescent="0.25">
      <c r="A2115" s="94" t="s">
        <v>621</v>
      </c>
      <c r="B2115" s="11" t="s">
        <v>694</v>
      </c>
      <c r="C2115" s="94" t="s">
        <v>67</v>
      </c>
      <c r="D2115" s="94" t="s">
        <v>695</v>
      </c>
      <c r="E2115" s="154" t="s">
        <v>647</v>
      </c>
      <c r="F2115" s="154"/>
      <c r="G2115" s="12" t="s">
        <v>467</v>
      </c>
      <c r="H2115" s="13">
        <v>0.3</v>
      </c>
      <c r="I2115" s="14" t="s">
        <v>696</v>
      </c>
      <c r="J2115" s="18" t="s">
        <v>1409</v>
      </c>
    </row>
    <row r="2116" spans="1:10" ht="40.200000000000003" hidden="1" customHeight="1" x14ac:dyDescent="0.25">
      <c r="A2116" s="156" t="s">
        <v>666</v>
      </c>
      <c r="B2116" s="157"/>
      <c r="C2116" s="157"/>
      <c r="D2116" s="157"/>
      <c r="E2116" s="157"/>
      <c r="F2116" s="157"/>
      <c r="G2116" s="157"/>
      <c r="H2116" s="157"/>
      <c r="I2116" s="157"/>
      <c r="J2116" s="157"/>
    </row>
    <row r="2117" spans="1:10" ht="15" hidden="1" customHeight="1" x14ac:dyDescent="0.25">
      <c r="A2117" s="91" t="s">
        <v>9</v>
      </c>
      <c r="B2117" s="97" t="s">
        <v>10</v>
      </c>
      <c r="C2117" s="91" t="s">
        <v>11</v>
      </c>
      <c r="D2117" s="91" t="s">
        <v>12</v>
      </c>
      <c r="E2117" s="151" t="s">
        <v>609</v>
      </c>
      <c r="F2117" s="157"/>
      <c r="G2117" s="99" t="s">
        <v>13</v>
      </c>
      <c r="H2117" s="97" t="s">
        <v>14</v>
      </c>
      <c r="I2117" s="97" t="s">
        <v>15</v>
      </c>
      <c r="J2117" s="97" t="s">
        <v>17</v>
      </c>
    </row>
    <row r="2118" spans="1:10" ht="24" hidden="1" customHeight="1" x14ac:dyDescent="0.25">
      <c r="A2118" s="94" t="s">
        <v>621</v>
      </c>
      <c r="B2118" s="11" t="s">
        <v>713</v>
      </c>
      <c r="C2118" s="94" t="s">
        <v>67</v>
      </c>
      <c r="D2118" s="94" t="s">
        <v>714</v>
      </c>
      <c r="E2118" s="154" t="s">
        <v>715</v>
      </c>
      <c r="F2118" s="154"/>
      <c r="G2118" s="12" t="s">
        <v>716</v>
      </c>
      <c r="H2118" s="13">
        <v>2.4000000000000001E-4</v>
      </c>
      <c r="I2118" s="14" t="s">
        <v>717</v>
      </c>
      <c r="J2118" s="18" t="s">
        <v>891</v>
      </c>
    </row>
    <row r="2119" spans="1:10" ht="25.95" hidden="1" customHeight="1" x14ac:dyDescent="0.25">
      <c r="A2119" s="94" t="s">
        <v>621</v>
      </c>
      <c r="B2119" s="11" t="s">
        <v>719</v>
      </c>
      <c r="C2119" s="94" t="s">
        <v>81</v>
      </c>
      <c r="D2119" s="94" t="s">
        <v>720</v>
      </c>
      <c r="E2119" s="154" t="s">
        <v>624</v>
      </c>
      <c r="F2119" s="154"/>
      <c r="G2119" s="12" t="s">
        <v>83</v>
      </c>
      <c r="H2119" s="13">
        <v>3.6000000000000002E-4</v>
      </c>
      <c r="I2119" s="14" t="s">
        <v>721</v>
      </c>
      <c r="J2119" s="18" t="s">
        <v>722</v>
      </c>
    </row>
    <row r="2120" spans="1:10" ht="24" hidden="1" customHeight="1" x14ac:dyDescent="0.25">
      <c r="A2120" s="94" t="s">
        <v>621</v>
      </c>
      <c r="B2120" s="11" t="s">
        <v>723</v>
      </c>
      <c r="C2120" s="94" t="s">
        <v>67</v>
      </c>
      <c r="D2120" s="94" t="s">
        <v>724</v>
      </c>
      <c r="E2120" s="154" t="s">
        <v>624</v>
      </c>
      <c r="F2120" s="154"/>
      <c r="G2120" s="12" t="s">
        <v>69</v>
      </c>
      <c r="H2120" s="13">
        <v>8.9999999999999998E-4</v>
      </c>
      <c r="I2120" s="14" t="s">
        <v>725</v>
      </c>
      <c r="J2120" s="18" t="s">
        <v>932</v>
      </c>
    </row>
    <row r="2121" spans="1:10" ht="24" hidden="1" customHeight="1" x14ac:dyDescent="0.25">
      <c r="A2121" s="94" t="s">
        <v>621</v>
      </c>
      <c r="B2121" s="11" t="s">
        <v>726</v>
      </c>
      <c r="C2121" s="94" t="s">
        <v>67</v>
      </c>
      <c r="D2121" s="94" t="s">
        <v>727</v>
      </c>
      <c r="E2121" s="154" t="s">
        <v>715</v>
      </c>
      <c r="F2121" s="154"/>
      <c r="G2121" s="12" t="s">
        <v>69</v>
      </c>
      <c r="H2121" s="13">
        <v>2.7000000000000001E-3</v>
      </c>
      <c r="I2121" s="14" t="s">
        <v>728</v>
      </c>
      <c r="J2121" s="18" t="s">
        <v>890</v>
      </c>
    </row>
    <row r="2122" spans="1:10" ht="25.95" hidden="1" customHeight="1" x14ac:dyDescent="0.25">
      <c r="A2122" s="94" t="s">
        <v>621</v>
      </c>
      <c r="B2122" s="11" t="s">
        <v>730</v>
      </c>
      <c r="C2122" s="94" t="s">
        <v>67</v>
      </c>
      <c r="D2122" s="94" t="s">
        <v>731</v>
      </c>
      <c r="E2122" s="154" t="s">
        <v>715</v>
      </c>
      <c r="F2122" s="154"/>
      <c r="G2122" s="12" t="s">
        <v>69</v>
      </c>
      <c r="H2122" s="13">
        <v>6.1080000000000002E-2</v>
      </c>
      <c r="I2122" s="14" t="s">
        <v>670</v>
      </c>
      <c r="J2122" s="18" t="s">
        <v>1294</v>
      </c>
    </row>
    <row r="2123" spans="1:10" ht="25.95" hidden="1" customHeight="1" x14ac:dyDescent="0.25">
      <c r="A2123" s="94" t="s">
        <v>621</v>
      </c>
      <c r="B2123" s="11" t="s">
        <v>733</v>
      </c>
      <c r="C2123" s="94" t="s">
        <v>67</v>
      </c>
      <c r="D2123" s="94" t="s">
        <v>734</v>
      </c>
      <c r="E2123" s="154" t="s">
        <v>624</v>
      </c>
      <c r="F2123" s="154"/>
      <c r="G2123" s="12" t="s">
        <v>735</v>
      </c>
      <c r="H2123" s="13">
        <v>4.4999999999999999E-4</v>
      </c>
      <c r="I2123" s="14" t="s">
        <v>736</v>
      </c>
      <c r="J2123" s="18" t="s">
        <v>890</v>
      </c>
    </row>
    <row r="2124" spans="1:10" ht="24" hidden="1" customHeight="1" x14ac:dyDescent="0.25">
      <c r="A2124" s="94" t="s">
        <v>621</v>
      </c>
      <c r="B2124" s="11" t="s">
        <v>737</v>
      </c>
      <c r="C2124" s="94" t="s">
        <v>67</v>
      </c>
      <c r="D2124" s="94" t="s">
        <v>738</v>
      </c>
      <c r="E2124" s="154" t="s">
        <v>624</v>
      </c>
      <c r="F2124" s="154"/>
      <c r="G2124" s="12" t="s">
        <v>69</v>
      </c>
      <c r="H2124" s="13">
        <v>9.0000000000000006E-5</v>
      </c>
      <c r="I2124" s="14" t="s">
        <v>739</v>
      </c>
      <c r="J2124" s="18" t="s">
        <v>722</v>
      </c>
    </row>
    <row r="2125" spans="1:10" ht="24" hidden="1" customHeight="1" x14ac:dyDescent="0.25">
      <c r="A2125" s="94" t="s">
        <v>621</v>
      </c>
      <c r="B2125" s="11" t="s">
        <v>740</v>
      </c>
      <c r="C2125" s="94" t="s">
        <v>67</v>
      </c>
      <c r="D2125" s="94" t="s">
        <v>741</v>
      </c>
      <c r="E2125" s="154" t="s">
        <v>624</v>
      </c>
      <c r="F2125" s="154"/>
      <c r="G2125" s="12" t="s">
        <v>742</v>
      </c>
      <c r="H2125" s="13">
        <v>4.8000000000000001E-4</v>
      </c>
      <c r="I2125" s="14" t="s">
        <v>743</v>
      </c>
      <c r="J2125" s="18" t="s">
        <v>722</v>
      </c>
    </row>
    <row r="2126" spans="1:10" ht="24" hidden="1" customHeight="1" x14ac:dyDescent="0.25">
      <c r="A2126" s="94" t="s">
        <v>621</v>
      </c>
      <c r="B2126" s="11" t="s">
        <v>744</v>
      </c>
      <c r="C2126" s="94" t="s">
        <v>67</v>
      </c>
      <c r="D2126" s="94" t="s">
        <v>745</v>
      </c>
      <c r="E2126" s="154" t="s">
        <v>624</v>
      </c>
      <c r="F2126" s="154"/>
      <c r="G2126" s="12" t="s">
        <v>69</v>
      </c>
      <c r="H2126" s="13">
        <v>3.0000000000000001E-5</v>
      </c>
      <c r="I2126" s="14" t="s">
        <v>746</v>
      </c>
      <c r="J2126" s="18" t="s">
        <v>722</v>
      </c>
    </row>
    <row r="2127" spans="1:10" ht="24" hidden="1" customHeight="1" x14ac:dyDescent="0.25">
      <c r="A2127" s="94" t="s">
        <v>621</v>
      </c>
      <c r="B2127" s="11" t="s">
        <v>747</v>
      </c>
      <c r="C2127" s="94" t="s">
        <v>67</v>
      </c>
      <c r="D2127" s="94" t="s">
        <v>748</v>
      </c>
      <c r="E2127" s="154" t="s">
        <v>624</v>
      </c>
      <c r="F2127" s="154"/>
      <c r="G2127" s="12" t="s">
        <v>69</v>
      </c>
      <c r="H2127" s="13">
        <v>6.0000000000000002E-5</v>
      </c>
      <c r="I2127" s="14" t="s">
        <v>749</v>
      </c>
      <c r="J2127" s="18" t="s">
        <v>722</v>
      </c>
    </row>
    <row r="2128" spans="1:10" ht="24" hidden="1" customHeight="1" x14ac:dyDescent="0.25">
      <c r="A2128" s="94" t="s">
        <v>621</v>
      </c>
      <c r="B2128" s="11" t="s">
        <v>750</v>
      </c>
      <c r="C2128" s="94" t="s">
        <v>67</v>
      </c>
      <c r="D2128" s="94" t="s">
        <v>751</v>
      </c>
      <c r="E2128" s="154" t="s">
        <v>624</v>
      </c>
      <c r="F2128" s="154"/>
      <c r="G2128" s="12" t="s">
        <v>69</v>
      </c>
      <c r="H2128" s="13">
        <v>6.1080000000000002E-2</v>
      </c>
      <c r="I2128" s="14" t="s">
        <v>752</v>
      </c>
      <c r="J2128" s="18" t="s">
        <v>1410</v>
      </c>
    </row>
    <row r="2129" spans="1:10" ht="25.95" hidden="1" customHeight="1" x14ac:dyDescent="0.25">
      <c r="A2129" s="94" t="s">
        <v>621</v>
      </c>
      <c r="B2129" s="11" t="s">
        <v>754</v>
      </c>
      <c r="C2129" s="94" t="s">
        <v>67</v>
      </c>
      <c r="D2129" s="94" t="s">
        <v>755</v>
      </c>
      <c r="E2129" s="154" t="s">
        <v>624</v>
      </c>
      <c r="F2129" s="154"/>
      <c r="G2129" s="12" t="s">
        <v>69</v>
      </c>
      <c r="H2129" s="13">
        <v>6.0000000000000002E-5</v>
      </c>
      <c r="I2129" s="14" t="s">
        <v>756</v>
      </c>
      <c r="J2129" s="18" t="s">
        <v>692</v>
      </c>
    </row>
    <row r="2130" spans="1:10" ht="24" hidden="1" customHeight="1" x14ac:dyDescent="0.25">
      <c r="A2130" s="94" t="s">
        <v>621</v>
      </c>
      <c r="B2130" s="11" t="s">
        <v>757</v>
      </c>
      <c r="C2130" s="94" t="s">
        <v>67</v>
      </c>
      <c r="D2130" s="94" t="s">
        <v>758</v>
      </c>
      <c r="E2130" s="154" t="s">
        <v>624</v>
      </c>
      <c r="F2130" s="154"/>
      <c r="G2130" s="12" t="s">
        <v>69</v>
      </c>
      <c r="H2130" s="13">
        <v>1.08E-3</v>
      </c>
      <c r="I2130" s="14" t="s">
        <v>759</v>
      </c>
      <c r="J2130" s="18" t="s">
        <v>692</v>
      </c>
    </row>
    <row r="2131" spans="1:10" ht="24" hidden="1" customHeight="1" x14ac:dyDescent="0.25">
      <c r="A2131" s="94" t="s">
        <v>621</v>
      </c>
      <c r="B2131" s="11" t="s">
        <v>760</v>
      </c>
      <c r="C2131" s="94" t="s">
        <v>67</v>
      </c>
      <c r="D2131" s="94" t="s">
        <v>761</v>
      </c>
      <c r="E2131" s="154" t="s">
        <v>624</v>
      </c>
      <c r="F2131" s="154"/>
      <c r="G2131" s="12" t="s">
        <v>735</v>
      </c>
      <c r="H2131" s="13">
        <v>1.3799999999999999E-3</v>
      </c>
      <c r="I2131" s="14" t="s">
        <v>762</v>
      </c>
      <c r="J2131" s="18" t="s">
        <v>692</v>
      </c>
    </row>
    <row r="2132" spans="1:10" ht="24" hidden="1" customHeight="1" x14ac:dyDescent="0.25">
      <c r="A2132" s="94" t="s">
        <v>621</v>
      </c>
      <c r="B2132" s="11" t="s">
        <v>763</v>
      </c>
      <c r="C2132" s="94" t="s">
        <v>67</v>
      </c>
      <c r="D2132" s="94" t="s">
        <v>764</v>
      </c>
      <c r="E2132" s="154" t="s">
        <v>624</v>
      </c>
      <c r="F2132" s="154"/>
      <c r="G2132" s="12" t="s">
        <v>69</v>
      </c>
      <c r="H2132" s="13">
        <v>4.7849999999999997E-2</v>
      </c>
      <c r="I2132" s="14" t="s">
        <v>697</v>
      </c>
      <c r="J2132" s="18" t="s">
        <v>1087</v>
      </c>
    </row>
    <row r="2133" spans="1:10" ht="25.95" hidden="1" customHeight="1" x14ac:dyDescent="0.25">
      <c r="A2133" s="94" t="s">
        <v>621</v>
      </c>
      <c r="B2133" s="11" t="s">
        <v>766</v>
      </c>
      <c r="C2133" s="94" t="s">
        <v>67</v>
      </c>
      <c r="D2133" s="94" t="s">
        <v>767</v>
      </c>
      <c r="E2133" s="154" t="s">
        <v>624</v>
      </c>
      <c r="F2133" s="154"/>
      <c r="G2133" s="12" t="s">
        <v>69</v>
      </c>
      <c r="H2133" s="13">
        <v>1.2E-4</v>
      </c>
      <c r="I2133" s="14" t="s">
        <v>768</v>
      </c>
      <c r="J2133" s="18" t="s">
        <v>722</v>
      </c>
    </row>
    <row r="2134" spans="1:10" ht="24" hidden="1" customHeight="1" x14ac:dyDescent="0.25">
      <c r="A2134" s="94" t="s">
        <v>621</v>
      </c>
      <c r="B2134" s="11" t="s">
        <v>769</v>
      </c>
      <c r="C2134" s="94" t="s">
        <v>67</v>
      </c>
      <c r="D2134" s="94" t="s">
        <v>770</v>
      </c>
      <c r="E2134" s="154" t="s">
        <v>624</v>
      </c>
      <c r="F2134" s="154"/>
      <c r="G2134" s="12" t="s">
        <v>69</v>
      </c>
      <c r="H2134" s="13">
        <v>2.7000000000000001E-3</v>
      </c>
      <c r="I2134" s="14" t="s">
        <v>771</v>
      </c>
      <c r="J2134" s="18" t="s">
        <v>692</v>
      </c>
    </row>
    <row r="2135" spans="1:10" ht="24" hidden="1" customHeight="1" x14ac:dyDescent="0.25">
      <c r="A2135" s="94" t="s">
        <v>621</v>
      </c>
      <c r="B2135" s="11" t="s">
        <v>772</v>
      </c>
      <c r="C2135" s="94" t="s">
        <v>67</v>
      </c>
      <c r="D2135" s="94" t="s">
        <v>773</v>
      </c>
      <c r="E2135" s="154" t="s">
        <v>624</v>
      </c>
      <c r="F2135" s="154"/>
      <c r="G2135" s="12" t="s">
        <v>69</v>
      </c>
      <c r="H2135" s="13">
        <v>2.7000000000000001E-3</v>
      </c>
      <c r="I2135" s="14" t="s">
        <v>774</v>
      </c>
      <c r="J2135" s="18" t="s">
        <v>922</v>
      </c>
    </row>
    <row r="2136" spans="1:10" ht="39" hidden="1" customHeight="1" x14ac:dyDescent="0.25">
      <c r="A2136" s="94" t="s">
        <v>621</v>
      </c>
      <c r="B2136" s="11" t="s">
        <v>1414</v>
      </c>
      <c r="C2136" s="94" t="s">
        <v>67</v>
      </c>
      <c r="D2136" s="94" t="s">
        <v>1415</v>
      </c>
      <c r="E2136" s="154" t="s">
        <v>624</v>
      </c>
      <c r="F2136" s="154"/>
      <c r="G2136" s="12" t="s">
        <v>69</v>
      </c>
      <c r="H2136" s="13">
        <v>1</v>
      </c>
      <c r="I2136" s="14" t="s">
        <v>1416</v>
      </c>
      <c r="J2136" s="18" t="s">
        <v>1416</v>
      </c>
    </row>
    <row r="2137" spans="1:10" ht="24" hidden="1" customHeight="1" x14ac:dyDescent="0.25">
      <c r="A2137" s="94" t="s">
        <v>621</v>
      </c>
      <c r="B2137" s="11" t="s">
        <v>776</v>
      </c>
      <c r="C2137" s="94" t="s">
        <v>67</v>
      </c>
      <c r="D2137" s="94" t="s">
        <v>777</v>
      </c>
      <c r="E2137" s="154" t="s">
        <v>624</v>
      </c>
      <c r="F2137" s="154"/>
      <c r="G2137" s="12" t="s">
        <v>69</v>
      </c>
      <c r="H2137" s="13">
        <v>6.0000000000000002E-5</v>
      </c>
      <c r="I2137" s="14" t="s">
        <v>778</v>
      </c>
      <c r="J2137" s="18" t="s">
        <v>722</v>
      </c>
    </row>
    <row r="2138" spans="1:10" ht="24" hidden="1" customHeight="1" x14ac:dyDescent="0.25">
      <c r="A2138" s="94" t="s">
        <v>621</v>
      </c>
      <c r="B2138" s="11" t="s">
        <v>779</v>
      </c>
      <c r="C2138" s="94" t="s">
        <v>67</v>
      </c>
      <c r="D2138" s="94" t="s">
        <v>780</v>
      </c>
      <c r="E2138" s="154" t="s">
        <v>624</v>
      </c>
      <c r="F2138" s="154"/>
      <c r="G2138" s="12" t="s">
        <v>69</v>
      </c>
      <c r="H2138" s="13">
        <v>6.0000000000000002E-5</v>
      </c>
      <c r="I2138" s="14" t="s">
        <v>781</v>
      </c>
      <c r="J2138" s="18" t="s">
        <v>692</v>
      </c>
    </row>
    <row r="2139" spans="1:10" ht="24" hidden="1" customHeight="1" x14ac:dyDescent="0.25">
      <c r="A2139" s="94" t="s">
        <v>621</v>
      </c>
      <c r="B2139" s="11" t="s">
        <v>782</v>
      </c>
      <c r="C2139" s="94" t="s">
        <v>67</v>
      </c>
      <c r="D2139" s="94" t="s">
        <v>783</v>
      </c>
      <c r="E2139" s="154" t="s">
        <v>624</v>
      </c>
      <c r="F2139" s="154"/>
      <c r="G2139" s="12" t="s">
        <v>69</v>
      </c>
      <c r="H2139" s="13">
        <v>3.0000000000000001E-5</v>
      </c>
      <c r="I2139" s="14" t="s">
        <v>784</v>
      </c>
      <c r="J2139" s="18" t="s">
        <v>722</v>
      </c>
    </row>
    <row r="2140" spans="1:10" ht="24" hidden="1" customHeight="1" x14ac:dyDescent="0.25">
      <c r="A2140" s="94" t="s">
        <v>621</v>
      </c>
      <c r="B2140" s="11" t="s">
        <v>785</v>
      </c>
      <c r="C2140" s="94" t="s">
        <v>67</v>
      </c>
      <c r="D2140" s="94" t="s">
        <v>786</v>
      </c>
      <c r="E2140" s="154" t="s">
        <v>624</v>
      </c>
      <c r="F2140" s="154"/>
      <c r="G2140" s="12" t="s">
        <v>69</v>
      </c>
      <c r="H2140" s="13">
        <v>6.0000000000000002E-5</v>
      </c>
      <c r="I2140" s="14" t="s">
        <v>787</v>
      </c>
      <c r="J2140" s="18" t="s">
        <v>722</v>
      </c>
    </row>
    <row r="2141" spans="1:10" ht="24" hidden="1" customHeight="1" x14ac:dyDescent="0.25">
      <c r="A2141" s="94" t="s">
        <v>621</v>
      </c>
      <c r="B2141" s="11" t="s">
        <v>707</v>
      </c>
      <c r="C2141" s="94" t="s">
        <v>81</v>
      </c>
      <c r="D2141" s="94" t="s">
        <v>708</v>
      </c>
      <c r="E2141" s="154" t="s">
        <v>647</v>
      </c>
      <c r="F2141" s="154"/>
      <c r="G2141" s="12" t="s">
        <v>510</v>
      </c>
      <c r="H2141" s="13">
        <v>0.3</v>
      </c>
      <c r="I2141" s="14" t="s">
        <v>684</v>
      </c>
      <c r="J2141" s="18" t="s">
        <v>826</v>
      </c>
    </row>
    <row r="2142" spans="1:10" ht="24" hidden="1" customHeight="1" x14ac:dyDescent="0.25">
      <c r="A2142" s="94" t="s">
        <v>621</v>
      </c>
      <c r="B2142" s="11" t="s">
        <v>694</v>
      </c>
      <c r="C2142" s="94" t="s">
        <v>67</v>
      </c>
      <c r="D2142" s="94" t="s">
        <v>695</v>
      </c>
      <c r="E2142" s="154" t="s">
        <v>647</v>
      </c>
      <c r="F2142" s="154"/>
      <c r="G2142" s="12" t="s">
        <v>467</v>
      </c>
      <c r="H2142" s="13">
        <v>0.3</v>
      </c>
      <c r="I2142" s="14" t="s">
        <v>696</v>
      </c>
      <c r="J2142" s="18" t="s">
        <v>1409</v>
      </c>
    </row>
    <row r="2143" spans="1:10" hidden="1" x14ac:dyDescent="0.25">
      <c r="A2143" s="95"/>
      <c r="B2143" s="95"/>
      <c r="C2143" s="95"/>
      <c r="D2143" s="95"/>
      <c r="E2143" s="95" t="s">
        <v>631</v>
      </c>
      <c r="F2143" s="15">
        <v>11.4</v>
      </c>
      <c r="G2143" s="95" t="s">
        <v>632</v>
      </c>
      <c r="H2143" s="15">
        <v>0</v>
      </c>
      <c r="I2143" s="95" t="s">
        <v>633</v>
      </c>
      <c r="J2143" s="15">
        <v>11.4</v>
      </c>
    </row>
    <row r="2144" spans="1:10" hidden="1" x14ac:dyDescent="0.25">
      <c r="A2144" s="95"/>
      <c r="B2144" s="95"/>
      <c r="C2144" s="95"/>
      <c r="D2144" s="95"/>
      <c r="E2144" s="95" t="s">
        <v>634</v>
      </c>
      <c r="F2144" s="15">
        <v>6.78</v>
      </c>
      <c r="G2144" s="95"/>
      <c r="H2144" s="150" t="s">
        <v>635</v>
      </c>
      <c r="I2144" s="150"/>
      <c r="J2144" s="15">
        <v>33.03</v>
      </c>
    </row>
    <row r="2145" spans="1:10" ht="49.95" hidden="1" customHeight="1" thickBot="1" x14ac:dyDescent="0.3">
      <c r="A2145" s="87"/>
      <c r="B2145" s="87"/>
      <c r="C2145" s="87"/>
      <c r="D2145" s="87"/>
      <c r="E2145" s="87"/>
      <c r="F2145" s="87"/>
      <c r="G2145" s="87" t="s">
        <v>636</v>
      </c>
      <c r="H2145" s="16" t="s">
        <v>693</v>
      </c>
      <c r="I2145" s="87" t="s">
        <v>637</v>
      </c>
      <c r="J2145" s="89">
        <v>330.3</v>
      </c>
    </row>
    <row r="2146" spans="1:10" ht="1.2" hidden="1" customHeight="1" thickTop="1" x14ac:dyDescent="0.25">
      <c r="A2146" s="17"/>
      <c r="B2146" s="17"/>
      <c r="C2146" s="17"/>
      <c r="D2146" s="17"/>
      <c r="E2146" s="17"/>
      <c r="F2146" s="17"/>
      <c r="G2146" s="17"/>
      <c r="H2146" s="17"/>
      <c r="I2146" s="17"/>
      <c r="J2146" s="17"/>
    </row>
    <row r="2147" spans="1:10" ht="18" hidden="1" customHeight="1" x14ac:dyDescent="0.25">
      <c r="A2147" s="91" t="s">
        <v>338</v>
      </c>
      <c r="B2147" s="97" t="s">
        <v>10</v>
      </c>
      <c r="C2147" s="91" t="s">
        <v>11</v>
      </c>
      <c r="D2147" s="91" t="s">
        <v>12</v>
      </c>
      <c r="E2147" s="151" t="s">
        <v>609</v>
      </c>
      <c r="F2147" s="151"/>
      <c r="G2147" s="99" t="s">
        <v>13</v>
      </c>
      <c r="H2147" s="97" t="s">
        <v>14</v>
      </c>
      <c r="I2147" s="97" t="s">
        <v>15</v>
      </c>
      <c r="J2147" s="97" t="s">
        <v>17</v>
      </c>
    </row>
    <row r="2148" spans="1:10" ht="25.95" hidden="1" customHeight="1" x14ac:dyDescent="0.25">
      <c r="A2148" s="92" t="s">
        <v>611</v>
      </c>
      <c r="B2148" s="3" t="s">
        <v>339</v>
      </c>
      <c r="C2148" s="92" t="s">
        <v>67</v>
      </c>
      <c r="D2148" s="92" t="s">
        <v>340</v>
      </c>
      <c r="E2148" s="152" t="s">
        <v>1405</v>
      </c>
      <c r="F2148" s="152"/>
      <c r="G2148" s="4" t="s">
        <v>69</v>
      </c>
      <c r="H2148" s="5">
        <v>1</v>
      </c>
      <c r="I2148" s="6">
        <v>637.78</v>
      </c>
      <c r="J2148" s="6">
        <v>637.78</v>
      </c>
    </row>
    <row r="2149" spans="1:10" ht="15" hidden="1" customHeight="1" x14ac:dyDescent="0.25">
      <c r="A2149" s="91" t="s">
        <v>9</v>
      </c>
      <c r="B2149" s="97" t="s">
        <v>10</v>
      </c>
      <c r="C2149" s="91" t="s">
        <v>11</v>
      </c>
      <c r="D2149" s="91" t="s">
        <v>12</v>
      </c>
      <c r="E2149" s="151" t="s">
        <v>609</v>
      </c>
      <c r="F2149" s="157"/>
      <c r="G2149" s="99" t="s">
        <v>13</v>
      </c>
      <c r="H2149" s="97" t="s">
        <v>14</v>
      </c>
      <c r="I2149" s="97" t="s">
        <v>15</v>
      </c>
      <c r="J2149" s="97" t="s">
        <v>17</v>
      </c>
    </row>
    <row r="2150" spans="1:10" ht="24" hidden="1" customHeight="1" x14ac:dyDescent="0.25">
      <c r="A2150" s="94" t="s">
        <v>621</v>
      </c>
      <c r="B2150" s="11" t="s">
        <v>707</v>
      </c>
      <c r="C2150" s="94" t="s">
        <v>81</v>
      </c>
      <c r="D2150" s="94" t="s">
        <v>708</v>
      </c>
      <c r="E2150" s="154" t="s">
        <v>647</v>
      </c>
      <c r="F2150" s="154"/>
      <c r="G2150" s="12" t="s">
        <v>510</v>
      </c>
      <c r="H2150" s="13">
        <v>0.6</v>
      </c>
      <c r="I2150" s="14" t="s">
        <v>684</v>
      </c>
      <c r="J2150" s="18" t="s">
        <v>1386</v>
      </c>
    </row>
    <row r="2151" spans="1:10" ht="24" hidden="1" customHeight="1" x14ac:dyDescent="0.25">
      <c r="A2151" s="94" t="s">
        <v>621</v>
      </c>
      <c r="B2151" s="11" t="s">
        <v>694</v>
      </c>
      <c r="C2151" s="94" t="s">
        <v>67</v>
      </c>
      <c r="D2151" s="94" t="s">
        <v>695</v>
      </c>
      <c r="E2151" s="154" t="s">
        <v>647</v>
      </c>
      <c r="F2151" s="154"/>
      <c r="G2151" s="12" t="s">
        <v>467</v>
      </c>
      <c r="H2151" s="13">
        <v>0.6</v>
      </c>
      <c r="I2151" s="14" t="s">
        <v>696</v>
      </c>
      <c r="J2151" s="18" t="s">
        <v>1115</v>
      </c>
    </row>
    <row r="2152" spans="1:10" ht="24" hidden="1" customHeight="1" x14ac:dyDescent="0.25">
      <c r="A2152" s="93" t="s">
        <v>611</v>
      </c>
      <c r="B2152" s="7" t="s">
        <v>703</v>
      </c>
      <c r="C2152" s="93" t="s">
        <v>67</v>
      </c>
      <c r="D2152" s="93" t="s">
        <v>704</v>
      </c>
      <c r="E2152" s="153" t="s">
        <v>700</v>
      </c>
      <c r="F2152" s="153"/>
      <c r="G2152" s="8" t="s">
        <v>467</v>
      </c>
      <c r="H2152" s="9">
        <v>0.6</v>
      </c>
      <c r="I2152" s="10" t="s">
        <v>705</v>
      </c>
      <c r="J2152" s="19" t="s">
        <v>1385</v>
      </c>
    </row>
    <row r="2153" spans="1:10" ht="25.95" hidden="1" customHeight="1" x14ac:dyDescent="0.25">
      <c r="A2153" s="94" t="s">
        <v>621</v>
      </c>
      <c r="B2153" s="11" t="s">
        <v>1417</v>
      </c>
      <c r="C2153" s="94" t="s">
        <v>67</v>
      </c>
      <c r="D2153" s="94" t="s">
        <v>340</v>
      </c>
      <c r="E2153" s="154" t="s">
        <v>624</v>
      </c>
      <c r="F2153" s="154"/>
      <c r="G2153" s="12" t="s">
        <v>69</v>
      </c>
      <c r="H2153" s="13">
        <v>1</v>
      </c>
      <c r="I2153" s="14" t="s">
        <v>1418</v>
      </c>
      <c r="J2153" s="18" t="s">
        <v>1418</v>
      </c>
    </row>
    <row r="2154" spans="1:10" ht="24" hidden="1" customHeight="1" x14ac:dyDescent="0.25">
      <c r="A2154" s="93" t="s">
        <v>611</v>
      </c>
      <c r="B2154" s="7" t="s">
        <v>698</v>
      </c>
      <c r="C2154" s="93" t="s">
        <v>67</v>
      </c>
      <c r="D2154" s="93" t="s">
        <v>699</v>
      </c>
      <c r="E2154" s="153" t="s">
        <v>700</v>
      </c>
      <c r="F2154" s="153"/>
      <c r="G2154" s="8" t="s">
        <v>467</v>
      </c>
      <c r="H2154" s="9">
        <v>0.6</v>
      </c>
      <c r="I2154" s="10" t="s">
        <v>701</v>
      </c>
      <c r="J2154" s="19" t="s">
        <v>1382</v>
      </c>
    </row>
    <row r="2155" spans="1:10" ht="40.200000000000003" hidden="1" customHeight="1" x14ac:dyDescent="0.25">
      <c r="A2155" s="156" t="s">
        <v>666</v>
      </c>
      <c r="B2155" s="157"/>
      <c r="C2155" s="157"/>
      <c r="D2155" s="157"/>
      <c r="E2155" s="157"/>
      <c r="F2155" s="157"/>
      <c r="G2155" s="157"/>
      <c r="H2155" s="157"/>
      <c r="I2155" s="157"/>
      <c r="J2155" s="157"/>
    </row>
    <row r="2156" spans="1:10" ht="15" hidden="1" customHeight="1" x14ac:dyDescent="0.25">
      <c r="A2156" s="91" t="s">
        <v>9</v>
      </c>
      <c r="B2156" s="97" t="s">
        <v>10</v>
      </c>
      <c r="C2156" s="91" t="s">
        <v>11</v>
      </c>
      <c r="D2156" s="91" t="s">
        <v>12</v>
      </c>
      <c r="E2156" s="151" t="s">
        <v>609</v>
      </c>
      <c r="F2156" s="157"/>
      <c r="G2156" s="99" t="s">
        <v>13</v>
      </c>
      <c r="H2156" s="97" t="s">
        <v>14</v>
      </c>
      <c r="I2156" s="97" t="s">
        <v>15</v>
      </c>
      <c r="J2156" s="97" t="s">
        <v>17</v>
      </c>
    </row>
    <row r="2157" spans="1:10" ht="24" hidden="1" customHeight="1" x14ac:dyDescent="0.25">
      <c r="A2157" s="94" t="s">
        <v>621</v>
      </c>
      <c r="B2157" s="11" t="s">
        <v>707</v>
      </c>
      <c r="C2157" s="94" t="s">
        <v>81</v>
      </c>
      <c r="D2157" s="94" t="s">
        <v>708</v>
      </c>
      <c r="E2157" s="154" t="s">
        <v>647</v>
      </c>
      <c r="F2157" s="154"/>
      <c r="G2157" s="12" t="s">
        <v>510</v>
      </c>
      <c r="H2157" s="13">
        <v>0.6</v>
      </c>
      <c r="I2157" s="14" t="s">
        <v>684</v>
      </c>
      <c r="J2157" s="18" t="s">
        <v>1386</v>
      </c>
    </row>
    <row r="2158" spans="1:10" ht="24" hidden="1" customHeight="1" x14ac:dyDescent="0.25">
      <c r="A2158" s="94" t="s">
        <v>621</v>
      </c>
      <c r="B2158" s="11" t="s">
        <v>694</v>
      </c>
      <c r="C2158" s="94" t="s">
        <v>67</v>
      </c>
      <c r="D2158" s="94" t="s">
        <v>695</v>
      </c>
      <c r="E2158" s="154" t="s">
        <v>647</v>
      </c>
      <c r="F2158" s="154"/>
      <c r="G2158" s="12" t="s">
        <v>467</v>
      </c>
      <c r="H2158" s="13">
        <v>0.6</v>
      </c>
      <c r="I2158" s="14" t="s">
        <v>696</v>
      </c>
      <c r="J2158" s="18" t="s">
        <v>1115</v>
      </c>
    </row>
    <row r="2159" spans="1:10" ht="24" hidden="1" customHeight="1" x14ac:dyDescent="0.25">
      <c r="A2159" s="94" t="s">
        <v>621</v>
      </c>
      <c r="B2159" s="11" t="s">
        <v>723</v>
      </c>
      <c r="C2159" s="94" t="s">
        <v>67</v>
      </c>
      <c r="D2159" s="94" t="s">
        <v>724</v>
      </c>
      <c r="E2159" s="154" t="s">
        <v>624</v>
      </c>
      <c r="F2159" s="154"/>
      <c r="G2159" s="12" t="s">
        <v>69</v>
      </c>
      <c r="H2159" s="13">
        <v>1.8E-3</v>
      </c>
      <c r="I2159" s="14" t="s">
        <v>725</v>
      </c>
      <c r="J2159" s="18" t="s">
        <v>957</v>
      </c>
    </row>
    <row r="2160" spans="1:10" ht="24" hidden="1" customHeight="1" x14ac:dyDescent="0.25">
      <c r="A2160" s="94" t="s">
        <v>621</v>
      </c>
      <c r="B2160" s="11" t="s">
        <v>713</v>
      </c>
      <c r="C2160" s="94" t="s">
        <v>67</v>
      </c>
      <c r="D2160" s="94" t="s">
        <v>714</v>
      </c>
      <c r="E2160" s="154" t="s">
        <v>715</v>
      </c>
      <c r="F2160" s="154"/>
      <c r="G2160" s="12" t="s">
        <v>716</v>
      </c>
      <c r="H2160" s="13">
        <v>4.8000000000000001E-4</v>
      </c>
      <c r="I2160" s="14" t="s">
        <v>717</v>
      </c>
      <c r="J2160" s="18" t="s">
        <v>765</v>
      </c>
    </row>
    <row r="2161" spans="1:10" ht="24" hidden="1" customHeight="1" x14ac:dyDescent="0.25">
      <c r="A2161" s="94" t="s">
        <v>621</v>
      </c>
      <c r="B2161" s="11" t="s">
        <v>760</v>
      </c>
      <c r="C2161" s="94" t="s">
        <v>67</v>
      </c>
      <c r="D2161" s="94" t="s">
        <v>761</v>
      </c>
      <c r="E2161" s="154" t="s">
        <v>624</v>
      </c>
      <c r="F2161" s="154"/>
      <c r="G2161" s="12" t="s">
        <v>735</v>
      </c>
      <c r="H2161" s="13">
        <v>2.7599999999999999E-3</v>
      </c>
      <c r="I2161" s="14" t="s">
        <v>762</v>
      </c>
      <c r="J2161" s="18" t="s">
        <v>890</v>
      </c>
    </row>
    <row r="2162" spans="1:10" ht="24" hidden="1" customHeight="1" x14ac:dyDescent="0.25">
      <c r="A2162" s="94" t="s">
        <v>621</v>
      </c>
      <c r="B2162" s="11" t="s">
        <v>757</v>
      </c>
      <c r="C2162" s="94" t="s">
        <v>67</v>
      </c>
      <c r="D2162" s="94" t="s">
        <v>758</v>
      </c>
      <c r="E2162" s="154" t="s">
        <v>624</v>
      </c>
      <c r="F2162" s="154"/>
      <c r="G2162" s="12" t="s">
        <v>69</v>
      </c>
      <c r="H2162" s="13">
        <v>2.16E-3</v>
      </c>
      <c r="I2162" s="14" t="s">
        <v>759</v>
      </c>
      <c r="J2162" s="18" t="s">
        <v>890</v>
      </c>
    </row>
    <row r="2163" spans="1:10" ht="25.95" hidden="1" customHeight="1" x14ac:dyDescent="0.25">
      <c r="A2163" s="94" t="s">
        <v>621</v>
      </c>
      <c r="B2163" s="11" t="s">
        <v>719</v>
      </c>
      <c r="C2163" s="94" t="s">
        <v>81</v>
      </c>
      <c r="D2163" s="94" t="s">
        <v>720</v>
      </c>
      <c r="E2163" s="154" t="s">
        <v>624</v>
      </c>
      <c r="F2163" s="154"/>
      <c r="G2163" s="12" t="s">
        <v>83</v>
      </c>
      <c r="H2163" s="13">
        <v>7.2000000000000005E-4</v>
      </c>
      <c r="I2163" s="14" t="s">
        <v>721</v>
      </c>
      <c r="J2163" s="18" t="s">
        <v>692</v>
      </c>
    </row>
    <row r="2164" spans="1:10" ht="24" hidden="1" customHeight="1" x14ac:dyDescent="0.25">
      <c r="A2164" s="94" t="s">
        <v>621</v>
      </c>
      <c r="B2164" s="11" t="s">
        <v>763</v>
      </c>
      <c r="C2164" s="94" t="s">
        <v>67</v>
      </c>
      <c r="D2164" s="94" t="s">
        <v>764</v>
      </c>
      <c r="E2164" s="154" t="s">
        <v>624</v>
      </c>
      <c r="F2164" s="154"/>
      <c r="G2164" s="12" t="s">
        <v>69</v>
      </c>
      <c r="H2164" s="13">
        <v>9.5699999999999993E-2</v>
      </c>
      <c r="I2164" s="14" t="s">
        <v>697</v>
      </c>
      <c r="J2164" s="18" t="s">
        <v>1388</v>
      </c>
    </row>
    <row r="2165" spans="1:10" ht="25.95" hidden="1" customHeight="1" x14ac:dyDescent="0.25">
      <c r="A2165" s="94" t="s">
        <v>621</v>
      </c>
      <c r="B2165" s="11" t="s">
        <v>733</v>
      </c>
      <c r="C2165" s="94" t="s">
        <v>67</v>
      </c>
      <c r="D2165" s="94" t="s">
        <v>734</v>
      </c>
      <c r="E2165" s="154" t="s">
        <v>624</v>
      </c>
      <c r="F2165" s="154"/>
      <c r="G2165" s="12" t="s">
        <v>735</v>
      </c>
      <c r="H2165" s="13">
        <v>8.9999999999999998E-4</v>
      </c>
      <c r="I2165" s="14" t="s">
        <v>736</v>
      </c>
      <c r="J2165" s="18" t="s">
        <v>946</v>
      </c>
    </row>
    <row r="2166" spans="1:10" ht="24" hidden="1" customHeight="1" x14ac:dyDescent="0.25">
      <c r="A2166" s="94" t="s">
        <v>621</v>
      </c>
      <c r="B2166" s="11" t="s">
        <v>726</v>
      </c>
      <c r="C2166" s="94" t="s">
        <v>67</v>
      </c>
      <c r="D2166" s="94" t="s">
        <v>727</v>
      </c>
      <c r="E2166" s="154" t="s">
        <v>715</v>
      </c>
      <c r="F2166" s="154"/>
      <c r="G2166" s="12" t="s">
        <v>69</v>
      </c>
      <c r="H2166" s="13">
        <v>5.4000000000000003E-3</v>
      </c>
      <c r="I2166" s="14" t="s">
        <v>728</v>
      </c>
      <c r="J2166" s="18" t="s">
        <v>946</v>
      </c>
    </row>
    <row r="2167" spans="1:10" ht="24" hidden="1" customHeight="1" x14ac:dyDescent="0.25">
      <c r="A2167" s="94" t="s">
        <v>621</v>
      </c>
      <c r="B2167" s="11" t="s">
        <v>772</v>
      </c>
      <c r="C2167" s="94" t="s">
        <v>67</v>
      </c>
      <c r="D2167" s="94" t="s">
        <v>773</v>
      </c>
      <c r="E2167" s="154" t="s">
        <v>624</v>
      </c>
      <c r="F2167" s="154"/>
      <c r="G2167" s="12" t="s">
        <v>69</v>
      </c>
      <c r="H2167" s="13">
        <v>5.4000000000000003E-3</v>
      </c>
      <c r="I2167" s="14" t="s">
        <v>774</v>
      </c>
      <c r="J2167" s="18" t="s">
        <v>1389</v>
      </c>
    </row>
    <row r="2168" spans="1:10" ht="24" hidden="1" customHeight="1" x14ac:dyDescent="0.25">
      <c r="A2168" s="94" t="s">
        <v>621</v>
      </c>
      <c r="B2168" s="11" t="s">
        <v>750</v>
      </c>
      <c r="C2168" s="94" t="s">
        <v>67</v>
      </c>
      <c r="D2168" s="94" t="s">
        <v>751</v>
      </c>
      <c r="E2168" s="154" t="s">
        <v>624</v>
      </c>
      <c r="F2168" s="154"/>
      <c r="G2168" s="12" t="s">
        <v>69</v>
      </c>
      <c r="H2168" s="13">
        <v>0.12216</v>
      </c>
      <c r="I2168" s="14" t="s">
        <v>752</v>
      </c>
      <c r="J2168" s="18" t="s">
        <v>1341</v>
      </c>
    </row>
    <row r="2169" spans="1:10" ht="24" hidden="1" customHeight="1" x14ac:dyDescent="0.25">
      <c r="A2169" s="94" t="s">
        <v>621</v>
      </c>
      <c r="B2169" s="11" t="s">
        <v>776</v>
      </c>
      <c r="C2169" s="94" t="s">
        <v>67</v>
      </c>
      <c r="D2169" s="94" t="s">
        <v>777</v>
      </c>
      <c r="E2169" s="154" t="s">
        <v>624</v>
      </c>
      <c r="F2169" s="154"/>
      <c r="G2169" s="12" t="s">
        <v>69</v>
      </c>
      <c r="H2169" s="13">
        <v>1.2E-4</v>
      </c>
      <c r="I2169" s="14" t="s">
        <v>778</v>
      </c>
      <c r="J2169" s="18" t="s">
        <v>722</v>
      </c>
    </row>
    <row r="2170" spans="1:10" ht="25.95" hidden="1" customHeight="1" x14ac:dyDescent="0.25">
      <c r="A2170" s="94" t="s">
        <v>621</v>
      </c>
      <c r="B2170" s="11" t="s">
        <v>730</v>
      </c>
      <c r="C2170" s="94" t="s">
        <v>67</v>
      </c>
      <c r="D2170" s="94" t="s">
        <v>731</v>
      </c>
      <c r="E2170" s="154" t="s">
        <v>715</v>
      </c>
      <c r="F2170" s="154"/>
      <c r="G2170" s="12" t="s">
        <v>69</v>
      </c>
      <c r="H2170" s="13">
        <v>0.12216</v>
      </c>
      <c r="I2170" s="14" t="s">
        <v>670</v>
      </c>
      <c r="J2170" s="18" t="s">
        <v>1387</v>
      </c>
    </row>
    <row r="2171" spans="1:10" ht="25.95" hidden="1" customHeight="1" x14ac:dyDescent="0.25">
      <c r="A2171" s="94" t="s">
        <v>621</v>
      </c>
      <c r="B2171" s="11" t="s">
        <v>766</v>
      </c>
      <c r="C2171" s="94" t="s">
        <v>67</v>
      </c>
      <c r="D2171" s="94" t="s">
        <v>767</v>
      </c>
      <c r="E2171" s="154" t="s">
        <v>624</v>
      </c>
      <c r="F2171" s="154"/>
      <c r="G2171" s="12" t="s">
        <v>69</v>
      </c>
      <c r="H2171" s="13">
        <v>2.4000000000000001E-4</v>
      </c>
      <c r="I2171" s="14" t="s">
        <v>768</v>
      </c>
      <c r="J2171" s="18" t="s">
        <v>722</v>
      </c>
    </row>
    <row r="2172" spans="1:10" ht="24" hidden="1" customHeight="1" x14ac:dyDescent="0.25">
      <c r="A2172" s="94" t="s">
        <v>621</v>
      </c>
      <c r="B2172" s="11" t="s">
        <v>740</v>
      </c>
      <c r="C2172" s="94" t="s">
        <v>67</v>
      </c>
      <c r="D2172" s="94" t="s">
        <v>741</v>
      </c>
      <c r="E2172" s="154" t="s">
        <v>624</v>
      </c>
      <c r="F2172" s="154"/>
      <c r="G2172" s="12" t="s">
        <v>742</v>
      </c>
      <c r="H2172" s="13">
        <v>9.6000000000000002E-4</v>
      </c>
      <c r="I2172" s="14" t="s">
        <v>743</v>
      </c>
      <c r="J2172" s="18" t="s">
        <v>722</v>
      </c>
    </row>
    <row r="2173" spans="1:10" ht="24" hidden="1" customHeight="1" x14ac:dyDescent="0.25">
      <c r="A2173" s="94" t="s">
        <v>621</v>
      </c>
      <c r="B2173" s="11" t="s">
        <v>779</v>
      </c>
      <c r="C2173" s="94" t="s">
        <v>67</v>
      </c>
      <c r="D2173" s="94" t="s">
        <v>780</v>
      </c>
      <c r="E2173" s="154" t="s">
        <v>624</v>
      </c>
      <c r="F2173" s="154"/>
      <c r="G2173" s="12" t="s">
        <v>69</v>
      </c>
      <c r="H2173" s="13">
        <v>1.2E-4</v>
      </c>
      <c r="I2173" s="14" t="s">
        <v>781</v>
      </c>
      <c r="J2173" s="18" t="s">
        <v>729</v>
      </c>
    </row>
    <row r="2174" spans="1:10" ht="24" hidden="1" customHeight="1" x14ac:dyDescent="0.25">
      <c r="A2174" s="94" t="s">
        <v>621</v>
      </c>
      <c r="B2174" s="11" t="s">
        <v>782</v>
      </c>
      <c r="C2174" s="94" t="s">
        <v>67</v>
      </c>
      <c r="D2174" s="94" t="s">
        <v>783</v>
      </c>
      <c r="E2174" s="154" t="s">
        <v>624</v>
      </c>
      <c r="F2174" s="154"/>
      <c r="G2174" s="12" t="s">
        <v>69</v>
      </c>
      <c r="H2174" s="13">
        <v>6.0000000000000002E-5</v>
      </c>
      <c r="I2174" s="14" t="s">
        <v>784</v>
      </c>
      <c r="J2174" s="18" t="s">
        <v>722</v>
      </c>
    </row>
    <row r="2175" spans="1:10" ht="24" hidden="1" customHeight="1" x14ac:dyDescent="0.25">
      <c r="A2175" s="94" t="s">
        <v>621</v>
      </c>
      <c r="B2175" s="11" t="s">
        <v>769</v>
      </c>
      <c r="C2175" s="94" t="s">
        <v>67</v>
      </c>
      <c r="D2175" s="94" t="s">
        <v>770</v>
      </c>
      <c r="E2175" s="154" t="s">
        <v>624</v>
      </c>
      <c r="F2175" s="154"/>
      <c r="G2175" s="12" t="s">
        <v>69</v>
      </c>
      <c r="H2175" s="13">
        <v>5.4000000000000003E-3</v>
      </c>
      <c r="I2175" s="14" t="s">
        <v>771</v>
      </c>
      <c r="J2175" s="18" t="s">
        <v>729</v>
      </c>
    </row>
    <row r="2176" spans="1:10" ht="24" hidden="1" customHeight="1" x14ac:dyDescent="0.25">
      <c r="A2176" s="94" t="s">
        <v>621</v>
      </c>
      <c r="B2176" s="11" t="s">
        <v>785</v>
      </c>
      <c r="C2176" s="94" t="s">
        <v>67</v>
      </c>
      <c r="D2176" s="94" t="s">
        <v>786</v>
      </c>
      <c r="E2176" s="154" t="s">
        <v>624</v>
      </c>
      <c r="F2176" s="154"/>
      <c r="G2176" s="12" t="s">
        <v>69</v>
      </c>
      <c r="H2176" s="13">
        <v>1.2E-4</v>
      </c>
      <c r="I2176" s="14" t="s">
        <v>787</v>
      </c>
      <c r="J2176" s="18" t="s">
        <v>722</v>
      </c>
    </row>
    <row r="2177" spans="1:10" ht="25.95" hidden="1" customHeight="1" x14ac:dyDescent="0.25">
      <c r="A2177" s="94" t="s">
        <v>621</v>
      </c>
      <c r="B2177" s="11" t="s">
        <v>1417</v>
      </c>
      <c r="C2177" s="94" t="s">
        <v>67</v>
      </c>
      <c r="D2177" s="94" t="s">
        <v>340</v>
      </c>
      <c r="E2177" s="154" t="s">
        <v>624</v>
      </c>
      <c r="F2177" s="154"/>
      <c r="G2177" s="12" t="s">
        <v>69</v>
      </c>
      <c r="H2177" s="13">
        <v>1</v>
      </c>
      <c r="I2177" s="14" t="s">
        <v>1418</v>
      </c>
      <c r="J2177" s="18" t="s">
        <v>1418</v>
      </c>
    </row>
    <row r="2178" spans="1:10" ht="24" hidden="1" customHeight="1" x14ac:dyDescent="0.25">
      <c r="A2178" s="94" t="s">
        <v>621</v>
      </c>
      <c r="B2178" s="11" t="s">
        <v>737</v>
      </c>
      <c r="C2178" s="94" t="s">
        <v>67</v>
      </c>
      <c r="D2178" s="94" t="s">
        <v>738</v>
      </c>
      <c r="E2178" s="154" t="s">
        <v>624</v>
      </c>
      <c r="F2178" s="154"/>
      <c r="G2178" s="12" t="s">
        <v>69</v>
      </c>
      <c r="H2178" s="13">
        <v>1.8000000000000001E-4</v>
      </c>
      <c r="I2178" s="14" t="s">
        <v>739</v>
      </c>
      <c r="J2178" s="18" t="s">
        <v>722</v>
      </c>
    </row>
    <row r="2179" spans="1:10" ht="24" hidden="1" customHeight="1" x14ac:dyDescent="0.25">
      <c r="A2179" s="94" t="s">
        <v>621</v>
      </c>
      <c r="B2179" s="11" t="s">
        <v>744</v>
      </c>
      <c r="C2179" s="94" t="s">
        <v>67</v>
      </c>
      <c r="D2179" s="94" t="s">
        <v>745</v>
      </c>
      <c r="E2179" s="154" t="s">
        <v>624</v>
      </c>
      <c r="F2179" s="154"/>
      <c r="G2179" s="12" t="s">
        <v>69</v>
      </c>
      <c r="H2179" s="13">
        <v>6.0000000000000002E-5</v>
      </c>
      <c r="I2179" s="14" t="s">
        <v>746</v>
      </c>
      <c r="J2179" s="18" t="s">
        <v>722</v>
      </c>
    </row>
    <row r="2180" spans="1:10" ht="24" hidden="1" customHeight="1" x14ac:dyDescent="0.25">
      <c r="A2180" s="94" t="s">
        <v>621</v>
      </c>
      <c r="B2180" s="11" t="s">
        <v>747</v>
      </c>
      <c r="C2180" s="94" t="s">
        <v>67</v>
      </c>
      <c r="D2180" s="94" t="s">
        <v>748</v>
      </c>
      <c r="E2180" s="154" t="s">
        <v>624</v>
      </c>
      <c r="F2180" s="154"/>
      <c r="G2180" s="12" t="s">
        <v>69</v>
      </c>
      <c r="H2180" s="13">
        <v>1.2E-4</v>
      </c>
      <c r="I2180" s="14" t="s">
        <v>749</v>
      </c>
      <c r="J2180" s="18" t="s">
        <v>722</v>
      </c>
    </row>
    <row r="2181" spans="1:10" ht="25.95" hidden="1" customHeight="1" x14ac:dyDescent="0.25">
      <c r="A2181" s="94" t="s">
        <v>621</v>
      </c>
      <c r="B2181" s="11" t="s">
        <v>754</v>
      </c>
      <c r="C2181" s="94" t="s">
        <v>67</v>
      </c>
      <c r="D2181" s="94" t="s">
        <v>755</v>
      </c>
      <c r="E2181" s="154" t="s">
        <v>624</v>
      </c>
      <c r="F2181" s="154"/>
      <c r="G2181" s="12" t="s">
        <v>69</v>
      </c>
      <c r="H2181" s="13">
        <v>1.2E-4</v>
      </c>
      <c r="I2181" s="14" t="s">
        <v>756</v>
      </c>
      <c r="J2181" s="18" t="s">
        <v>729</v>
      </c>
    </row>
    <row r="2182" spans="1:10" hidden="1" x14ac:dyDescent="0.25">
      <c r="A2182" s="95"/>
      <c r="B2182" s="95"/>
      <c r="C2182" s="95"/>
      <c r="D2182" s="95"/>
      <c r="E2182" s="95" t="s">
        <v>631</v>
      </c>
      <c r="F2182" s="15">
        <v>22.8</v>
      </c>
      <c r="G2182" s="95" t="s">
        <v>632</v>
      </c>
      <c r="H2182" s="15">
        <v>0</v>
      </c>
      <c r="I2182" s="95" t="s">
        <v>633</v>
      </c>
      <c r="J2182" s="15">
        <v>22.8</v>
      </c>
    </row>
    <row r="2183" spans="1:10" hidden="1" x14ac:dyDescent="0.25">
      <c r="A2183" s="95"/>
      <c r="B2183" s="95"/>
      <c r="C2183" s="95"/>
      <c r="D2183" s="95"/>
      <c r="E2183" s="95" t="s">
        <v>634</v>
      </c>
      <c r="F2183" s="15">
        <v>164.8</v>
      </c>
      <c r="G2183" s="95"/>
      <c r="H2183" s="150" t="s">
        <v>635</v>
      </c>
      <c r="I2183" s="150"/>
      <c r="J2183" s="15">
        <v>802.58</v>
      </c>
    </row>
    <row r="2184" spans="1:10" ht="49.95" hidden="1" customHeight="1" thickBot="1" x14ac:dyDescent="0.3">
      <c r="A2184" s="87"/>
      <c r="B2184" s="87"/>
      <c r="C2184" s="87"/>
      <c r="D2184" s="87"/>
      <c r="E2184" s="87"/>
      <c r="F2184" s="87"/>
      <c r="G2184" s="87" t="s">
        <v>636</v>
      </c>
      <c r="H2184" s="16" t="s">
        <v>693</v>
      </c>
      <c r="I2184" s="87" t="s">
        <v>637</v>
      </c>
      <c r="J2184" s="89">
        <v>8025.8</v>
      </c>
    </row>
    <row r="2185" spans="1:10" ht="1.2" hidden="1" customHeight="1" thickTop="1" x14ac:dyDescent="0.25">
      <c r="A2185" s="17"/>
      <c r="B2185" s="17"/>
      <c r="C2185" s="17"/>
      <c r="D2185" s="17"/>
      <c r="E2185" s="17"/>
      <c r="F2185" s="17"/>
      <c r="G2185" s="17"/>
      <c r="H2185" s="17"/>
      <c r="I2185" s="17"/>
      <c r="J2185" s="17"/>
    </row>
    <row r="2186" spans="1:10" ht="18" hidden="1" customHeight="1" x14ac:dyDescent="0.25">
      <c r="A2186" s="91" t="s">
        <v>341</v>
      </c>
      <c r="B2186" s="97" t="s">
        <v>10</v>
      </c>
      <c r="C2186" s="91" t="s">
        <v>11</v>
      </c>
      <c r="D2186" s="91" t="s">
        <v>12</v>
      </c>
      <c r="E2186" s="151" t="s">
        <v>609</v>
      </c>
      <c r="F2186" s="151"/>
      <c r="G2186" s="99" t="s">
        <v>13</v>
      </c>
      <c r="H2186" s="97" t="s">
        <v>14</v>
      </c>
      <c r="I2186" s="97" t="s">
        <v>15</v>
      </c>
      <c r="J2186" s="97" t="s">
        <v>17</v>
      </c>
    </row>
    <row r="2187" spans="1:10" ht="25.95" hidden="1" customHeight="1" x14ac:dyDescent="0.25">
      <c r="A2187" s="92" t="s">
        <v>611</v>
      </c>
      <c r="B2187" s="3" t="s">
        <v>342</v>
      </c>
      <c r="C2187" s="92" t="s">
        <v>67</v>
      </c>
      <c r="D2187" s="92" t="s">
        <v>343</v>
      </c>
      <c r="E2187" s="152" t="s">
        <v>1405</v>
      </c>
      <c r="F2187" s="152"/>
      <c r="G2187" s="4" t="s">
        <v>69</v>
      </c>
      <c r="H2187" s="5">
        <v>1</v>
      </c>
      <c r="I2187" s="6">
        <v>74.38</v>
      </c>
      <c r="J2187" s="6">
        <v>74.38</v>
      </c>
    </row>
    <row r="2188" spans="1:10" ht="15" hidden="1" customHeight="1" x14ac:dyDescent="0.25">
      <c r="A2188" s="91" t="s">
        <v>9</v>
      </c>
      <c r="B2188" s="97" t="s">
        <v>10</v>
      </c>
      <c r="C2188" s="91" t="s">
        <v>11</v>
      </c>
      <c r="D2188" s="91" t="s">
        <v>12</v>
      </c>
      <c r="E2188" s="151" t="s">
        <v>609</v>
      </c>
      <c r="F2188" s="157"/>
      <c r="G2188" s="99" t="s">
        <v>13</v>
      </c>
      <c r="H2188" s="97" t="s">
        <v>14</v>
      </c>
      <c r="I2188" s="97" t="s">
        <v>15</v>
      </c>
      <c r="J2188" s="97" t="s">
        <v>17</v>
      </c>
    </row>
    <row r="2189" spans="1:10" ht="24" hidden="1" customHeight="1" x14ac:dyDescent="0.25">
      <c r="A2189" s="94" t="s">
        <v>621</v>
      </c>
      <c r="B2189" s="11" t="s">
        <v>694</v>
      </c>
      <c r="C2189" s="94" t="s">
        <v>67</v>
      </c>
      <c r="D2189" s="94" t="s">
        <v>695</v>
      </c>
      <c r="E2189" s="154" t="s">
        <v>647</v>
      </c>
      <c r="F2189" s="154"/>
      <c r="G2189" s="12" t="s">
        <v>467</v>
      </c>
      <c r="H2189" s="13">
        <v>0.6</v>
      </c>
      <c r="I2189" s="14" t="s">
        <v>696</v>
      </c>
      <c r="J2189" s="18" t="s">
        <v>1115</v>
      </c>
    </row>
    <row r="2190" spans="1:10" ht="24" hidden="1" customHeight="1" x14ac:dyDescent="0.25">
      <c r="A2190" s="93" t="s">
        <v>611</v>
      </c>
      <c r="B2190" s="7" t="s">
        <v>703</v>
      </c>
      <c r="C2190" s="93" t="s">
        <v>67</v>
      </c>
      <c r="D2190" s="93" t="s">
        <v>704</v>
      </c>
      <c r="E2190" s="153" t="s">
        <v>700</v>
      </c>
      <c r="F2190" s="153"/>
      <c r="G2190" s="8" t="s">
        <v>467</v>
      </c>
      <c r="H2190" s="9">
        <v>0.6</v>
      </c>
      <c r="I2190" s="10" t="s">
        <v>705</v>
      </c>
      <c r="J2190" s="19" t="s">
        <v>1385</v>
      </c>
    </row>
    <row r="2191" spans="1:10" ht="39" hidden="1" customHeight="1" x14ac:dyDescent="0.25">
      <c r="A2191" s="94" t="s">
        <v>621</v>
      </c>
      <c r="B2191" s="11" t="s">
        <v>1419</v>
      </c>
      <c r="C2191" s="94" t="s">
        <v>67</v>
      </c>
      <c r="D2191" s="94" t="s">
        <v>1420</v>
      </c>
      <c r="E2191" s="154" t="s">
        <v>624</v>
      </c>
      <c r="F2191" s="154"/>
      <c r="G2191" s="12" t="s">
        <v>69</v>
      </c>
      <c r="H2191" s="13">
        <v>1</v>
      </c>
      <c r="I2191" s="14" t="s">
        <v>1421</v>
      </c>
      <c r="J2191" s="18" t="s">
        <v>1421</v>
      </c>
    </row>
    <row r="2192" spans="1:10" ht="24" hidden="1" customHeight="1" x14ac:dyDescent="0.25">
      <c r="A2192" s="93" t="s">
        <v>611</v>
      </c>
      <c r="B2192" s="7" t="s">
        <v>698</v>
      </c>
      <c r="C2192" s="93" t="s">
        <v>67</v>
      </c>
      <c r="D2192" s="93" t="s">
        <v>699</v>
      </c>
      <c r="E2192" s="153" t="s">
        <v>700</v>
      </c>
      <c r="F2192" s="153"/>
      <c r="G2192" s="8" t="s">
        <v>467</v>
      </c>
      <c r="H2192" s="9">
        <v>0.6</v>
      </c>
      <c r="I2192" s="10" t="s">
        <v>701</v>
      </c>
      <c r="J2192" s="19" t="s">
        <v>1382</v>
      </c>
    </row>
    <row r="2193" spans="1:10" ht="24" hidden="1" customHeight="1" x14ac:dyDescent="0.25">
      <c r="A2193" s="94" t="s">
        <v>621</v>
      </c>
      <c r="B2193" s="11" t="s">
        <v>707</v>
      </c>
      <c r="C2193" s="94" t="s">
        <v>81</v>
      </c>
      <c r="D2193" s="94" t="s">
        <v>708</v>
      </c>
      <c r="E2193" s="154" t="s">
        <v>647</v>
      </c>
      <c r="F2193" s="154"/>
      <c r="G2193" s="12" t="s">
        <v>510</v>
      </c>
      <c r="H2193" s="13">
        <v>0.6</v>
      </c>
      <c r="I2193" s="14" t="s">
        <v>684</v>
      </c>
      <c r="J2193" s="18" t="s">
        <v>1386</v>
      </c>
    </row>
    <row r="2194" spans="1:10" ht="40.200000000000003" hidden="1" customHeight="1" x14ac:dyDescent="0.25">
      <c r="A2194" s="156" t="s">
        <v>666</v>
      </c>
      <c r="B2194" s="157"/>
      <c r="C2194" s="157"/>
      <c r="D2194" s="157"/>
      <c r="E2194" s="157"/>
      <c r="F2194" s="157"/>
      <c r="G2194" s="157"/>
      <c r="H2194" s="157"/>
      <c r="I2194" s="157"/>
      <c r="J2194" s="157"/>
    </row>
    <row r="2195" spans="1:10" ht="15" hidden="1" customHeight="1" x14ac:dyDescent="0.25">
      <c r="A2195" s="91" t="s">
        <v>9</v>
      </c>
      <c r="B2195" s="97" t="s">
        <v>10</v>
      </c>
      <c r="C2195" s="91" t="s">
        <v>11</v>
      </c>
      <c r="D2195" s="91" t="s">
        <v>12</v>
      </c>
      <c r="E2195" s="151" t="s">
        <v>609</v>
      </c>
      <c r="F2195" s="157"/>
      <c r="G2195" s="99" t="s">
        <v>13</v>
      </c>
      <c r="H2195" s="97" t="s">
        <v>14</v>
      </c>
      <c r="I2195" s="97" t="s">
        <v>15</v>
      </c>
      <c r="J2195" s="97" t="s">
        <v>17</v>
      </c>
    </row>
    <row r="2196" spans="1:10" ht="24" hidden="1" customHeight="1" x14ac:dyDescent="0.25">
      <c r="A2196" s="94" t="s">
        <v>621</v>
      </c>
      <c r="B2196" s="11" t="s">
        <v>694</v>
      </c>
      <c r="C2196" s="94" t="s">
        <v>67</v>
      </c>
      <c r="D2196" s="94" t="s">
        <v>695</v>
      </c>
      <c r="E2196" s="154" t="s">
        <v>647</v>
      </c>
      <c r="F2196" s="154"/>
      <c r="G2196" s="12" t="s">
        <v>467</v>
      </c>
      <c r="H2196" s="13">
        <v>0.6</v>
      </c>
      <c r="I2196" s="14" t="s">
        <v>696</v>
      </c>
      <c r="J2196" s="18" t="s">
        <v>1115</v>
      </c>
    </row>
    <row r="2197" spans="1:10" ht="24" hidden="1" customHeight="1" x14ac:dyDescent="0.25">
      <c r="A2197" s="94" t="s">
        <v>621</v>
      </c>
      <c r="B2197" s="11" t="s">
        <v>723</v>
      </c>
      <c r="C2197" s="94" t="s">
        <v>67</v>
      </c>
      <c r="D2197" s="94" t="s">
        <v>724</v>
      </c>
      <c r="E2197" s="154" t="s">
        <v>624</v>
      </c>
      <c r="F2197" s="154"/>
      <c r="G2197" s="12" t="s">
        <v>69</v>
      </c>
      <c r="H2197" s="13">
        <v>1.8E-3</v>
      </c>
      <c r="I2197" s="14" t="s">
        <v>725</v>
      </c>
      <c r="J2197" s="18" t="s">
        <v>957</v>
      </c>
    </row>
    <row r="2198" spans="1:10" ht="24" hidden="1" customHeight="1" x14ac:dyDescent="0.25">
      <c r="A2198" s="94" t="s">
        <v>621</v>
      </c>
      <c r="B2198" s="11" t="s">
        <v>713</v>
      </c>
      <c r="C2198" s="94" t="s">
        <v>67</v>
      </c>
      <c r="D2198" s="94" t="s">
        <v>714</v>
      </c>
      <c r="E2198" s="154" t="s">
        <v>715</v>
      </c>
      <c r="F2198" s="154"/>
      <c r="G2198" s="12" t="s">
        <v>716</v>
      </c>
      <c r="H2198" s="13">
        <v>4.8000000000000001E-4</v>
      </c>
      <c r="I2198" s="14" t="s">
        <v>717</v>
      </c>
      <c r="J2198" s="18" t="s">
        <v>765</v>
      </c>
    </row>
    <row r="2199" spans="1:10" ht="24" hidden="1" customHeight="1" x14ac:dyDescent="0.25">
      <c r="A2199" s="94" t="s">
        <v>621</v>
      </c>
      <c r="B2199" s="11" t="s">
        <v>760</v>
      </c>
      <c r="C2199" s="94" t="s">
        <v>67</v>
      </c>
      <c r="D2199" s="94" t="s">
        <v>761</v>
      </c>
      <c r="E2199" s="154" t="s">
        <v>624</v>
      </c>
      <c r="F2199" s="154"/>
      <c r="G2199" s="12" t="s">
        <v>735</v>
      </c>
      <c r="H2199" s="13">
        <v>2.7599999999999999E-3</v>
      </c>
      <c r="I2199" s="14" t="s">
        <v>762</v>
      </c>
      <c r="J2199" s="18" t="s">
        <v>890</v>
      </c>
    </row>
    <row r="2200" spans="1:10" ht="24" hidden="1" customHeight="1" x14ac:dyDescent="0.25">
      <c r="A2200" s="94" t="s">
        <v>621</v>
      </c>
      <c r="B2200" s="11" t="s">
        <v>757</v>
      </c>
      <c r="C2200" s="94" t="s">
        <v>67</v>
      </c>
      <c r="D2200" s="94" t="s">
        <v>758</v>
      </c>
      <c r="E2200" s="154" t="s">
        <v>624</v>
      </c>
      <c r="F2200" s="154"/>
      <c r="G2200" s="12" t="s">
        <v>69</v>
      </c>
      <c r="H2200" s="13">
        <v>2.16E-3</v>
      </c>
      <c r="I2200" s="14" t="s">
        <v>759</v>
      </c>
      <c r="J2200" s="18" t="s">
        <v>890</v>
      </c>
    </row>
    <row r="2201" spans="1:10" ht="25.95" hidden="1" customHeight="1" x14ac:dyDescent="0.25">
      <c r="A2201" s="94" t="s">
        <v>621</v>
      </c>
      <c r="B2201" s="11" t="s">
        <v>719</v>
      </c>
      <c r="C2201" s="94" t="s">
        <v>81</v>
      </c>
      <c r="D2201" s="94" t="s">
        <v>720</v>
      </c>
      <c r="E2201" s="154" t="s">
        <v>624</v>
      </c>
      <c r="F2201" s="154"/>
      <c r="G2201" s="12" t="s">
        <v>83</v>
      </c>
      <c r="H2201" s="13">
        <v>7.2000000000000005E-4</v>
      </c>
      <c r="I2201" s="14" t="s">
        <v>721</v>
      </c>
      <c r="J2201" s="18" t="s">
        <v>692</v>
      </c>
    </row>
    <row r="2202" spans="1:10" ht="24" hidden="1" customHeight="1" x14ac:dyDescent="0.25">
      <c r="A2202" s="94" t="s">
        <v>621</v>
      </c>
      <c r="B2202" s="11" t="s">
        <v>763</v>
      </c>
      <c r="C2202" s="94" t="s">
        <v>67</v>
      </c>
      <c r="D2202" s="94" t="s">
        <v>764</v>
      </c>
      <c r="E2202" s="154" t="s">
        <v>624</v>
      </c>
      <c r="F2202" s="154"/>
      <c r="G2202" s="12" t="s">
        <v>69</v>
      </c>
      <c r="H2202" s="13">
        <v>9.5699999999999993E-2</v>
      </c>
      <c r="I2202" s="14" t="s">
        <v>697</v>
      </c>
      <c r="J2202" s="18" t="s">
        <v>1388</v>
      </c>
    </row>
    <row r="2203" spans="1:10" ht="25.95" hidden="1" customHeight="1" x14ac:dyDescent="0.25">
      <c r="A2203" s="94" t="s">
        <v>621</v>
      </c>
      <c r="B2203" s="11" t="s">
        <v>733</v>
      </c>
      <c r="C2203" s="94" t="s">
        <v>67</v>
      </c>
      <c r="D2203" s="94" t="s">
        <v>734</v>
      </c>
      <c r="E2203" s="154" t="s">
        <v>624</v>
      </c>
      <c r="F2203" s="154"/>
      <c r="G2203" s="12" t="s">
        <v>735</v>
      </c>
      <c r="H2203" s="13">
        <v>8.9999999999999998E-4</v>
      </c>
      <c r="I2203" s="14" t="s">
        <v>736</v>
      </c>
      <c r="J2203" s="18" t="s">
        <v>946</v>
      </c>
    </row>
    <row r="2204" spans="1:10" ht="24" hidden="1" customHeight="1" x14ac:dyDescent="0.25">
      <c r="A2204" s="94" t="s">
        <v>621</v>
      </c>
      <c r="B2204" s="11" t="s">
        <v>726</v>
      </c>
      <c r="C2204" s="94" t="s">
        <v>67</v>
      </c>
      <c r="D2204" s="94" t="s">
        <v>727</v>
      </c>
      <c r="E2204" s="154" t="s">
        <v>715</v>
      </c>
      <c r="F2204" s="154"/>
      <c r="G2204" s="12" t="s">
        <v>69</v>
      </c>
      <c r="H2204" s="13">
        <v>5.4000000000000003E-3</v>
      </c>
      <c r="I2204" s="14" t="s">
        <v>728</v>
      </c>
      <c r="J2204" s="18" t="s">
        <v>946</v>
      </c>
    </row>
    <row r="2205" spans="1:10" ht="24" hidden="1" customHeight="1" x14ac:dyDescent="0.25">
      <c r="A2205" s="94" t="s">
        <v>621</v>
      </c>
      <c r="B2205" s="11" t="s">
        <v>772</v>
      </c>
      <c r="C2205" s="94" t="s">
        <v>67</v>
      </c>
      <c r="D2205" s="94" t="s">
        <v>773</v>
      </c>
      <c r="E2205" s="154" t="s">
        <v>624</v>
      </c>
      <c r="F2205" s="154"/>
      <c r="G2205" s="12" t="s">
        <v>69</v>
      </c>
      <c r="H2205" s="13">
        <v>5.4000000000000003E-3</v>
      </c>
      <c r="I2205" s="14" t="s">
        <v>774</v>
      </c>
      <c r="J2205" s="18" t="s">
        <v>1389</v>
      </c>
    </row>
    <row r="2206" spans="1:10" ht="24" hidden="1" customHeight="1" x14ac:dyDescent="0.25">
      <c r="A2206" s="94" t="s">
        <v>621</v>
      </c>
      <c r="B2206" s="11" t="s">
        <v>750</v>
      </c>
      <c r="C2206" s="94" t="s">
        <v>67</v>
      </c>
      <c r="D2206" s="94" t="s">
        <v>751</v>
      </c>
      <c r="E2206" s="154" t="s">
        <v>624</v>
      </c>
      <c r="F2206" s="154"/>
      <c r="G2206" s="12" t="s">
        <v>69</v>
      </c>
      <c r="H2206" s="13">
        <v>0.12216</v>
      </c>
      <c r="I2206" s="14" t="s">
        <v>752</v>
      </c>
      <c r="J2206" s="18" t="s">
        <v>1341</v>
      </c>
    </row>
    <row r="2207" spans="1:10" ht="24" hidden="1" customHeight="1" x14ac:dyDescent="0.25">
      <c r="A2207" s="94" t="s">
        <v>621</v>
      </c>
      <c r="B2207" s="11" t="s">
        <v>776</v>
      </c>
      <c r="C2207" s="94" t="s">
        <v>67</v>
      </c>
      <c r="D2207" s="94" t="s">
        <v>777</v>
      </c>
      <c r="E2207" s="154" t="s">
        <v>624</v>
      </c>
      <c r="F2207" s="154"/>
      <c r="G2207" s="12" t="s">
        <v>69</v>
      </c>
      <c r="H2207" s="13">
        <v>1.2E-4</v>
      </c>
      <c r="I2207" s="14" t="s">
        <v>778</v>
      </c>
      <c r="J2207" s="18" t="s">
        <v>722</v>
      </c>
    </row>
    <row r="2208" spans="1:10" ht="25.95" hidden="1" customHeight="1" x14ac:dyDescent="0.25">
      <c r="A2208" s="94" t="s">
        <v>621</v>
      </c>
      <c r="B2208" s="11" t="s">
        <v>730</v>
      </c>
      <c r="C2208" s="94" t="s">
        <v>67</v>
      </c>
      <c r="D2208" s="94" t="s">
        <v>731</v>
      </c>
      <c r="E2208" s="154" t="s">
        <v>715</v>
      </c>
      <c r="F2208" s="154"/>
      <c r="G2208" s="12" t="s">
        <v>69</v>
      </c>
      <c r="H2208" s="13">
        <v>0.12216</v>
      </c>
      <c r="I2208" s="14" t="s">
        <v>670</v>
      </c>
      <c r="J2208" s="18" t="s">
        <v>1387</v>
      </c>
    </row>
    <row r="2209" spans="1:10" ht="25.95" hidden="1" customHeight="1" x14ac:dyDescent="0.25">
      <c r="A2209" s="94" t="s">
        <v>621</v>
      </c>
      <c r="B2209" s="11" t="s">
        <v>766</v>
      </c>
      <c r="C2209" s="94" t="s">
        <v>67</v>
      </c>
      <c r="D2209" s="94" t="s">
        <v>767</v>
      </c>
      <c r="E2209" s="154" t="s">
        <v>624</v>
      </c>
      <c r="F2209" s="154"/>
      <c r="G2209" s="12" t="s">
        <v>69</v>
      </c>
      <c r="H2209" s="13">
        <v>2.4000000000000001E-4</v>
      </c>
      <c r="I2209" s="14" t="s">
        <v>768</v>
      </c>
      <c r="J2209" s="18" t="s">
        <v>722</v>
      </c>
    </row>
    <row r="2210" spans="1:10" ht="24" hidden="1" customHeight="1" x14ac:dyDescent="0.25">
      <c r="A2210" s="94" t="s">
        <v>621</v>
      </c>
      <c r="B2210" s="11" t="s">
        <v>740</v>
      </c>
      <c r="C2210" s="94" t="s">
        <v>67</v>
      </c>
      <c r="D2210" s="94" t="s">
        <v>741</v>
      </c>
      <c r="E2210" s="154" t="s">
        <v>624</v>
      </c>
      <c r="F2210" s="154"/>
      <c r="G2210" s="12" t="s">
        <v>742</v>
      </c>
      <c r="H2210" s="13">
        <v>9.6000000000000002E-4</v>
      </c>
      <c r="I2210" s="14" t="s">
        <v>743</v>
      </c>
      <c r="J2210" s="18" t="s">
        <v>722</v>
      </c>
    </row>
    <row r="2211" spans="1:10" ht="24" hidden="1" customHeight="1" x14ac:dyDescent="0.25">
      <c r="A2211" s="94" t="s">
        <v>621</v>
      </c>
      <c r="B2211" s="11" t="s">
        <v>779</v>
      </c>
      <c r="C2211" s="94" t="s">
        <v>67</v>
      </c>
      <c r="D2211" s="94" t="s">
        <v>780</v>
      </c>
      <c r="E2211" s="154" t="s">
        <v>624</v>
      </c>
      <c r="F2211" s="154"/>
      <c r="G2211" s="12" t="s">
        <v>69</v>
      </c>
      <c r="H2211" s="13">
        <v>1.2E-4</v>
      </c>
      <c r="I2211" s="14" t="s">
        <v>781</v>
      </c>
      <c r="J2211" s="18" t="s">
        <v>729</v>
      </c>
    </row>
    <row r="2212" spans="1:10" ht="24" hidden="1" customHeight="1" x14ac:dyDescent="0.25">
      <c r="A2212" s="94" t="s">
        <v>621</v>
      </c>
      <c r="B2212" s="11" t="s">
        <v>782</v>
      </c>
      <c r="C2212" s="94" t="s">
        <v>67</v>
      </c>
      <c r="D2212" s="94" t="s">
        <v>783</v>
      </c>
      <c r="E2212" s="154" t="s">
        <v>624</v>
      </c>
      <c r="F2212" s="154"/>
      <c r="G2212" s="12" t="s">
        <v>69</v>
      </c>
      <c r="H2212" s="13">
        <v>6.0000000000000002E-5</v>
      </c>
      <c r="I2212" s="14" t="s">
        <v>784</v>
      </c>
      <c r="J2212" s="18" t="s">
        <v>722</v>
      </c>
    </row>
    <row r="2213" spans="1:10" ht="24" hidden="1" customHeight="1" x14ac:dyDescent="0.25">
      <c r="A2213" s="94" t="s">
        <v>621</v>
      </c>
      <c r="B2213" s="11" t="s">
        <v>769</v>
      </c>
      <c r="C2213" s="94" t="s">
        <v>67</v>
      </c>
      <c r="D2213" s="94" t="s">
        <v>770</v>
      </c>
      <c r="E2213" s="154" t="s">
        <v>624</v>
      </c>
      <c r="F2213" s="154"/>
      <c r="G2213" s="12" t="s">
        <v>69</v>
      </c>
      <c r="H2213" s="13">
        <v>5.4000000000000003E-3</v>
      </c>
      <c r="I2213" s="14" t="s">
        <v>771</v>
      </c>
      <c r="J2213" s="18" t="s">
        <v>729</v>
      </c>
    </row>
    <row r="2214" spans="1:10" ht="24" hidden="1" customHeight="1" x14ac:dyDescent="0.25">
      <c r="A2214" s="94" t="s">
        <v>621</v>
      </c>
      <c r="B2214" s="11" t="s">
        <v>785</v>
      </c>
      <c r="C2214" s="94" t="s">
        <v>67</v>
      </c>
      <c r="D2214" s="94" t="s">
        <v>786</v>
      </c>
      <c r="E2214" s="154" t="s">
        <v>624</v>
      </c>
      <c r="F2214" s="154"/>
      <c r="G2214" s="12" t="s">
        <v>69</v>
      </c>
      <c r="H2214" s="13">
        <v>1.2E-4</v>
      </c>
      <c r="I2214" s="14" t="s">
        <v>787</v>
      </c>
      <c r="J2214" s="18" t="s">
        <v>722</v>
      </c>
    </row>
    <row r="2215" spans="1:10" ht="39" hidden="1" customHeight="1" x14ac:dyDescent="0.25">
      <c r="A2215" s="94" t="s">
        <v>621</v>
      </c>
      <c r="B2215" s="11" t="s">
        <v>1419</v>
      </c>
      <c r="C2215" s="94" t="s">
        <v>67</v>
      </c>
      <c r="D2215" s="94" t="s">
        <v>1420</v>
      </c>
      <c r="E2215" s="154" t="s">
        <v>624</v>
      </c>
      <c r="F2215" s="154"/>
      <c r="G2215" s="12" t="s">
        <v>69</v>
      </c>
      <c r="H2215" s="13">
        <v>1</v>
      </c>
      <c r="I2215" s="14" t="s">
        <v>1421</v>
      </c>
      <c r="J2215" s="18" t="s">
        <v>1421</v>
      </c>
    </row>
    <row r="2216" spans="1:10" ht="24" hidden="1" customHeight="1" x14ac:dyDescent="0.25">
      <c r="A2216" s="94" t="s">
        <v>621</v>
      </c>
      <c r="B2216" s="11" t="s">
        <v>737</v>
      </c>
      <c r="C2216" s="94" t="s">
        <v>67</v>
      </c>
      <c r="D2216" s="94" t="s">
        <v>738</v>
      </c>
      <c r="E2216" s="154" t="s">
        <v>624</v>
      </c>
      <c r="F2216" s="154"/>
      <c r="G2216" s="12" t="s">
        <v>69</v>
      </c>
      <c r="H2216" s="13">
        <v>1.8000000000000001E-4</v>
      </c>
      <c r="I2216" s="14" t="s">
        <v>739</v>
      </c>
      <c r="J2216" s="18" t="s">
        <v>722</v>
      </c>
    </row>
    <row r="2217" spans="1:10" ht="24" hidden="1" customHeight="1" x14ac:dyDescent="0.25">
      <c r="A2217" s="94" t="s">
        <v>621</v>
      </c>
      <c r="B2217" s="11" t="s">
        <v>744</v>
      </c>
      <c r="C2217" s="94" t="s">
        <v>67</v>
      </c>
      <c r="D2217" s="94" t="s">
        <v>745</v>
      </c>
      <c r="E2217" s="154" t="s">
        <v>624</v>
      </c>
      <c r="F2217" s="154"/>
      <c r="G2217" s="12" t="s">
        <v>69</v>
      </c>
      <c r="H2217" s="13">
        <v>6.0000000000000002E-5</v>
      </c>
      <c r="I2217" s="14" t="s">
        <v>746</v>
      </c>
      <c r="J2217" s="18" t="s">
        <v>722</v>
      </c>
    </row>
    <row r="2218" spans="1:10" ht="24" hidden="1" customHeight="1" x14ac:dyDescent="0.25">
      <c r="A2218" s="94" t="s">
        <v>621</v>
      </c>
      <c r="B2218" s="11" t="s">
        <v>747</v>
      </c>
      <c r="C2218" s="94" t="s">
        <v>67</v>
      </c>
      <c r="D2218" s="94" t="s">
        <v>748</v>
      </c>
      <c r="E2218" s="154" t="s">
        <v>624</v>
      </c>
      <c r="F2218" s="154"/>
      <c r="G2218" s="12" t="s">
        <v>69</v>
      </c>
      <c r="H2218" s="13">
        <v>1.2E-4</v>
      </c>
      <c r="I2218" s="14" t="s">
        <v>749</v>
      </c>
      <c r="J2218" s="18" t="s">
        <v>722</v>
      </c>
    </row>
    <row r="2219" spans="1:10" ht="25.95" hidden="1" customHeight="1" x14ac:dyDescent="0.25">
      <c r="A2219" s="94" t="s">
        <v>621</v>
      </c>
      <c r="B2219" s="11" t="s">
        <v>754</v>
      </c>
      <c r="C2219" s="94" t="s">
        <v>67</v>
      </c>
      <c r="D2219" s="94" t="s">
        <v>755</v>
      </c>
      <c r="E2219" s="154" t="s">
        <v>624</v>
      </c>
      <c r="F2219" s="154"/>
      <c r="G2219" s="12" t="s">
        <v>69</v>
      </c>
      <c r="H2219" s="13">
        <v>1.2E-4</v>
      </c>
      <c r="I2219" s="14" t="s">
        <v>756</v>
      </c>
      <c r="J2219" s="18" t="s">
        <v>729</v>
      </c>
    </row>
    <row r="2220" spans="1:10" ht="24" hidden="1" customHeight="1" x14ac:dyDescent="0.25">
      <c r="A2220" s="94" t="s">
        <v>621</v>
      </c>
      <c r="B2220" s="11" t="s">
        <v>707</v>
      </c>
      <c r="C2220" s="94" t="s">
        <v>81</v>
      </c>
      <c r="D2220" s="94" t="s">
        <v>708</v>
      </c>
      <c r="E2220" s="154" t="s">
        <v>647</v>
      </c>
      <c r="F2220" s="154"/>
      <c r="G2220" s="12" t="s">
        <v>510</v>
      </c>
      <c r="H2220" s="13">
        <v>0.6</v>
      </c>
      <c r="I2220" s="14" t="s">
        <v>684</v>
      </c>
      <c r="J2220" s="18" t="s">
        <v>1386</v>
      </c>
    </row>
    <row r="2221" spans="1:10" hidden="1" x14ac:dyDescent="0.25">
      <c r="A2221" s="95"/>
      <c r="B2221" s="95"/>
      <c r="C2221" s="95"/>
      <c r="D2221" s="95"/>
      <c r="E2221" s="95" t="s">
        <v>631</v>
      </c>
      <c r="F2221" s="15">
        <v>22.8</v>
      </c>
      <c r="G2221" s="95" t="s">
        <v>632</v>
      </c>
      <c r="H2221" s="15">
        <v>0</v>
      </c>
      <c r="I2221" s="95" t="s">
        <v>633</v>
      </c>
      <c r="J2221" s="15">
        <v>22.8</v>
      </c>
    </row>
    <row r="2222" spans="1:10" hidden="1" x14ac:dyDescent="0.25">
      <c r="A2222" s="95"/>
      <c r="B2222" s="95"/>
      <c r="C2222" s="95"/>
      <c r="D2222" s="95"/>
      <c r="E2222" s="95" t="s">
        <v>634</v>
      </c>
      <c r="F2222" s="15">
        <v>19.21</v>
      </c>
      <c r="G2222" s="95"/>
      <c r="H2222" s="150" t="s">
        <v>635</v>
      </c>
      <c r="I2222" s="150"/>
      <c r="J2222" s="15">
        <v>93.59</v>
      </c>
    </row>
    <row r="2223" spans="1:10" ht="49.95" hidden="1" customHeight="1" thickBot="1" x14ac:dyDescent="0.3">
      <c r="A2223" s="87"/>
      <c r="B2223" s="87"/>
      <c r="C2223" s="87"/>
      <c r="D2223" s="87"/>
      <c r="E2223" s="87"/>
      <c r="F2223" s="87"/>
      <c r="G2223" s="87" t="s">
        <v>636</v>
      </c>
      <c r="H2223" s="16" t="s">
        <v>693</v>
      </c>
      <c r="I2223" s="87" t="s">
        <v>637</v>
      </c>
      <c r="J2223" s="89">
        <v>935.9</v>
      </c>
    </row>
    <row r="2224" spans="1:10" ht="1.2" hidden="1" customHeight="1" thickTop="1" x14ac:dyDescent="0.25">
      <c r="A2224" s="17"/>
      <c r="B2224" s="17"/>
      <c r="C2224" s="17"/>
      <c r="D2224" s="17"/>
      <c r="E2224" s="17"/>
      <c r="F2224" s="17"/>
      <c r="G2224" s="17"/>
      <c r="H2224" s="17"/>
      <c r="I2224" s="17"/>
      <c r="J2224" s="17"/>
    </row>
    <row r="2225" spans="1:10" ht="18" hidden="1" customHeight="1" x14ac:dyDescent="0.25">
      <c r="A2225" s="91" t="s">
        <v>344</v>
      </c>
      <c r="B2225" s="97" t="s">
        <v>10</v>
      </c>
      <c r="C2225" s="91" t="s">
        <v>11</v>
      </c>
      <c r="D2225" s="91" t="s">
        <v>12</v>
      </c>
      <c r="E2225" s="151" t="s">
        <v>609</v>
      </c>
      <c r="F2225" s="151"/>
      <c r="G2225" s="99" t="s">
        <v>13</v>
      </c>
      <c r="H2225" s="97" t="s">
        <v>14</v>
      </c>
      <c r="I2225" s="97" t="s">
        <v>15</v>
      </c>
      <c r="J2225" s="97" t="s">
        <v>17</v>
      </c>
    </row>
    <row r="2226" spans="1:10" ht="25.95" hidden="1" customHeight="1" x14ac:dyDescent="0.25">
      <c r="A2226" s="92" t="s">
        <v>611</v>
      </c>
      <c r="B2226" s="3" t="s">
        <v>345</v>
      </c>
      <c r="C2226" s="92" t="s">
        <v>67</v>
      </c>
      <c r="D2226" s="92" t="s">
        <v>346</v>
      </c>
      <c r="E2226" s="152" t="s">
        <v>1405</v>
      </c>
      <c r="F2226" s="152"/>
      <c r="G2226" s="4" t="s">
        <v>69</v>
      </c>
      <c r="H2226" s="5">
        <v>1</v>
      </c>
      <c r="I2226" s="6">
        <v>60.92</v>
      </c>
      <c r="J2226" s="6">
        <v>60.92</v>
      </c>
    </row>
    <row r="2227" spans="1:10" ht="15" hidden="1" customHeight="1" x14ac:dyDescent="0.25">
      <c r="A2227" s="91" t="s">
        <v>9</v>
      </c>
      <c r="B2227" s="97" t="s">
        <v>10</v>
      </c>
      <c r="C2227" s="91" t="s">
        <v>11</v>
      </c>
      <c r="D2227" s="91" t="s">
        <v>12</v>
      </c>
      <c r="E2227" s="151" t="s">
        <v>609</v>
      </c>
      <c r="F2227" s="157"/>
      <c r="G2227" s="99" t="s">
        <v>13</v>
      </c>
      <c r="H2227" s="97" t="s">
        <v>14</v>
      </c>
      <c r="I2227" s="97" t="s">
        <v>15</v>
      </c>
      <c r="J2227" s="97" t="s">
        <v>17</v>
      </c>
    </row>
    <row r="2228" spans="1:10" ht="24" hidden="1" customHeight="1" x14ac:dyDescent="0.25">
      <c r="A2228" s="94" t="s">
        <v>621</v>
      </c>
      <c r="B2228" s="11" t="s">
        <v>707</v>
      </c>
      <c r="C2228" s="94" t="s">
        <v>81</v>
      </c>
      <c r="D2228" s="94" t="s">
        <v>708</v>
      </c>
      <c r="E2228" s="154" t="s">
        <v>647</v>
      </c>
      <c r="F2228" s="154"/>
      <c r="G2228" s="12" t="s">
        <v>510</v>
      </c>
      <c r="H2228" s="13">
        <v>0.6</v>
      </c>
      <c r="I2228" s="14" t="s">
        <v>684</v>
      </c>
      <c r="J2228" s="18" t="s">
        <v>1386</v>
      </c>
    </row>
    <row r="2229" spans="1:10" ht="24" hidden="1" customHeight="1" x14ac:dyDescent="0.25">
      <c r="A2229" s="93" t="s">
        <v>611</v>
      </c>
      <c r="B2229" s="7" t="s">
        <v>703</v>
      </c>
      <c r="C2229" s="93" t="s">
        <v>67</v>
      </c>
      <c r="D2229" s="93" t="s">
        <v>704</v>
      </c>
      <c r="E2229" s="153" t="s">
        <v>700</v>
      </c>
      <c r="F2229" s="153"/>
      <c r="G2229" s="8" t="s">
        <v>467</v>
      </c>
      <c r="H2229" s="9">
        <v>0.6</v>
      </c>
      <c r="I2229" s="10" t="s">
        <v>705</v>
      </c>
      <c r="J2229" s="19" t="s">
        <v>1385</v>
      </c>
    </row>
    <row r="2230" spans="1:10" ht="39" hidden="1" customHeight="1" x14ac:dyDescent="0.25">
      <c r="A2230" s="94" t="s">
        <v>621</v>
      </c>
      <c r="B2230" s="11" t="s">
        <v>1422</v>
      </c>
      <c r="C2230" s="94" t="s">
        <v>67</v>
      </c>
      <c r="D2230" s="94" t="s">
        <v>1423</v>
      </c>
      <c r="E2230" s="154" t="s">
        <v>624</v>
      </c>
      <c r="F2230" s="154"/>
      <c r="G2230" s="12" t="s">
        <v>69</v>
      </c>
      <c r="H2230" s="13">
        <v>1</v>
      </c>
      <c r="I2230" s="14" t="s">
        <v>1424</v>
      </c>
      <c r="J2230" s="18" t="s">
        <v>1424</v>
      </c>
    </row>
    <row r="2231" spans="1:10" ht="24" hidden="1" customHeight="1" x14ac:dyDescent="0.25">
      <c r="A2231" s="94" t="s">
        <v>621</v>
      </c>
      <c r="B2231" s="11" t="s">
        <v>694</v>
      </c>
      <c r="C2231" s="94" t="s">
        <v>67</v>
      </c>
      <c r="D2231" s="94" t="s">
        <v>695</v>
      </c>
      <c r="E2231" s="154" t="s">
        <v>647</v>
      </c>
      <c r="F2231" s="154"/>
      <c r="G2231" s="12" t="s">
        <v>467</v>
      </c>
      <c r="H2231" s="13">
        <v>0.6</v>
      </c>
      <c r="I2231" s="14" t="s">
        <v>696</v>
      </c>
      <c r="J2231" s="18" t="s">
        <v>1115</v>
      </c>
    </row>
    <row r="2232" spans="1:10" ht="24" hidden="1" customHeight="1" x14ac:dyDescent="0.25">
      <c r="A2232" s="93" t="s">
        <v>611</v>
      </c>
      <c r="B2232" s="7" t="s">
        <v>698</v>
      </c>
      <c r="C2232" s="93" t="s">
        <v>67</v>
      </c>
      <c r="D2232" s="93" t="s">
        <v>699</v>
      </c>
      <c r="E2232" s="153" t="s">
        <v>700</v>
      </c>
      <c r="F2232" s="153"/>
      <c r="G2232" s="8" t="s">
        <v>467</v>
      </c>
      <c r="H2232" s="9">
        <v>0.6</v>
      </c>
      <c r="I2232" s="10" t="s">
        <v>701</v>
      </c>
      <c r="J2232" s="19" t="s">
        <v>1382</v>
      </c>
    </row>
    <row r="2233" spans="1:10" ht="40.200000000000003" hidden="1" customHeight="1" x14ac:dyDescent="0.25">
      <c r="A2233" s="156" t="s">
        <v>666</v>
      </c>
      <c r="B2233" s="157"/>
      <c r="C2233" s="157"/>
      <c r="D2233" s="157"/>
      <c r="E2233" s="157"/>
      <c r="F2233" s="157"/>
      <c r="G2233" s="157"/>
      <c r="H2233" s="157"/>
      <c r="I2233" s="157"/>
      <c r="J2233" s="157"/>
    </row>
    <row r="2234" spans="1:10" ht="15" hidden="1" customHeight="1" x14ac:dyDescent="0.25">
      <c r="A2234" s="91" t="s">
        <v>9</v>
      </c>
      <c r="B2234" s="97" t="s">
        <v>10</v>
      </c>
      <c r="C2234" s="91" t="s">
        <v>11</v>
      </c>
      <c r="D2234" s="91" t="s">
        <v>12</v>
      </c>
      <c r="E2234" s="151" t="s">
        <v>609</v>
      </c>
      <c r="F2234" s="157"/>
      <c r="G2234" s="99" t="s">
        <v>13</v>
      </c>
      <c r="H2234" s="97" t="s">
        <v>14</v>
      </c>
      <c r="I2234" s="97" t="s">
        <v>15</v>
      </c>
      <c r="J2234" s="97" t="s">
        <v>17</v>
      </c>
    </row>
    <row r="2235" spans="1:10" ht="24" hidden="1" customHeight="1" x14ac:dyDescent="0.25">
      <c r="A2235" s="94" t="s">
        <v>621</v>
      </c>
      <c r="B2235" s="11" t="s">
        <v>707</v>
      </c>
      <c r="C2235" s="94" t="s">
        <v>81</v>
      </c>
      <c r="D2235" s="94" t="s">
        <v>708</v>
      </c>
      <c r="E2235" s="154" t="s">
        <v>647</v>
      </c>
      <c r="F2235" s="154"/>
      <c r="G2235" s="12" t="s">
        <v>510</v>
      </c>
      <c r="H2235" s="13">
        <v>0.6</v>
      </c>
      <c r="I2235" s="14" t="s">
        <v>684</v>
      </c>
      <c r="J2235" s="18" t="s">
        <v>1386</v>
      </c>
    </row>
    <row r="2236" spans="1:10" ht="24" hidden="1" customHeight="1" x14ac:dyDescent="0.25">
      <c r="A2236" s="94" t="s">
        <v>621</v>
      </c>
      <c r="B2236" s="11" t="s">
        <v>723</v>
      </c>
      <c r="C2236" s="94" t="s">
        <v>67</v>
      </c>
      <c r="D2236" s="94" t="s">
        <v>724</v>
      </c>
      <c r="E2236" s="154" t="s">
        <v>624</v>
      </c>
      <c r="F2236" s="154"/>
      <c r="G2236" s="12" t="s">
        <v>69</v>
      </c>
      <c r="H2236" s="13">
        <v>1.8E-3</v>
      </c>
      <c r="I2236" s="14" t="s">
        <v>725</v>
      </c>
      <c r="J2236" s="18" t="s">
        <v>957</v>
      </c>
    </row>
    <row r="2237" spans="1:10" ht="24" hidden="1" customHeight="1" x14ac:dyDescent="0.25">
      <c r="A2237" s="94" t="s">
        <v>621</v>
      </c>
      <c r="B2237" s="11" t="s">
        <v>713</v>
      </c>
      <c r="C2237" s="94" t="s">
        <v>67</v>
      </c>
      <c r="D2237" s="94" t="s">
        <v>714</v>
      </c>
      <c r="E2237" s="154" t="s">
        <v>715</v>
      </c>
      <c r="F2237" s="154"/>
      <c r="G2237" s="12" t="s">
        <v>716</v>
      </c>
      <c r="H2237" s="13">
        <v>4.8000000000000001E-4</v>
      </c>
      <c r="I2237" s="14" t="s">
        <v>717</v>
      </c>
      <c r="J2237" s="18" t="s">
        <v>765</v>
      </c>
    </row>
    <row r="2238" spans="1:10" ht="24" hidden="1" customHeight="1" x14ac:dyDescent="0.25">
      <c r="A2238" s="94" t="s">
        <v>621</v>
      </c>
      <c r="B2238" s="11" t="s">
        <v>760</v>
      </c>
      <c r="C2238" s="94" t="s">
        <v>67</v>
      </c>
      <c r="D2238" s="94" t="s">
        <v>761</v>
      </c>
      <c r="E2238" s="154" t="s">
        <v>624</v>
      </c>
      <c r="F2238" s="154"/>
      <c r="G2238" s="12" t="s">
        <v>735</v>
      </c>
      <c r="H2238" s="13">
        <v>2.7599999999999999E-3</v>
      </c>
      <c r="I2238" s="14" t="s">
        <v>762</v>
      </c>
      <c r="J2238" s="18" t="s">
        <v>890</v>
      </c>
    </row>
    <row r="2239" spans="1:10" ht="24" hidden="1" customHeight="1" x14ac:dyDescent="0.25">
      <c r="A2239" s="94" t="s">
        <v>621</v>
      </c>
      <c r="B2239" s="11" t="s">
        <v>757</v>
      </c>
      <c r="C2239" s="94" t="s">
        <v>67</v>
      </c>
      <c r="D2239" s="94" t="s">
        <v>758</v>
      </c>
      <c r="E2239" s="154" t="s">
        <v>624</v>
      </c>
      <c r="F2239" s="154"/>
      <c r="G2239" s="12" t="s">
        <v>69</v>
      </c>
      <c r="H2239" s="13">
        <v>2.16E-3</v>
      </c>
      <c r="I2239" s="14" t="s">
        <v>759</v>
      </c>
      <c r="J2239" s="18" t="s">
        <v>890</v>
      </c>
    </row>
    <row r="2240" spans="1:10" ht="25.95" hidden="1" customHeight="1" x14ac:dyDescent="0.25">
      <c r="A2240" s="94" t="s">
        <v>621</v>
      </c>
      <c r="B2240" s="11" t="s">
        <v>719</v>
      </c>
      <c r="C2240" s="94" t="s">
        <v>81</v>
      </c>
      <c r="D2240" s="94" t="s">
        <v>720</v>
      </c>
      <c r="E2240" s="154" t="s">
        <v>624</v>
      </c>
      <c r="F2240" s="154"/>
      <c r="G2240" s="12" t="s">
        <v>83</v>
      </c>
      <c r="H2240" s="13">
        <v>7.2000000000000005E-4</v>
      </c>
      <c r="I2240" s="14" t="s">
        <v>721</v>
      </c>
      <c r="J2240" s="18" t="s">
        <v>692</v>
      </c>
    </row>
    <row r="2241" spans="1:10" ht="24" hidden="1" customHeight="1" x14ac:dyDescent="0.25">
      <c r="A2241" s="94" t="s">
        <v>621</v>
      </c>
      <c r="B2241" s="11" t="s">
        <v>763</v>
      </c>
      <c r="C2241" s="94" t="s">
        <v>67</v>
      </c>
      <c r="D2241" s="94" t="s">
        <v>764</v>
      </c>
      <c r="E2241" s="154" t="s">
        <v>624</v>
      </c>
      <c r="F2241" s="154"/>
      <c r="G2241" s="12" t="s">
        <v>69</v>
      </c>
      <c r="H2241" s="13">
        <v>9.5699999999999993E-2</v>
      </c>
      <c r="I2241" s="14" t="s">
        <v>697</v>
      </c>
      <c r="J2241" s="18" t="s">
        <v>1388</v>
      </c>
    </row>
    <row r="2242" spans="1:10" ht="25.95" hidden="1" customHeight="1" x14ac:dyDescent="0.25">
      <c r="A2242" s="94" t="s">
        <v>621</v>
      </c>
      <c r="B2242" s="11" t="s">
        <v>733</v>
      </c>
      <c r="C2242" s="94" t="s">
        <v>67</v>
      </c>
      <c r="D2242" s="94" t="s">
        <v>734</v>
      </c>
      <c r="E2242" s="154" t="s">
        <v>624</v>
      </c>
      <c r="F2242" s="154"/>
      <c r="G2242" s="12" t="s">
        <v>735</v>
      </c>
      <c r="H2242" s="13">
        <v>8.9999999999999998E-4</v>
      </c>
      <c r="I2242" s="14" t="s">
        <v>736</v>
      </c>
      <c r="J2242" s="18" t="s">
        <v>946</v>
      </c>
    </row>
    <row r="2243" spans="1:10" ht="24" hidden="1" customHeight="1" x14ac:dyDescent="0.25">
      <c r="A2243" s="94" t="s">
        <v>621</v>
      </c>
      <c r="B2243" s="11" t="s">
        <v>726</v>
      </c>
      <c r="C2243" s="94" t="s">
        <v>67</v>
      </c>
      <c r="D2243" s="94" t="s">
        <v>727</v>
      </c>
      <c r="E2243" s="154" t="s">
        <v>715</v>
      </c>
      <c r="F2243" s="154"/>
      <c r="G2243" s="12" t="s">
        <v>69</v>
      </c>
      <c r="H2243" s="13">
        <v>5.4000000000000003E-3</v>
      </c>
      <c r="I2243" s="14" t="s">
        <v>728</v>
      </c>
      <c r="J2243" s="18" t="s">
        <v>946</v>
      </c>
    </row>
    <row r="2244" spans="1:10" ht="24" hidden="1" customHeight="1" x14ac:dyDescent="0.25">
      <c r="A2244" s="94" t="s">
        <v>621</v>
      </c>
      <c r="B2244" s="11" t="s">
        <v>772</v>
      </c>
      <c r="C2244" s="94" t="s">
        <v>67</v>
      </c>
      <c r="D2244" s="94" t="s">
        <v>773</v>
      </c>
      <c r="E2244" s="154" t="s">
        <v>624</v>
      </c>
      <c r="F2244" s="154"/>
      <c r="G2244" s="12" t="s">
        <v>69</v>
      </c>
      <c r="H2244" s="13">
        <v>5.4000000000000003E-3</v>
      </c>
      <c r="I2244" s="14" t="s">
        <v>774</v>
      </c>
      <c r="J2244" s="18" t="s">
        <v>1389</v>
      </c>
    </row>
    <row r="2245" spans="1:10" ht="24" hidden="1" customHeight="1" x14ac:dyDescent="0.25">
      <c r="A2245" s="94" t="s">
        <v>621</v>
      </c>
      <c r="B2245" s="11" t="s">
        <v>750</v>
      </c>
      <c r="C2245" s="94" t="s">
        <v>67</v>
      </c>
      <c r="D2245" s="94" t="s">
        <v>751</v>
      </c>
      <c r="E2245" s="154" t="s">
        <v>624</v>
      </c>
      <c r="F2245" s="154"/>
      <c r="G2245" s="12" t="s">
        <v>69</v>
      </c>
      <c r="H2245" s="13">
        <v>0.12216</v>
      </c>
      <c r="I2245" s="14" t="s">
        <v>752</v>
      </c>
      <c r="J2245" s="18" t="s">
        <v>1341</v>
      </c>
    </row>
    <row r="2246" spans="1:10" ht="24" hidden="1" customHeight="1" x14ac:dyDescent="0.25">
      <c r="A2246" s="94" t="s">
        <v>621</v>
      </c>
      <c r="B2246" s="11" t="s">
        <v>776</v>
      </c>
      <c r="C2246" s="94" t="s">
        <v>67</v>
      </c>
      <c r="D2246" s="94" t="s">
        <v>777</v>
      </c>
      <c r="E2246" s="154" t="s">
        <v>624</v>
      </c>
      <c r="F2246" s="154"/>
      <c r="G2246" s="12" t="s">
        <v>69</v>
      </c>
      <c r="H2246" s="13">
        <v>1.2E-4</v>
      </c>
      <c r="I2246" s="14" t="s">
        <v>778</v>
      </c>
      <c r="J2246" s="18" t="s">
        <v>722</v>
      </c>
    </row>
    <row r="2247" spans="1:10" ht="25.95" hidden="1" customHeight="1" x14ac:dyDescent="0.25">
      <c r="A2247" s="94" t="s">
        <v>621</v>
      </c>
      <c r="B2247" s="11" t="s">
        <v>730</v>
      </c>
      <c r="C2247" s="94" t="s">
        <v>67</v>
      </c>
      <c r="D2247" s="94" t="s">
        <v>731</v>
      </c>
      <c r="E2247" s="154" t="s">
        <v>715</v>
      </c>
      <c r="F2247" s="154"/>
      <c r="G2247" s="12" t="s">
        <v>69</v>
      </c>
      <c r="H2247" s="13">
        <v>0.12216</v>
      </c>
      <c r="I2247" s="14" t="s">
        <v>670</v>
      </c>
      <c r="J2247" s="18" t="s">
        <v>1387</v>
      </c>
    </row>
    <row r="2248" spans="1:10" ht="25.95" hidden="1" customHeight="1" x14ac:dyDescent="0.25">
      <c r="A2248" s="94" t="s">
        <v>621</v>
      </c>
      <c r="B2248" s="11" t="s">
        <v>766</v>
      </c>
      <c r="C2248" s="94" t="s">
        <v>67</v>
      </c>
      <c r="D2248" s="94" t="s">
        <v>767</v>
      </c>
      <c r="E2248" s="154" t="s">
        <v>624</v>
      </c>
      <c r="F2248" s="154"/>
      <c r="G2248" s="12" t="s">
        <v>69</v>
      </c>
      <c r="H2248" s="13">
        <v>2.4000000000000001E-4</v>
      </c>
      <c r="I2248" s="14" t="s">
        <v>768</v>
      </c>
      <c r="J2248" s="18" t="s">
        <v>722</v>
      </c>
    </row>
    <row r="2249" spans="1:10" ht="24" hidden="1" customHeight="1" x14ac:dyDescent="0.25">
      <c r="A2249" s="94" t="s">
        <v>621</v>
      </c>
      <c r="B2249" s="11" t="s">
        <v>740</v>
      </c>
      <c r="C2249" s="94" t="s">
        <v>67</v>
      </c>
      <c r="D2249" s="94" t="s">
        <v>741</v>
      </c>
      <c r="E2249" s="154" t="s">
        <v>624</v>
      </c>
      <c r="F2249" s="154"/>
      <c r="G2249" s="12" t="s">
        <v>742</v>
      </c>
      <c r="H2249" s="13">
        <v>9.6000000000000002E-4</v>
      </c>
      <c r="I2249" s="14" t="s">
        <v>743</v>
      </c>
      <c r="J2249" s="18" t="s">
        <v>722</v>
      </c>
    </row>
    <row r="2250" spans="1:10" ht="24" hidden="1" customHeight="1" x14ac:dyDescent="0.25">
      <c r="A2250" s="94" t="s">
        <v>621</v>
      </c>
      <c r="B2250" s="11" t="s">
        <v>779</v>
      </c>
      <c r="C2250" s="94" t="s">
        <v>67</v>
      </c>
      <c r="D2250" s="94" t="s">
        <v>780</v>
      </c>
      <c r="E2250" s="154" t="s">
        <v>624</v>
      </c>
      <c r="F2250" s="154"/>
      <c r="G2250" s="12" t="s">
        <v>69</v>
      </c>
      <c r="H2250" s="13">
        <v>1.2E-4</v>
      </c>
      <c r="I2250" s="14" t="s">
        <v>781</v>
      </c>
      <c r="J2250" s="18" t="s">
        <v>729</v>
      </c>
    </row>
    <row r="2251" spans="1:10" ht="24" hidden="1" customHeight="1" x14ac:dyDescent="0.25">
      <c r="A2251" s="94" t="s">
        <v>621</v>
      </c>
      <c r="B2251" s="11" t="s">
        <v>782</v>
      </c>
      <c r="C2251" s="94" t="s">
        <v>67</v>
      </c>
      <c r="D2251" s="94" t="s">
        <v>783</v>
      </c>
      <c r="E2251" s="154" t="s">
        <v>624</v>
      </c>
      <c r="F2251" s="154"/>
      <c r="G2251" s="12" t="s">
        <v>69</v>
      </c>
      <c r="H2251" s="13">
        <v>6.0000000000000002E-5</v>
      </c>
      <c r="I2251" s="14" t="s">
        <v>784</v>
      </c>
      <c r="J2251" s="18" t="s">
        <v>722</v>
      </c>
    </row>
    <row r="2252" spans="1:10" ht="24" hidden="1" customHeight="1" x14ac:dyDescent="0.25">
      <c r="A2252" s="94" t="s">
        <v>621</v>
      </c>
      <c r="B2252" s="11" t="s">
        <v>769</v>
      </c>
      <c r="C2252" s="94" t="s">
        <v>67</v>
      </c>
      <c r="D2252" s="94" t="s">
        <v>770</v>
      </c>
      <c r="E2252" s="154" t="s">
        <v>624</v>
      </c>
      <c r="F2252" s="154"/>
      <c r="G2252" s="12" t="s">
        <v>69</v>
      </c>
      <c r="H2252" s="13">
        <v>5.4000000000000003E-3</v>
      </c>
      <c r="I2252" s="14" t="s">
        <v>771</v>
      </c>
      <c r="J2252" s="18" t="s">
        <v>729</v>
      </c>
    </row>
    <row r="2253" spans="1:10" ht="24" hidden="1" customHeight="1" x14ac:dyDescent="0.25">
      <c r="A2253" s="94" t="s">
        <v>621</v>
      </c>
      <c r="B2253" s="11" t="s">
        <v>785</v>
      </c>
      <c r="C2253" s="94" t="s">
        <v>67</v>
      </c>
      <c r="D2253" s="94" t="s">
        <v>786</v>
      </c>
      <c r="E2253" s="154" t="s">
        <v>624</v>
      </c>
      <c r="F2253" s="154"/>
      <c r="G2253" s="12" t="s">
        <v>69</v>
      </c>
      <c r="H2253" s="13">
        <v>1.2E-4</v>
      </c>
      <c r="I2253" s="14" t="s">
        <v>787</v>
      </c>
      <c r="J2253" s="18" t="s">
        <v>722</v>
      </c>
    </row>
    <row r="2254" spans="1:10" ht="39" hidden="1" customHeight="1" x14ac:dyDescent="0.25">
      <c r="A2254" s="94" t="s">
        <v>621</v>
      </c>
      <c r="B2254" s="11" t="s">
        <v>1422</v>
      </c>
      <c r="C2254" s="94" t="s">
        <v>67</v>
      </c>
      <c r="D2254" s="94" t="s">
        <v>1423</v>
      </c>
      <c r="E2254" s="154" t="s">
        <v>624</v>
      </c>
      <c r="F2254" s="154"/>
      <c r="G2254" s="12" t="s">
        <v>69</v>
      </c>
      <c r="H2254" s="13">
        <v>1</v>
      </c>
      <c r="I2254" s="14" t="s">
        <v>1424</v>
      </c>
      <c r="J2254" s="18" t="s">
        <v>1424</v>
      </c>
    </row>
    <row r="2255" spans="1:10" ht="24" hidden="1" customHeight="1" x14ac:dyDescent="0.25">
      <c r="A2255" s="94" t="s">
        <v>621</v>
      </c>
      <c r="B2255" s="11" t="s">
        <v>694</v>
      </c>
      <c r="C2255" s="94" t="s">
        <v>67</v>
      </c>
      <c r="D2255" s="94" t="s">
        <v>695</v>
      </c>
      <c r="E2255" s="154" t="s">
        <v>647</v>
      </c>
      <c r="F2255" s="154"/>
      <c r="G2255" s="12" t="s">
        <v>467</v>
      </c>
      <c r="H2255" s="13">
        <v>0.6</v>
      </c>
      <c r="I2255" s="14" t="s">
        <v>696</v>
      </c>
      <c r="J2255" s="18" t="s">
        <v>1115</v>
      </c>
    </row>
    <row r="2256" spans="1:10" ht="24" hidden="1" customHeight="1" x14ac:dyDescent="0.25">
      <c r="A2256" s="94" t="s">
        <v>621</v>
      </c>
      <c r="B2256" s="11" t="s">
        <v>737</v>
      </c>
      <c r="C2256" s="94" t="s">
        <v>67</v>
      </c>
      <c r="D2256" s="94" t="s">
        <v>738</v>
      </c>
      <c r="E2256" s="154" t="s">
        <v>624</v>
      </c>
      <c r="F2256" s="154"/>
      <c r="G2256" s="12" t="s">
        <v>69</v>
      </c>
      <c r="H2256" s="13">
        <v>1.8000000000000001E-4</v>
      </c>
      <c r="I2256" s="14" t="s">
        <v>739</v>
      </c>
      <c r="J2256" s="18" t="s">
        <v>722</v>
      </c>
    </row>
    <row r="2257" spans="1:10" ht="24" hidden="1" customHeight="1" x14ac:dyDescent="0.25">
      <c r="A2257" s="94" t="s">
        <v>621</v>
      </c>
      <c r="B2257" s="11" t="s">
        <v>744</v>
      </c>
      <c r="C2257" s="94" t="s">
        <v>67</v>
      </c>
      <c r="D2257" s="94" t="s">
        <v>745</v>
      </c>
      <c r="E2257" s="154" t="s">
        <v>624</v>
      </c>
      <c r="F2257" s="154"/>
      <c r="G2257" s="12" t="s">
        <v>69</v>
      </c>
      <c r="H2257" s="13">
        <v>6.0000000000000002E-5</v>
      </c>
      <c r="I2257" s="14" t="s">
        <v>746</v>
      </c>
      <c r="J2257" s="18" t="s">
        <v>722</v>
      </c>
    </row>
    <row r="2258" spans="1:10" ht="24" hidden="1" customHeight="1" x14ac:dyDescent="0.25">
      <c r="A2258" s="94" t="s">
        <v>621</v>
      </c>
      <c r="B2258" s="11" t="s">
        <v>747</v>
      </c>
      <c r="C2258" s="94" t="s">
        <v>67</v>
      </c>
      <c r="D2258" s="94" t="s">
        <v>748</v>
      </c>
      <c r="E2258" s="154" t="s">
        <v>624</v>
      </c>
      <c r="F2258" s="154"/>
      <c r="G2258" s="12" t="s">
        <v>69</v>
      </c>
      <c r="H2258" s="13">
        <v>1.2E-4</v>
      </c>
      <c r="I2258" s="14" t="s">
        <v>749</v>
      </c>
      <c r="J2258" s="18" t="s">
        <v>722</v>
      </c>
    </row>
    <row r="2259" spans="1:10" ht="25.95" hidden="1" customHeight="1" x14ac:dyDescent="0.25">
      <c r="A2259" s="94" t="s">
        <v>621</v>
      </c>
      <c r="B2259" s="11" t="s">
        <v>754</v>
      </c>
      <c r="C2259" s="94" t="s">
        <v>67</v>
      </c>
      <c r="D2259" s="94" t="s">
        <v>755</v>
      </c>
      <c r="E2259" s="154" t="s">
        <v>624</v>
      </c>
      <c r="F2259" s="154"/>
      <c r="G2259" s="12" t="s">
        <v>69</v>
      </c>
      <c r="H2259" s="13">
        <v>1.2E-4</v>
      </c>
      <c r="I2259" s="14" t="s">
        <v>756</v>
      </c>
      <c r="J2259" s="18" t="s">
        <v>729</v>
      </c>
    </row>
    <row r="2260" spans="1:10" hidden="1" x14ac:dyDescent="0.25">
      <c r="A2260" s="95"/>
      <c r="B2260" s="95"/>
      <c r="C2260" s="95"/>
      <c r="D2260" s="95"/>
      <c r="E2260" s="95" t="s">
        <v>631</v>
      </c>
      <c r="F2260" s="15">
        <v>22.8</v>
      </c>
      <c r="G2260" s="95" t="s">
        <v>632</v>
      </c>
      <c r="H2260" s="15">
        <v>0</v>
      </c>
      <c r="I2260" s="95" t="s">
        <v>633</v>
      </c>
      <c r="J2260" s="15">
        <v>22.8</v>
      </c>
    </row>
    <row r="2261" spans="1:10" hidden="1" x14ac:dyDescent="0.25">
      <c r="A2261" s="95"/>
      <c r="B2261" s="95"/>
      <c r="C2261" s="95"/>
      <c r="D2261" s="95"/>
      <c r="E2261" s="95" t="s">
        <v>634</v>
      </c>
      <c r="F2261" s="15">
        <v>15.74</v>
      </c>
      <c r="G2261" s="95"/>
      <c r="H2261" s="150" t="s">
        <v>635</v>
      </c>
      <c r="I2261" s="150"/>
      <c r="J2261" s="15">
        <v>76.66</v>
      </c>
    </row>
    <row r="2262" spans="1:10" ht="49.95" hidden="1" customHeight="1" thickBot="1" x14ac:dyDescent="0.3">
      <c r="A2262" s="87"/>
      <c r="B2262" s="87"/>
      <c r="C2262" s="87"/>
      <c r="D2262" s="87"/>
      <c r="E2262" s="87"/>
      <c r="F2262" s="87"/>
      <c r="G2262" s="87" t="s">
        <v>636</v>
      </c>
      <c r="H2262" s="16" t="s">
        <v>693</v>
      </c>
      <c r="I2262" s="87" t="s">
        <v>637</v>
      </c>
      <c r="J2262" s="89">
        <v>766.6</v>
      </c>
    </row>
    <row r="2263" spans="1:10" ht="1.2" hidden="1" customHeight="1" thickTop="1" x14ac:dyDescent="0.25">
      <c r="A2263" s="17"/>
      <c r="B2263" s="17"/>
      <c r="C2263" s="17"/>
      <c r="D2263" s="17"/>
      <c r="E2263" s="17"/>
      <c r="F2263" s="17"/>
      <c r="G2263" s="17"/>
      <c r="H2263" s="17"/>
      <c r="I2263" s="17"/>
      <c r="J2263" s="17"/>
    </row>
    <row r="2264" spans="1:10" ht="18" hidden="1" customHeight="1" x14ac:dyDescent="0.25">
      <c r="A2264" s="91" t="s">
        <v>347</v>
      </c>
      <c r="B2264" s="97" t="s">
        <v>10</v>
      </c>
      <c r="C2264" s="91" t="s">
        <v>11</v>
      </c>
      <c r="D2264" s="91" t="s">
        <v>12</v>
      </c>
      <c r="E2264" s="151" t="s">
        <v>609</v>
      </c>
      <c r="F2264" s="151"/>
      <c r="G2264" s="99" t="s">
        <v>13</v>
      </c>
      <c r="H2264" s="97" t="s">
        <v>14</v>
      </c>
      <c r="I2264" s="97" t="s">
        <v>15</v>
      </c>
      <c r="J2264" s="97" t="s">
        <v>17</v>
      </c>
    </row>
    <row r="2265" spans="1:10" ht="25.95" hidden="1" customHeight="1" x14ac:dyDescent="0.25">
      <c r="A2265" s="92" t="s">
        <v>611</v>
      </c>
      <c r="B2265" s="3" t="s">
        <v>339</v>
      </c>
      <c r="C2265" s="92" t="s">
        <v>67</v>
      </c>
      <c r="D2265" s="92" t="s">
        <v>340</v>
      </c>
      <c r="E2265" s="152" t="s">
        <v>1405</v>
      </c>
      <c r="F2265" s="152"/>
      <c r="G2265" s="4" t="s">
        <v>69</v>
      </c>
      <c r="H2265" s="5">
        <v>1</v>
      </c>
      <c r="I2265" s="6">
        <v>637.78</v>
      </c>
      <c r="J2265" s="6">
        <v>637.78</v>
      </c>
    </row>
    <row r="2266" spans="1:10" ht="15" hidden="1" customHeight="1" x14ac:dyDescent="0.25">
      <c r="A2266" s="91" t="s">
        <v>9</v>
      </c>
      <c r="B2266" s="97" t="s">
        <v>10</v>
      </c>
      <c r="C2266" s="91" t="s">
        <v>11</v>
      </c>
      <c r="D2266" s="91" t="s">
        <v>12</v>
      </c>
      <c r="E2266" s="151" t="s">
        <v>609</v>
      </c>
      <c r="F2266" s="157"/>
      <c r="G2266" s="99" t="s">
        <v>13</v>
      </c>
      <c r="H2266" s="97" t="s">
        <v>14</v>
      </c>
      <c r="I2266" s="97" t="s">
        <v>15</v>
      </c>
      <c r="J2266" s="97" t="s">
        <v>17</v>
      </c>
    </row>
    <row r="2267" spans="1:10" ht="24" hidden="1" customHeight="1" x14ac:dyDescent="0.25">
      <c r="A2267" s="94" t="s">
        <v>621</v>
      </c>
      <c r="B2267" s="11" t="s">
        <v>707</v>
      </c>
      <c r="C2267" s="94" t="s">
        <v>81</v>
      </c>
      <c r="D2267" s="94" t="s">
        <v>708</v>
      </c>
      <c r="E2267" s="154" t="s">
        <v>647</v>
      </c>
      <c r="F2267" s="154"/>
      <c r="G2267" s="12" t="s">
        <v>510</v>
      </c>
      <c r="H2267" s="13">
        <v>0.6</v>
      </c>
      <c r="I2267" s="14" t="s">
        <v>684</v>
      </c>
      <c r="J2267" s="18" t="s">
        <v>1386</v>
      </c>
    </row>
    <row r="2268" spans="1:10" ht="24" hidden="1" customHeight="1" x14ac:dyDescent="0.25">
      <c r="A2268" s="94" t="s">
        <v>621</v>
      </c>
      <c r="B2268" s="11" t="s">
        <v>694</v>
      </c>
      <c r="C2268" s="94" t="s">
        <v>67</v>
      </c>
      <c r="D2268" s="94" t="s">
        <v>695</v>
      </c>
      <c r="E2268" s="154" t="s">
        <v>647</v>
      </c>
      <c r="F2268" s="154"/>
      <c r="G2268" s="12" t="s">
        <v>467</v>
      </c>
      <c r="H2268" s="13">
        <v>0.6</v>
      </c>
      <c r="I2268" s="14" t="s">
        <v>696</v>
      </c>
      <c r="J2268" s="18" t="s">
        <v>1115</v>
      </c>
    </row>
    <row r="2269" spans="1:10" ht="24" hidden="1" customHeight="1" x14ac:dyDescent="0.25">
      <c r="A2269" s="93" t="s">
        <v>611</v>
      </c>
      <c r="B2269" s="7" t="s">
        <v>703</v>
      </c>
      <c r="C2269" s="93" t="s">
        <v>67</v>
      </c>
      <c r="D2269" s="93" t="s">
        <v>704</v>
      </c>
      <c r="E2269" s="153" t="s">
        <v>700</v>
      </c>
      <c r="F2269" s="153"/>
      <c r="G2269" s="8" t="s">
        <v>467</v>
      </c>
      <c r="H2269" s="9">
        <v>0.6</v>
      </c>
      <c r="I2269" s="10" t="s">
        <v>705</v>
      </c>
      <c r="J2269" s="19" t="s">
        <v>1385</v>
      </c>
    </row>
    <row r="2270" spans="1:10" ht="25.95" hidden="1" customHeight="1" x14ac:dyDescent="0.25">
      <c r="A2270" s="94" t="s">
        <v>621</v>
      </c>
      <c r="B2270" s="11" t="s">
        <v>1417</v>
      </c>
      <c r="C2270" s="94" t="s">
        <v>67</v>
      </c>
      <c r="D2270" s="94" t="s">
        <v>340</v>
      </c>
      <c r="E2270" s="154" t="s">
        <v>624</v>
      </c>
      <c r="F2270" s="154"/>
      <c r="G2270" s="12" t="s">
        <v>69</v>
      </c>
      <c r="H2270" s="13">
        <v>1</v>
      </c>
      <c r="I2270" s="14" t="s">
        <v>1418</v>
      </c>
      <c r="J2270" s="18" t="s">
        <v>1418</v>
      </c>
    </row>
    <row r="2271" spans="1:10" ht="24" hidden="1" customHeight="1" x14ac:dyDescent="0.25">
      <c r="A2271" s="93" t="s">
        <v>611</v>
      </c>
      <c r="B2271" s="7" t="s">
        <v>698</v>
      </c>
      <c r="C2271" s="93" t="s">
        <v>67</v>
      </c>
      <c r="D2271" s="93" t="s">
        <v>699</v>
      </c>
      <c r="E2271" s="153" t="s">
        <v>700</v>
      </c>
      <c r="F2271" s="153"/>
      <c r="G2271" s="8" t="s">
        <v>467</v>
      </c>
      <c r="H2271" s="9">
        <v>0.6</v>
      </c>
      <c r="I2271" s="10" t="s">
        <v>701</v>
      </c>
      <c r="J2271" s="19" t="s">
        <v>1382</v>
      </c>
    </row>
    <row r="2272" spans="1:10" ht="40.200000000000003" hidden="1" customHeight="1" x14ac:dyDescent="0.25">
      <c r="A2272" s="156" t="s">
        <v>666</v>
      </c>
      <c r="B2272" s="157"/>
      <c r="C2272" s="157"/>
      <c r="D2272" s="157"/>
      <c r="E2272" s="157"/>
      <c r="F2272" s="157"/>
      <c r="G2272" s="157"/>
      <c r="H2272" s="157"/>
      <c r="I2272" s="157"/>
      <c r="J2272" s="157"/>
    </row>
    <row r="2273" spans="1:10" ht="15" hidden="1" customHeight="1" x14ac:dyDescent="0.25">
      <c r="A2273" s="91" t="s">
        <v>9</v>
      </c>
      <c r="B2273" s="97" t="s">
        <v>10</v>
      </c>
      <c r="C2273" s="91" t="s">
        <v>11</v>
      </c>
      <c r="D2273" s="91" t="s">
        <v>12</v>
      </c>
      <c r="E2273" s="151" t="s">
        <v>609</v>
      </c>
      <c r="F2273" s="157"/>
      <c r="G2273" s="99" t="s">
        <v>13</v>
      </c>
      <c r="H2273" s="97" t="s">
        <v>14</v>
      </c>
      <c r="I2273" s="97" t="s">
        <v>15</v>
      </c>
      <c r="J2273" s="97" t="s">
        <v>17</v>
      </c>
    </row>
    <row r="2274" spans="1:10" ht="24" hidden="1" customHeight="1" x14ac:dyDescent="0.25">
      <c r="A2274" s="94" t="s">
        <v>621</v>
      </c>
      <c r="B2274" s="11" t="s">
        <v>707</v>
      </c>
      <c r="C2274" s="94" t="s">
        <v>81</v>
      </c>
      <c r="D2274" s="94" t="s">
        <v>708</v>
      </c>
      <c r="E2274" s="154" t="s">
        <v>647</v>
      </c>
      <c r="F2274" s="154"/>
      <c r="G2274" s="12" t="s">
        <v>510</v>
      </c>
      <c r="H2274" s="13">
        <v>0.6</v>
      </c>
      <c r="I2274" s="14" t="s">
        <v>684</v>
      </c>
      <c r="J2274" s="18" t="s">
        <v>1386</v>
      </c>
    </row>
    <row r="2275" spans="1:10" ht="24" hidden="1" customHeight="1" x14ac:dyDescent="0.25">
      <c r="A2275" s="94" t="s">
        <v>621</v>
      </c>
      <c r="B2275" s="11" t="s">
        <v>694</v>
      </c>
      <c r="C2275" s="94" t="s">
        <v>67</v>
      </c>
      <c r="D2275" s="94" t="s">
        <v>695</v>
      </c>
      <c r="E2275" s="154" t="s">
        <v>647</v>
      </c>
      <c r="F2275" s="154"/>
      <c r="G2275" s="12" t="s">
        <v>467</v>
      </c>
      <c r="H2275" s="13">
        <v>0.6</v>
      </c>
      <c r="I2275" s="14" t="s">
        <v>696</v>
      </c>
      <c r="J2275" s="18" t="s">
        <v>1115</v>
      </c>
    </row>
    <row r="2276" spans="1:10" ht="24" hidden="1" customHeight="1" x14ac:dyDescent="0.25">
      <c r="A2276" s="94" t="s">
        <v>621</v>
      </c>
      <c r="B2276" s="11" t="s">
        <v>723</v>
      </c>
      <c r="C2276" s="94" t="s">
        <v>67</v>
      </c>
      <c r="D2276" s="94" t="s">
        <v>724</v>
      </c>
      <c r="E2276" s="154" t="s">
        <v>624</v>
      </c>
      <c r="F2276" s="154"/>
      <c r="G2276" s="12" t="s">
        <v>69</v>
      </c>
      <c r="H2276" s="13">
        <v>1.8E-3</v>
      </c>
      <c r="I2276" s="14" t="s">
        <v>725</v>
      </c>
      <c r="J2276" s="18" t="s">
        <v>957</v>
      </c>
    </row>
    <row r="2277" spans="1:10" ht="24" hidden="1" customHeight="1" x14ac:dyDescent="0.25">
      <c r="A2277" s="94" t="s">
        <v>621</v>
      </c>
      <c r="B2277" s="11" t="s">
        <v>713</v>
      </c>
      <c r="C2277" s="94" t="s">
        <v>67</v>
      </c>
      <c r="D2277" s="94" t="s">
        <v>714</v>
      </c>
      <c r="E2277" s="154" t="s">
        <v>715</v>
      </c>
      <c r="F2277" s="154"/>
      <c r="G2277" s="12" t="s">
        <v>716</v>
      </c>
      <c r="H2277" s="13">
        <v>4.8000000000000001E-4</v>
      </c>
      <c r="I2277" s="14" t="s">
        <v>717</v>
      </c>
      <c r="J2277" s="18" t="s">
        <v>765</v>
      </c>
    </row>
    <row r="2278" spans="1:10" ht="24" hidden="1" customHeight="1" x14ac:dyDescent="0.25">
      <c r="A2278" s="94" t="s">
        <v>621</v>
      </c>
      <c r="B2278" s="11" t="s">
        <v>760</v>
      </c>
      <c r="C2278" s="94" t="s">
        <v>67</v>
      </c>
      <c r="D2278" s="94" t="s">
        <v>761</v>
      </c>
      <c r="E2278" s="154" t="s">
        <v>624</v>
      </c>
      <c r="F2278" s="154"/>
      <c r="G2278" s="12" t="s">
        <v>735</v>
      </c>
      <c r="H2278" s="13">
        <v>2.7599999999999999E-3</v>
      </c>
      <c r="I2278" s="14" t="s">
        <v>762</v>
      </c>
      <c r="J2278" s="18" t="s">
        <v>890</v>
      </c>
    </row>
    <row r="2279" spans="1:10" ht="24" hidden="1" customHeight="1" x14ac:dyDescent="0.25">
      <c r="A2279" s="94" t="s">
        <v>621</v>
      </c>
      <c r="B2279" s="11" t="s">
        <v>757</v>
      </c>
      <c r="C2279" s="94" t="s">
        <v>67</v>
      </c>
      <c r="D2279" s="94" t="s">
        <v>758</v>
      </c>
      <c r="E2279" s="154" t="s">
        <v>624</v>
      </c>
      <c r="F2279" s="154"/>
      <c r="G2279" s="12" t="s">
        <v>69</v>
      </c>
      <c r="H2279" s="13">
        <v>2.16E-3</v>
      </c>
      <c r="I2279" s="14" t="s">
        <v>759</v>
      </c>
      <c r="J2279" s="18" t="s">
        <v>890</v>
      </c>
    </row>
    <row r="2280" spans="1:10" ht="25.95" hidden="1" customHeight="1" x14ac:dyDescent="0.25">
      <c r="A2280" s="94" t="s">
        <v>621</v>
      </c>
      <c r="B2280" s="11" t="s">
        <v>719</v>
      </c>
      <c r="C2280" s="94" t="s">
        <v>81</v>
      </c>
      <c r="D2280" s="94" t="s">
        <v>720</v>
      </c>
      <c r="E2280" s="154" t="s">
        <v>624</v>
      </c>
      <c r="F2280" s="154"/>
      <c r="G2280" s="12" t="s">
        <v>83</v>
      </c>
      <c r="H2280" s="13">
        <v>7.2000000000000005E-4</v>
      </c>
      <c r="I2280" s="14" t="s">
        <v>721</v>
      </c>
      <c r="J2280" s="18" t="s">
        <v>692</v>
      </c>
    </row>
    <row r="2281" spans="1:10" ht="24" hidden="1" customHeight="1" x14ac:dyDescent="0.25">
      <c r="A2281" s="94" t="s">
        <v>621</v>
      </c>
      <c r="B2281" s="11" t="s">
        <v>763</v>
      </c>
      <c r="C2281" s="94" t="s">
        <v>67</v>
      </c>
      <c r="D2281" s="94" t="s">
        <v>764</v>
      </c>
      <c r="E2281" s="154" t="s">
        <v>624</v>
      </c>
      <c r="F2281" s="154"/>
      <c r="G2281" s="12" t="s">
        <v>69</v>
      </c>
      <c r="H2281" s="13">
        <v>9.5699999999999993E-2</v>
      </c>
      <c r="I2281" s="14" t="s">
        <v>697</v>
      </c>
      <c r="J2281" s="18" t="s">
        <v>1388</v>
      </c>
    </row>
    <row r="2282" spans="1:10" ht="25.95" hidden="1" customHeight="1" x14ac:dyDescent="0.25">
      <c r="A2282" s="94" t="s">
        <v>621</v>
      </c>
      <c r="B2282" s="11" t="s">
        <v>733</v>
      </c>
      <c r="C2282" s="94" t="s">
        <v>67</v>
      </c>
      <c r="D2282" s="94" t="s">
        <v>734</v>
      </c>
      <c r="E2282" s="154" t="s">
        <v>624</v>
      </c>
      <c r="F2282" s="154"/>
      <c r="G2282" s="12" t="s">
        <v>735</v>
      </c>
      <c r="H2282" s="13">
        <v>8.9999999999999998E-4</v>
      </c>
      <c r="I2282" s="14" t="s">
        <v>736</v>
      </c>
      <c r="J2282" s="18" t="s">
        <v>946</v>
      </c>
    </row>
    <row r="2283" spans="1:10" ht="24" hidden="1" customHeight="1" x14ac:dyDescent="0.25">
      <c r="A2283" s="94" t="s">
        <v>621</v>
      </c>
      <c r="B2283" s="11" t="s">
        <v>726</v>
      </c>
      <c r="C2283" s="94" t="s">
        <v>67</v>
      </c>
      <c r="D2283" s="94" t="s">
        <v>727</v>
      </c>
      <c r="E2283" s="154" t="s">
        <v>715</v>
      </c>
      <c r="F2283" s="154"/>
      <c r="G2283" s="12" t="s">
        <v>69</v>
      </c>
      <c r="H2283" s="13">
        <v>5.4000000000000003E-3</v>
      </c>
      <c r="I2283" s="14" t="s">
        <v>728</v>
      </c>
      <c r="J2283" s="18" t="s">
        <v>946</v>
      </c>
    </row>
    <row r="2284" spans="1:10" ht="24" hidden="1" customHeight="1" x14ac:dyDescent="0.25">
      <c r="A2284" s="94" t="s">
        <v>621</v>
      </c>
      <c r="B2284" s="11" t="s">
        <v>772</v>
      </c>
      <c r="C2284" s="94" t="s">
        <v>67</v>
      </c>
      <c r="D2284" s="94" t="s">
        <v>773</v>
      </c>
      <c r="E2284" s="154" t="s">
        <v>624</v>
      </c>
      <c r="F2284" s="154"/>
      <c r="G2284" s="12" t="s">
        <v>69</v>
      </c>
      <c r="H2284" s="13">
        <v>5.4000000000000003E-3</v>
      </c>
      <c r="I2284" s="14" t="s">
        <v>774</v>
      </c>
      <c r="J2284" s="18" t="s">
        <v>1389</v>
      </c>
    </row>
    <row r="2285" spans="1:10" ht="24" hidden="1" customHeight="1" x14ac:dyDescent="0.25">
      <c r="A2285" s="94" t="s">
        <v>621</v>
      </c>
      <c r="B2285" s="11" t="s">
        <v>750</v>
      </c>
      <c r="C2285" s="94" t="s">
        <v>67</v>
      </c>
      <c r="D2285" s="94" t="s">
        <v>751</v>
      </c>
      <c r="E2285" s="154" t="s">
        <v>624</v>
      </c>
      <c r="F2285" s="154"/>
      <c r="G2285" s="12" t="s">
        <v>69</v>
      </c>
      <c r="H2285" s="13">
        <v>0.12216</v>
      </c>
      <c r="I2285" s="14" t="s">
        <v>752</v>
      </c>
      <c r="J2285" s="18" t="s">
        <v>1341</v>
      </c>
    </row>
    <row r="2286" spans="1:10" ht="24" hidden="1" customHeight="1" x14ac:dyDescent="0.25">
      <c r="A2286" s="94" t="s">
        <v>621</v>
      </c>
      <c r="B2286" s="11" t="s">
        <v>776</v>
      </c>
      <c r="C2286" s="94" t="s">
        <v>67</v>
      </c>
      <c r="D2286" s="94" t="s">
        <v>777</v>
      </c>
      <c r="E2286" s="154" t="s">
        <v>624</v>
      </c>
      <c r="F2286" s="154"/>
      <c r="G2286" s="12" t="s">
        <v>69</v>
      </c>
      <c r="H2286" s="13">
        <v>1.2E-4</v>
      </c>
      <c r="I2286" s="14" t="s">
        <v>778</v>
      </c>
      <c r="J2286" s="18" t="s">
        <v>722</v>
      </c>
    </row>
    <row r="2287" spans="1:10" ht="25.95" hidden="1" customHeight="1" x14ac:dyDescent="0.25">
      <c r="A2287" s="94" t="s">
        <v>621</v>
      </c>
      <c r="B2287" s="11" t="s">
        <v>730</v>
      </c>
      <c r="C2287" s="94" t="s">
        <v>67</v>
      </c>
      <c r="D2287" s="94" t="s">
        <v>731</v>
      </c>
      <c r="E2287" s="154" t="s">
        <v>715</v>
      </c>
      <c r="F2287" s="154"/>
      <c r="G2287" s="12" t="s">
        <v>69</v>
      </c>
      <c r="H2287" s="13">
        <v>0.12216</v>
      </c>
      <c r="I2287" s="14" t="s">
        <v>670</v>
      </c>
      <c r="J2287" s="18" t="s">
        <v>1387</v>
      </c>
    </row>
    <row r="2288" spans="1:10" ht="25.95" hidden="1" customHeight="1" x14ac:dyDescent="0.25">
      <c r="A2288" s="94" t="s">
        <v>621</v>
      </c>
      <c r="B2288" s="11" t="s">
        <v>766</v>
      </c>
      <c r="C2288" s="94" t="s">
        <v>67</v>
      </c>
      <c r="D2288" s="94" t="s">
        <v>767</v>
      </c>
      <c r="E2288" s="154" t="s">
        <v>624</v>
      </c>
      <c r="F2288" s="154"/>
      <c r="G2288" s="12" t="s">
        <v>69</v>
      </c>
      <c r="H2288" s="13">
        <v>2.4000000000000001E-4</v>
      </c>
      <c r="I2288" s="14" t="s">
        <v>768</v>
      </c>
      <c r="J2288" s="18" t="s">
        <v>722</v>
      </c>
    </row>
    <row r="2289" spans="1:10" ht="24" hidden="1" customHeight="1" x14ac:dyDescent="0.25">
      <c r="A2289" s="94" t="s">
        <v>621</v>
      </c>
      <c r="B2289" s="11" t="s">
        <v>740</v>
      </c>
      <c r="C2289" s="94" t="s">
        <v>67</v>
      </c>
      <c r="D2289" s="94" t="s">
        <v>741</v>
      </c>
      <c r="E2289" s="154" t="s">
        <v>624</v>
      </c>
      <c r="F2289" s="154"/>
      <c r="G2289" s="12" t="s">
        <v>742</v>
      </c>
      <c r="H2289" s="13">
        <v>9.6000000000000002E-4</v>
      </c>
      <c r="I2289" s="14" t="s">
        <v>743</v>
      </c>
      <c r="J2289" s="18" t="s">
        <v>722</v>
      </c>
    </row>
    <row r="2290" spans="1:10" ht="24" hidden="1" customHeight="1" x14ac:dyDescent="0.25">
      <c r="A2290" s="94" t="s">
        <v>621</v>
      </c>
      <c r="B2290" s="11" t="s">
        <v>779</v>
      </c>
      <c r="C2290" s="94" t="s">
        <v>67</v>
      </c>
      <c r="D2290" s="94" t="s">
        <v>780</v>
      </c>
      <c r="E2290" s="154" t="s">
        <v>624</v>
      </c>
      <c r="F2290" s="154"/>
      <c r="G2290" s="12" t="s">
        <v>69</v>
      </c>
      <c r="H2290" s="13">
        <v>1.2E-4</v>
      </c>
      <c r="I2290" s="14" t="s">
        <v>781</v>
      </c>
      <c r="J2290" s="18" t="s">
        <v>729</v>
      </c>
    </row>
    <row r="2291" spans="1:10" ht="24" hidden="1" customHeight="1" x14ac:dyDescent="0.25">
      <c r="A2291" s="94" t="s">
        <v>621</v>
      </c>
      <c r="B2291" s="11" t="s">
        <v>782</v>
      </c>
      <c r="C2291" s="94" t="s">
        <v>67</v>
      </c>
      <c r="D2291" s="94" t="s">
        <v>783</v>
      </c>
      <c r="E2291" s="154" t="s">
        <v>624</v>
      </c>
      <c r="F2291" s="154"/>
      <c r="G2291" s="12" t="s">
        <v>69</v>
      </c>
      <c r="H2291" s="13">
        <v>6.0000000000000002E-5</v>
      </c>
      <c r="I2291" s="14" t="s">
        <v>784</v>
      </c>
      <c r="J2291" s="18" t="s">
        <v>722</v>
      </c>
    </row>
    <row r="2292" spans="1:10" ht="24" hidden="1" customHeight="1" x14ac:dyDescent="0.25">
      <c r="A2292" s="94" t="s">
        <v>621</v>
      </c>
      <c r="B2292" s="11" t="s">
        <v>769</v>
      </c>
      <c r="C2292" s="94" t="s">
        <v>67</v>
      </c>
      <c r="D2292" s="94" t="s">
        <v>770</v>
      </c>
      <c r="E2292" s="154" t="s">
        <v>624</v>
      </c>
      <c r="F2292" s="154"/>
      <c r="G2292" s="12" t="s">
        <v>69</v>
      </c>
      <c r="H2292" s="13">
        <v>5.4000000000000003E-3</v>
      </c>
      <c r="I2292" s="14" t="s">
        <v>771</v>
      </c>
      <c r="J2292" s="18" t="s">
        <v>729</v>
      </c>
    </row>
    <row r="2293" spans="1:10" ht="24" hidden="1" customHeight="1" x14ac:dyDescent="0.25">
      <c r="A2293" s="94" t="s">
        <v>621</v>
      </c>
      <c r="B2293" s="11" t="s">
        <v>785</v>
      </c>
      <c r="C2293" s="94" t="s">
        <v>67</v>
      </c>
      <c r="D2293" s="94" t="s">
        <v>786</v>
      </c>
      <c r="E2293" s="154" t="s">
        <v>624</v>
      </c>
      <c r="F2293" s="154"/>
      <c r="G2293" s="12" t="s">
        <v>69</v>
      </c>
      <c r="H2293" s="13">
        <v>1.2E-4</v>
      </c>
      <c r="I2293" s="14" t="s">
        <v>787</v>
      </c>
      <c r="J2293" s="18" t="s">
        <v>722</v>
      </c>
    </row>
    <row r="2294" spans="1:10" ht="25.95" hidden="1" customHeight="1" x14ac:dyDescent="0.25">
      <c r="A2294" s="94" t="s">
        <v>621</v>
      </c>
      <c r="B2294" s="11" t="s">
        <v>1417</v>
      </c>
      <c r="C2294" s="94" t="s">
        <v>67</v>
      </c>
      <c r="D2294" s="94" t="s">
        <v>340</v>
      </c>
      <c r="E2294" s="154" t="s">
        <v>624</v>
      </c>
      <c r="F2294" s="154"/>
      <c r="G2294" s="12" t="s">
        <v>69</v>
      </c>
      <c r="H2294" s="13">
        <v>1</v>
      </c>
      <c r="I2294" s="14" t="s">
        <v>1418</v>
      </c>
      <c r="J2294" s="18" t="s">
        <v>1418</v>
      </c>
    </row>
    <row r="2295" spans="1:10" ht="24" hidden="1" customHeight="1" x14ac:dyDescent="0.25">
      <c r="A2295" s="94" t="s">
        <v>621</v>
      </c>
      <c r="B2295" s="11" t="s">
        <v>737</v>
      </c>
      <c r="C2295" s="94" t="s">
        <v>67</v>
      </c>
      <c r="D2295" s="94" t="s">
        <v>738</v>
      </c>
      <c r="E2295" s="154" t="s">
        <v>624</v>
      </c>
      <c r="F2295" s="154"/>
      <c r="G2295" s="12" t="s">
        <v>69</v>
      </c>
      <c r="H2295" s="13">
        <v>1.8000000000000001E-4</v>
      </c>
      <c r="I2295" s="14" t="s">
        <v>739</v>
      </c>
      <c r="J2295" s="18" t="s">
        <v>722</v>
      </c>
    </row>
    <row r="2296" spans="1:10" ht="24" hidden="1" customHeight="1" x14ac:dyDescent="0.25">
      <c r="A2296" s="94" t="s">
        <v>621</v>
      </c>
      <c r="B2296" s="11" t="s">
        <v>744</v>
      </c>
      <c r="C2296" s="94" t="s">
        <v>67</v>
      </c>
      <c r="D2296" s="94" t="s">
        <v>745</v>
      </c>
      <c r="E2296" s="154" t="s">
        <v>624</v>
      </c>
      <c r="F2296" s="154"/>
      <c r="G2296" s="12" t="s">
        <v>69</v>
      </c>
      <c r="H2296" s="13">
        <v>6.0000000000000002E-5</v>
      </c>
      <c r="I2296" s="14" t="s">
        <v>746</v>
      </c>
      <c r="J2296" s="18" t="s">
        <v>722</v>
      </c>
    </row>
    <row r="2297" spans="1:10" ht="24" hidden="1" customHeight="1" x14ac:dyDescent="0.25">
      <c r="A2297" s="94" t="s">
        <v>621</v>
      </c>
      <c r="B2297" s="11" t="s">
        <v>747</v>
      </c>
      <c r="C2297" s="94" t="s">
        <v>67</v>
      </c>
      <c r="D2297" s="94" t="s">
        <v>748</v>
      </c>
      <c r="E2297" s="154" t="s">
        <v>624</v>
      </c>
      <c r="F2297" s="154"/>
      <c r="G2297" s="12" t="s">
        <v>69</v>
      </c>
      <c r="H2297" s="13">
        <v>1.2E-4</v>
      </c>
      <c r="I2297" s="14" t="s">
        <v>749</v>
      </c>
      <c r="J2297" s="18" t="s">
        <v>722</v>
      </c>
    </row>
    <row r="2298" spans="1:10" ht="25.95" hidden="1" customHeight="1" x14ac:dyDescent="0.25">
      <c r="A2298" s="94" t="s">
        <v>621</v>
      </c>
      <c r="B2298" s="11" t="s">
        <v>754</v>
      </c>
      <c r="C2298" s="94" t="s">
        <v>67</v>
      </c>
      <c r="D2298" s="94" t="s">
        <v>755</v>
      </c>
      <c r="E2298" s="154" t="s">
        <v>624</v>
      </c>
      <c r="F2298" s="154"/>
      <c r="G2298" s="12" t="s">
        <v>69</v>
      </c>
      <c r="H2298" s="13">
        <v>1.2E-4</v>
      </c>
      <c r="I2298" s="14" t="s">
        <v>756</v>
      </c>
      <c r="J2298" s="18" t="s">
        <v>729</v>
      </c>
    </row>
    <row r="2299" spans="1:10" hidden="1" x14ac:dyDescent="0.25">
      <c r="A2299" s="95"/>
      <c r="B2299" s="95"/>
      <c r="C2299" s="95"/>
      <c r="D2299" s="95"/>
      <c r="E2299" s="95" t="s">
        <v>631</v>
      </c>
      <c r="F2299" s="15">
        <v>22.8</v>
      </c>
      <c r="G2299" s="95" t="s">
        <v>632</v>
      </c>
      <c r="H2299" s="15">
        <v>0</v>
      </c>
      <c r="I2299" s="95" t="s">
        <v>633</v>
      </c>
      <c r="J2299" s="15">
        <v>22.8</v>
      </c>
    </row>
    <row r="2300" spans="1:10" hidden="1" x14ac:dyDescent="0.25">
      <c r="A2300" s="95"/>
      <c r="B2300" s="95"/>
      <c r="C2300" s="95"/>
      <c r="D2300" s="95"/>
      <c r="E2300" s="95" t="s">
        <v>634</v>
      </c>
      <c r="F2300" s="15">
        <v>164.8</v>
      </c>
      <c r="G2300" s="95"/>
      <c r="H2300" s="150" t="s">
        <v>635</v>
      </c>
      <c r="I2300" s="150"/>
      <c r="J2300" s="15">
        <v>802.58</v>
      </c>
    </row>
    <row r="2301" spans="1:10" ht="49.95" hidden="1" customHeight="1" thickBot="1" x14ac:dyDescent="0.3">
      <c r="A2301" s="87"/>
      <c r="B2301" s="87"/>
      <c r="C2301" s="87"/>
      <c r="D2301" s="87"/>
      <c r="E2301" s="87"/>
      <c r="F2301" s="87"/>
      <c r="G2301" s="87" t="s">
        <v>636</v>
      </c>
      <c r="H2301" s="16" t="s">
        <v>693</v>
      </c>
      <c r="I2301" s="87" t="s">
        <v>637</v>
      </c>
      <c r="J2301" s="89">
        <v>8025.8</v>
      </c>
    </row>
    <row r="2302" spans="1:10" ht="1.2" hidden="1" customHeight="1" thickTop="1" x14ac:dyDescent="0.25">
      <c r="A2302" s="17"/>
      <c r="B2302" s="17"/>
      <c r="C2302" s="17"/>
      <c r="D2302" s="17"/>
      <c r="E2302" s="17"/>
      <c r="F2302" s="17"/>
      <c r="G2302" s="17"/>
      <c r="H2302" s="17"/>
      <c r="I2302" s="17"/>
      <c r="J2302" s="17"/>
    </row>
    <row r="2303" spans="1:10" ht="18" hidden="1" customHeight="1" x14ac:dyDescent="0.25">
      <c r="A2303" s="91" t="s">
        <v>348</v>
      </c>
      <c r="B2303" s="97" t="s">
        <v>10</v>
      </c>
      <c r="C2303" s="91" t="s">
        <v>11</v>
      </c>
      <c r="D2303" s="91" t="s">
        <v>12</v>
      </c>
      <c r="E2303" s="151" t="s">
        <v>609</v>
      </c>
      <c r="F2303" s="151"/>
      <c r="G2303" s="99" t="s">
        <v>13</v>
      </c>
      <c r="H2303" s="97" t="s">
        <v>14</v>
      </c>
      <c r="I2303" s="97" t="s">
        <v>15</v>
      </c>
      <c r="J2303" s="97" t="s">
        <v>17</v>
      </c>
    </row>
    <row r="2304" spans="1:10" ht="25.95" hidden="1" customHeight="1" x14ac:dyDescent="0.25">
      <c r="A2304" s="92" t="s">
        <v>611</v>
      </c>
      <c r="B2304" s="3" t="s">
        <v>349</v>
      </c>
      <c r="C2304" s="92" t="s">
        <v>67</v>
      </c>
      <c r="D2304" s="92" t="s">
        <v>350</v>
      </c>
      <c r="E2304" s="152" t="s">
        <v>1405</v>
      </c>
      <c r="F2304" s="152"/>
      <c r="G2304" s="4" t="s">
        <v>69</v>
      </c>
      <c r="H2304" s="5">
        <v>1</v>
      </c>
      <c r="I2304" s="6">
        <v>572.41999999999996</v>
      </c>
      <c r="J2304" s="6">
        <v>572.41999999999996</v>
      </c>
    </row>
    <row r="2305" spans="1:10" ht="15" hidden="1" customHeight="1" x14ac:dyDescent="0.25">
      <c r="A2305" s="91" t="s">
        <v>9</v>
      </c>
      <c r="B2305" s="97" t="s">
        <v>10</v>
      </c>
      <c r="C2305" s="91" t="s">
        <v>11</v>
      </c>
      <c r="D2305" s="91" t="s">
        <v>12</v>
      </c>
      <c r="E2305" s="151" t="s">
        <v>609</v>
      </c>
      <c r="F2305" s="157"/>
      <c r="G2305" s="99" t="s">
        <v>13</v>
      </c>
      <c r="H2305" s="97" t="s">
        <v>14</v>
      </c>
      <c r="I2305" s="97" t="s">
        <v>15</v>
      </c>
      <c r="J2305" s="97" t="s">
        <v>17</v>
      </c>
    </row>
    <row r="2306" spans="1:10" ht="24" hidden="1" customHeight="1" x14ac:dyDescent="0.25">
      <c r="A2306" s="94" t="s">
        <v>621</v>
      </c>
      <c r="B2306" s="11" t="s">
        <v>707</v>
      </c>
      <c r="C2306" s="94" t="s">
        <v>81</v>
      </c>
      <c r="D2306" s="94" t="s">
        <v>708</v>
      </c>
      <c r="E2306" s="154" t="s">
        <v>647</v>
      </c>
      <c r="F2306" s="154"/>
      <c r="G2306" s="12" t="s">
        <v>510</v>
      </c>
      <c r="H2306" s="13">
        <v>0.6</v>
      </c>
      <c r="I2306" s="14" t="s">
        <v>684</v>
      </c>
      <c r="J2306" s="18" t="s">
        <v>1386</v>
      </c>
    </row>
    <row r="2307" spans="1:10" ht="25.95" hidden="1" customHeight="1" x14ac:dyDescent="0.25">
      <c r="A2307" s="94" t="s">
        <v>621</v>
      </c>
      <c r="B2307" s="11" t="s">
        <v>1425</v>
      </c>
      <c r="C2307" s="94" t="s">
        <v>67</v>
      </c>
      <c r="D2307" s="94" t="s">
        <v>350</v>
      </c>
      <c r="E2307" s="154" t="s">
        <v>624</v>
      </c>
      <c r="F2307" s="154"/>
      <c r="G2307" s="12" t="s">
        <v>69</v>
      </c>
      <c r="H2307" s="13">
        <v>1</v>
      </c>
      <c r="I2307" s="14" t="s">
        <v>1426</v>
      </c>
      <c r="J2307" s="18" t="s">
        <v>1426</v>
      </c>
    </row>
    <row r="2308" spans="1:10" ht="24" hidden="1" customHeight="1" x14ac:dyDescent="0.25">
      <c r="A2308" s="93" t="s">
        <v>611</v>
      </c>
      <c r="B2308" s="7" t="s">
        <v>703</v>
      </c>
      <c r="C2308" s="93" t="s">
        <v>67</v>
      </c>
      <c r="D2308" s="93" t="s">
        <v>704</v>
      </c>
      <c r="E2308" s="153" t="s">
        <v>700</v>
      </c>
      <c r="F2308" s="153"/>
      <c r="G2308" s="8" t="s">
        <v>467</v>
      </c>
      <c r="H2308" s="9">
        <v>0.6</v>
      </c>
      <c r="I2308" s="10" t="s">
        <v>705</v>
      </c>
      <c r="J2308" s="19" t="s">
        <v>1385</v>
      </c>
    </row>
    <row r="2309" spans="1:10" ht="24" hidden="1" customHeight="1" x14ac:dyDescent="0.25">
      <c r="A2309" s="93" t="s">
        <v>611</v>
      </c>
      <c r="B2309" s="7" t="s">
        <v>698</v>
      </c>
      <c r="C2309" s="93" t="s">
        <v>67</v>
      </c>
      <c r="D2309" s="93" t="s">
        <v>699</v>
      </c>
      <c r="E2309" s="153" t="s">
        <v>700</v>
      </c>
      <c r="F2309" s="153"/>
      <c r="G2309" s="8" t="s">
        <v>467</v>
      </c>
      <c r="H2309" s="9">
        <v>0.6</v>
      </c>
      <c r="I2309" s="10" t="s">
        <v>701</v>
      </c>
      <c r="J2309" s="19" t="s">
        <v>1382</v>
      </c>
    </row>
    <row r="2310" spans="1:10" ht="24" hidden="1" customHeight="1" x14ac:dyDescent="0.25">
      <c r="A2310" s="94" t="s">
        <v>621</v>
      </c>
      <c r="B2310" s="11" t="s">
        <v>694</v>
      </c>
      <c r="C2310" s="94" t="s">
        <v>67</v>
      </c>
      <c r="D2310" s="94" t="s">
        <v>695</v>
      </c>
      <c r="E2310" s="154" t="s">
        <v>647</v>
      </c>
      <c r="F2310" s="154"/>
      <c r="G2310" s="12" t="s">
        <v>467</v>
      </c>
      <c r="H2310" s="13">
        <v>0.6</v>
      </c>
      <c r="I2310" s="14" t="s">
        <v>696</v>
      </c>
      <c r="J2310" s="18" t="s">
        <v>1115</v>
      </c>
    </row>
    <row r="2311" spans="1:10" ht="40.200000000000003" hidden="1" customHeight="1" x14ac:dyDescent="0.25">
      <c r="A2311" s="156" t="s">
        <v>666</v>
      </c>
      <c r="B2311" s="157"/>
      <c r="C2311" s="157"/>
      <c r="D2311" s="157"/>
      <c r="E2311" s="157"/>
      <c r="F2311" s="157"/>
      <c r="G2311" s="157"/>
      <c r="H2311" s="157"/>
      <c r="I2311" s="157"/>
      <c r="J2311" s="157"/>
    </row>
    <row r="2312" spans="1:10" ht="15" hidden="1" customHeight="1" x14ac:dyDescent="0.25">
      <c r="A2312" s="91" t="s">
        <v>9</v>
      </c>
      <c r="B2312" s="97" t="s">
        <v>10</v>
      </c>
      <c r="C2312" s="91" t="s">
        <v>11</v>
      </c>
      <c r="D2312" s="91" t="s">
        <v>12</v>
      </c>
      <c r="E2312" s="151" t="s">
        <v>609</v>
      </c>
      <c r="F2312" s="157"/>
      <c r="G2312" s="99" t="s">
        <v>13</v>
      </c>
      <c r="H2312" s="97" t="s">
        <v>14</v>
      </c>
      <c r="I2312" s="97" t="s">
        <v>15</v>
      </c>
      <c r="J2312" s="97" t="s">
        <v>17</v>
      </c>
    </row>
    <row r="2313" spans="1:10" ht="24" hidden="1" customHeight="1" x14ac:dyDescent="0.25">
      <c r="A2313" s="94" t="s">
        <v>621</v>
      </c>
      <c r="B2313" s="11" t="s">
        <v>707</v>
      </c>
      <c r="C2313" s="94" t="s">
        <v>81</v>
      </c>
      <c r="D2313" s="94" t="s">
        <v>708</v>
      </c>
      <c r="E2313" s="154" t="s">
        <v>647</v>
      </c>
      <c r="F2313" s="154"/>
      <c r="G2313" s="12" t="s">
        <v>510</v>
      </c>
      <c r="H2313" s="13">
        <v>0.6</v>
      </c>
      <c r="I2313" s="14" t="s">
        <v>684</v>
      </c>
      <c r="J2313" s="18" t="s">
        <v>1386</v>
      </c>
    </row>
    <row r="2314" spans="1:10" ht="25.95" hidden="1" customHeight="1" x14ac:dyDescent="0.25">
      <c r="A2314" s="94" t="s">
        <v>621</v>
      </c>
      <c r="B2314" s="11" t="s">
        <v>1425</v>
      </c>
      <c r="C2314" s="94" t="s">
        <v>67</v>
      </c>
      <c r="D2314" s="94" t="s">
        <v>350</v>
      </c>
      <c r="E2314" s="154" t="s">
        <v>624</v>
      </c>
      <c r="F2314" s="154"/>
      <c r="G2314" s="12" t="s">
        <v>69</v>
      </c>
      <c r="H2314" s="13">
        <v>1</v>
      </c>
      <c r="I2314" s="14" t="s">
        <v>1426</v>
      </c>
      <c r="J2314" s="18" t="s">
        <v>1426</v>
      </c>
    </row>
    <row r="2315" spans="1:10" ht="24" hidden="1" customHeight="1" x14ac:dyDescent="0.25">
      <c r="A2315" s="94" t="s">
        <v>621</v>
      </c>
      <c r="B2315" s="11" t="s">
        <v>723</v>
      </c>
      <c r="C2315" s="94" t="s">
        <v>67</v>
      </c>
      <c r="D2315" s="94" t="s">
        <v>724</v>
      </c>
      <c r="E2315" s="154" t="s">
        <v>624</v>
      </c>
      <c r="F2315" s="154"/>
      <c r="G2315" s="12" t="s">
        <v>69</v>
      </c>
      <c r="H2315" s="13">
        <v>1.8E-3</v>
      </c>
      <c r="I2315" s="14" t="s">
        <v>725</v>
      </c>
      <c r="J2315" s="18" t="s">
        <v>957</v>
      </c>
    </row>
    <row r="2316" spans="1:10" ht="24" hidden="1" customHeight="1" x14ac:dyDescent="0.25">
      <c r="A2316" s="94" t="s">
        <v>621</v>
      </c>
      <c r="B2316" s="11" t="s">
        <v>713</v>
      </c>
      <c r="C2316" s="94" t="s">
        <v>67</v>
      </c>
      <c r="D2316" s="94" t="s">
        <v>714</v>
      </c>
      <c r="E2316" s="154" t="s">
        <v>715</v>
      </c>
      <c r="F2316" s="154"/>
      <c r="G2316" s="12" t="s">
        <v>716</v>
      </c>
      <c r="H2316" s="13">
        <v>4.8000000000000001E-4</v>
      </c>
      <c r="I2316" s="14" t="s">
        <v>717</v>
      </c>
      <c r="J2316" s="18" t="s">
        <v>765</v>
      </c>
    </row>
    <row r="2317" spans="1:10" ht="24" hidden="1" customHeight="1" x14ac:dyDescent="0.25">
      <c r="A2317" s="94" t="s">
        <v>621</v>
      </c>
      <c r="B2317" s="11" t="s">
        <v>760</v>
      </c>
      <c r="C2317" s="94" t="s">
        <v>67</v>
      </c>
      <c r="D2317" s="94" t="s">
        <v>761</v>
      </c>
      <c r="E2317" s="154" t="s">
        <v>624</v>
      </c>
      <c r="F2317" s="154"/>
      <c r="G2317" s="12" t="s">
        <v>735</v>
      </c>
      <c r="H2317" s="13">
        <v>2.7599999999999999E-3</v>
      </c>
      <c r="I2317" s="14" t="s">
        <v>762</v>
      </c>
      <c r="J2317" s="18" t="s">
        <v>890</v>
      </c>
    </row>
    <row r="2318" spans="1:10" ht="24" hidden="1" customHeight="1" x14ac:dyDescent="0.25">
      <c r="A2318" s="94" t="s">
        <v>621</v>
      </c>
      <c r="B2318" s="11" t="s">
        <v>757</v>
      </c>
      <c r="C2318" s="94" t="s">
        <v>67</v>
      </c>
      <c r="D2318" s="94" t="s">
        <v>758</v>
      </c>
      <c r="E2318" s="154" t="s">
        <v>624</v>
      </c>
      <c r="F2318" s="154"/>
      <c r="G2318" s="12" t="s">
        <v>69</v>
      </c>
      <c r="H2318" s="13">
        <v>2.16E-3</v>
      </c>
      <c r="I2318" s="14" t="s">
        <v>759</v>
      </c>
      <c r="J2318" s="18" t="s">
        <v>890</v>
      </c>
    </row>
    <row r="2319" spans="1:10" ht="25.95" hidden="1" customHeight="1" x14ac:dyDescent="0.25">
      <c r="A2319" s="94" t="s">
        <v>621</v>
      </c>
      <c r="B2319" s="11" t="s">
        <v>719</v>
      </c>
      <c r="C2319" s="94" t="s">
        <v>81</v>
      </c>
      <c r="D2319" s="94" t="s">
        <v>720</v>
      </c>
      <c r="E2319" s="154" t="s">
        <v>624</v>
      </c>
      <c r="F2319" s="154"/>
      <c r="G2319" s="12" t="s">
        <v>83</v>
      </c>
      <c r="H2319" s="13">
        <v>7.2000000000000005E-4</v>
      </c>
      <c r="I2319" s="14" t="s">
        <v>721</v>
      </c>
      <c r="J2319" s="18" t="s">
        <v>692</v>
      </c>
    </row>
    <row r="2320" spans="1:10" ht="24" hidden="1" customHeight="1" x14ac:dyDescent="0.25">
      <c r="A2320" s="94" t="s">
        <v>621</v>
      </c>
      <c r="B2320" s="11" t="s">
        <v>763</v>
      </c>
      <c r="C2320" s="94" t="s">
        <v>67</v>
      </c>
      <c r="D2320" s="94" t="s">
        <v>764</v>
      </c>
      <c r="E2320" s="154" t="s">
        <v>624</v>
      </c>
      <c r="F2320" s="154"/>
      <c r="G2320" s="12" t="s">
        <v>69</v>
      </c>
      <c r="H2320" s="13">
        <v>9.5699999999999993E-2</v>
      </c>
      <c r="I2320" s="14" t="s">
        <v>697</v>
      </c>
      <c r="J2320" s="18" t="s">
        <v>1388</v>
      </c>
    </row>
    <row r="2321" spans="1:10" ht="25.95" hidden="1" customHeight="1" x14ac:dyDescent="0.25">
      <c r="A2321" s="94" t="s">
        <v>621</v>
      </c>
      <c r="B2321" s="11" t="s">
        <v>733</v>
      </c>
      <c r="C2321" s="94" t="s">
        <v>67</v>
      </c>
      <c r="D2321" s="94" t="s">
        <v>734</v>
      </c>
      <c r="E2321" s="154" t="s">
        <v>624</v>
      </c>
      <c r="F2321" s="154"/>
      <c r="G2321" s="12" t="s">
        <v>735</v>
      </c>
      <c r="H2321" s="13">
        <v>8.9999999999999998E-4</v>
      </c>
      <c r="I2321" s="14" t="s">
        <v>736</v>
      </c>
      <c r="J2321" s="18" t="s">
        <v>946</v>
      </c>
    </row>
    <row r="2322" spans="1:10" ht="24" hidden="1" customHeight="1" x14ac:dyDescent="0.25">
      <c r="A2322" s="94" t="s">
        <v>621</v>
      </c>
      <c r="B2322" s="11" t="s">
        <v>726</v>
      </c>
      <c r="C2322" s="94" t="s">
        <v>67</v>
      </c>
      <c r="D2322" s="94" t="s">
        <v>727</v>
      </c>
      <c r="E2322" s="154" t="s">
        <v>715</v>
      </c>
      <c r="F2322" s="154"/>
      <c r="G2322" s="12" t="s">
        <v>69</v>
      </c>
      <c r="H2322" s="13">
        <v>5.4000000000000003E-3</v>
      </c>
      <c r="I2322" s="14" t="s">
        <v>728</v>
      </c>
      <c r="J2322" s="18" t="s">
        <v>946</v>
      </c>
    </row>
    <row r="2323" spans="1:10" ht="24" hidden="1" customHeight="1" x14ac:dyDescent="0.25">
      <c r="A2323" s="94" t="s">
        <v>621</v>
      </c>
      <c r="B2323" s="11" t="s">
        <v>772</v>
      </c>
      <c r="C2323" s="94" t="s">
        <v>67</v>
      </c>
      <c r="D2323" s="94" t="s">
        <v>773</v>
      </c>
      <c r="E2323" s="154" t="s">
        <v>624</v>
      </c>
      <c r="F2323" s="154"/>
      <c r="G2323" s="12" t="s">
        <v>69</v>
      </c>
      <c r="H2323" s="13">
        <v>5.4000000000000003E-3</v>
      </c>
      <c r="I2323" s="14" t="s">
        <v>774</v>
      </c>
      <c r="J2323" s="18" t="s">
        <v>1389</v>
      </c>
    </row>
    <row r="2324" spans="1:10" ht="24" hidden="1" customHeight="1" x14ac:dyDescent="0.25">
      <c r="A2324" s="94" t="s">
        <v>621</v>
      </c>
      <c r="B2324" s="11" t="s">
        <v>750</v>
      </c>
      <c r="C2324" s="94" t="s">
        <v>67</v>
      </c>
      <c r="D2324" s="94" t="s">
        <v>751</v>
      </c>
      <c r="E2324" s="154" t="s">
        <v>624</v>
      </c>
      <c r="F2324" s="154"/>
      <c r="G2324" s="12" t="s">
        <v>69</v>
      </c>
      <c r="H2324" s="13">
        <v>0.12216</v>
      </c>
      <c r="I2324" s="14" t="s">
        <v>752</v>
      </c>
      <c r="J2324" s="18" t="s">
        <v>1341</v>
      </c>
    </row>
    <row r="2325" spans="1:10" ht="24" hidden="1" customHeight="1" x14ac:dyDescent="0.25">
      <c r="A2325" s="94" t="s">
        <v>621</v>
      </c>
      <c r="B2325" s="11" t="s">
        <v>776</v>
      </c>
      <c r="C2325" s="94" t="s">
        <v>67</v>
      </c>
      <c r="D2325" s="94" t="s">
        <v>777</v>
      </c>
      <c r="E2325" s="154" t="s">
        <v>624</v>
      </c>
      <c r="F2325" s="154"/>
      <c r="G2325" s="12" t="s">
        <v>69</v>
      </c>
      <c r="H2325" s="13">
        <v>1.2E-4</v>
      </c>
      <c r="I2325" s="14" t="s">
        <v>778</v>
      </c>
      <c r="J2325" s="18" t="s">
        <v>722</v>
      </c>
    </row>
    <row r="2326" spans="1:10" ht="25.95" hidden="1" customHeight="1" x14ac:dyDescent="0.25">
      <c r="A2326" s="94" t="s">
        <v>621</v>
      </c>
      <c r="B2326" s="11" t="s">
        <v>730</v>
      </c>
      <c r="C2326" s="94" t="s">
        <v>67</v>
      </c>
      <c r="D2326" s="94" t="s">
        <v>731</v>
      </c>
      <c r="E2326" s="154" t="s">
        <v>715</v>
      </c>
      <c r="F2326" s="154"/>
      <c r="G2326" s="12" t="s">
        <v>69</v>
      </c>
      <c r="H2326" s="13">
        <v>0.12216</v>
      </c>
      <c r="I2326" s="14" t="s">
        <v>670</v>
      </c>
      <c r="J2326" s="18" t="s">
        <v>1387</v>
      </c>
    </row>
    <row r="2327" spans="1:10" ht="25.95" hidden="1" customHeight="1" x14ac:dyDescent="0.25">
      <c r="A2327" s="94" t="s">
        <v>621</v>
      </c>
      <c r="B2327" s="11" t="s">
        <v>766</v>
      </c>
      <c r="C2327" s="94" t="s">
        <v>67</v>
      </c>
      <c r="D2327" s="94" t="s">
        <v>767</v>
      </c>
      <c r="E2327" s="154" t="s">
        <v>624</v>
      </c>
      <c r="F2327" s="154"/>
      <c r="G2327" s="12" t="s">
        <v>69</v>
      </c>
      <c r="H2327" s="13">
        <v>2.4000000000000001E-4</v>
      </c>
      <c r="I2327" s="14" t="s">
        <v>768</v>
      </c>
      <c r="J2327" s="18" t="s">
        <v>722</v>
      </c>
    </row>
    <row r="2328" spans="1:10" ht="24" hidden="1" customHeight="1" x14ac:dyDescent="0.25">
      <c r="A2328" s="94" t="s">
        <v>621</v>
      </c>
      <c r="B2328" s="11" t="s">
        <v>740</v>
      </c>
      <c r="C2328" s="94" t="s">
        <v>67</v>
      </c>
      <c r="D2328" s="94" t="s">
        <v>741</v>
      </c>
      <c r="E2328" s="154" t="s">
        <v>624</v>
      </c>
      <c r="F2328" s="154"/>
      <c r="G2328" s="12" t="s">
        <v>742</v>
      </c>
      <c r="H2328" s="13">
        <v>9.6000000000000002E-4</v>
      </c>
      <c r="I2328" s="14" t="s">
        <v>743</v>
      </c>
      <c r="J2328" s="18" t="s">
        <v>722</v>
      </c>
    </row>
    <row r="2329" spans="1:10" ht="24" hidden="1" customHeight="1" x14ac:dyDescent="0.25">
      <c r="A2329" s="94" t="s">
        <v>621</v>
      </c>
      <c r="B2329" s="11" t="s">
        <v>779</v>
      </c>
      <c r="C2329" s="94" t="s">
        <v>67</v>
      </c>
      <c r="D2329" s="94" t="s">
        <v>780</v>
      </c>
      <c r="E2329" s="154" t="s">
        <v>624</v>
      </c>
      <c r="F2329" s="154"/>
      <c r="G2329" s="12" t="s">
        <v>69</v>
      </c>
      <c r="H2329" s="13">
        <v>1.2E-4</v>
      </c>
      <c r="I2329" s="14" t="s">
        <v>781</v>
      </c>
      <c r="J2329" s="18" t="s">
        <v>729</v>
      </c>
    </row>
    <row r="2330" spans="1:10" ht="24" hidden="1" customHeight="1" x14ac:dyDescent="0.25">
      <c r="A2330" s="94" t="s">
        <v>621</v>
      </c>
      <c r="B2330" s="11" t="s">
        <v>782</v>
      </c>
      <c r="C2330" s="94" t="s">
        <v>67</v>
      </c>
      <c r="D2330" s="94" t="s">
        <v>783</v>
      </c>
      <c r="E2330" s="154" t="s">
        <v>624</v>
      </c>
      <c r="F2330" s="154"/>
      <c r="G2330" s="12" t="s">
        <v>69</v>
      </c>
      <c r="H2330" s="13">
        <v>6.0000000000000002E-5</v>
      </c>
      <c r="I2330" s="14" t="s">
        <v>784</v>
      </c>
      <c r="J2330" s="18" t="s">
        <v>722</v>
      </c>
    </row>
    <row r="2331" spans="1:10" ht="24" hidden="1" customHeight="1" x14ac:dyDescent="0.25">
      <c r="A2331" s="94" t="s">
        <v>621</v>
      </c>
      <c r="B2331" s="11" t="s">
        <v>769</v>
      </c>
      <c r="C2331" s="94" t="s">
        <v>67</v>
      </c>
      <c r="D2331" s="94" t="s">
        <v>770</v>
      </c>
      <c r="E2331" s="154" t="s">
        <v>624</v>
      </c>
      <c r="F2331" s="154"/>
      <c r="G2331" s="12" t="s">
        <v>69</v>
      </c>
      <c r="H2331" s="13">
        <v>5.4000000000000003E-3</v>
      </c>
      <c r="I2331" s="14" t="s">
        <v>771</v>
      </c>
      <c r="J2331" s="18" t="s">
        <v>729</v>
      </c>
    </row>
    <row r="2332" spans="1:10" ht="24" hidden="1" customHeight="1" x14ac:dyDescent="0.25">
      <c r="A2332" s="94" t="s">
        <v>621</v>
      </c>
      <c r="B2332" s="11" t="s">
        <v>785</v>
      </c>
      <c r="C2332" s="94" t="s">
        <v>67</v>
      </c>
      <c r="D2332" s="94" t="s">
        <v>786</v>
      </c>
      <c r="E2332" s="154" t="s">
        <v>624</v>
      </c>
      <c r="F2332" s="154"/>
      <c r="G2332" s="12" t="s">
        <v>69</v>
      </c>
      <c r="H2332" s="13">
        <v>1.2E-4</v>
      </c>
      <c r="I2332" s="14" t="s">
        <v>787</v>
      </c>
      <c r="J2332" s="18" t="s">
        <v>722</v>
      </c>
    </row>
    <row r="2333" spans="1:10" ht="24" hidden="1" customHeight="1" x14ac:dyDescent="0.25">
      <c r="A2333" s="94" t="s">
        <v>621</v>
      </c>
      <c r="B2333" s="11" t="s">
        <v>737</v>
      </c>
      <c r="C2333" s="94" t="s">
        <v>67</v>
      </c>
      <c r="D2333" s="94" t="s">
        <v>738</v>
      </c>
      <c r="E2333" s="154" t="s">
        <v>624</v>
      </c>
      <c r="F2333" s="154"/>
      <c r="G2333" s="12" t="s">
        <v>69</v>
      </c>
      <c r="H2333" s="13">
        <v>1.8000000000000001E-4</v>
      </c>
      <c r="I2333" s="14" t="s">
        <v>739</v>
      </c>
      <c r="J2333" s="18" t="s">
        <v>722</v>
      </c>
    </row>
    <row r="2334" spans="1:10" ht="24" hidden="1" customHeight="1" x14ac:dyDescent="0.25">
      <c r="A2334" s="94" t="s">
        <v>621</v>
      </c>
      <c r="B2334" s="11" t="s">
        <v>744</v>
      </c>
      <c r="C2334" s="94" t="s">
        <v>67</v>
      </c>
      <c r="D2334" s="94" t="s">
        <v>745</v>
      </c>
      <c r="E2334" s="154" t="s">
        <v>624</v>
      </c>
      <c r="F2334" s="154"/>
      <c r="G2334" s="12" t="s">
        <v>69</v>
      </c>
      <c r="H2334" s="13">
        <v>6.0000000000000002E-5</v>
      </c>
      <c r="I2334" s="14" t="s">
        <v>746</v>
      </c>
      <c r="J2334" s="18" t="s">
        <v>722</v>
      </c>
    </row>
    <row r="2335" spans="1:10" ht="24" hidden="1" customHeight="1" x14ac:dyDescent="0.25">
      <c r="A2335" s="94" t="s">
        <v>621</v>
      </c>
      <c r="B2335" s="11" t="s">
        <v>747</v>
      </c>
      <c r="C2335" s="94" t="s">
        <v>67</v>
      </c>
      <c r="D2335" s="94" t="s">
        <v>748</v>
      </c>
      <c r="E2335" s="154" t="s">
        <v>624</v>
      </c>
      <c r="F2335" s="154"/>
      <c r="G2335" s="12" t="s">
        <v>69</v>
      </c>
      <c r="H2335" s="13">
        <v>1.2E-4</v>
      </c>
      <c r="I2335" s="14" t="s">
        <v>749</v>
      </c>
      <c r="J2335" s="18" t="s">
        <v>722</v>
      </c>
    </row>
    <row r="2336" spans="1:10" ht="25.95" hidden="1" customHeight="1" x14ac:dyDescent="0.25">
      <c r="A2336" s="94" t="s">
        <v>621</v>
      </c>
      <c r="B2336" s="11" t="s">
        <v>754</v>
      </c>
      <c r="C2336" s="94" t="s">
        <v>67</v>
      </c>
      <c r="D2336" s="94" t="s">
        <v>755</v>
      </c>
      <c r="E2336" s="154" t="s">
        <v>624</v>
      </c>
      <c r="F2336" s="154"/>
      <c r="G2336" s="12" t="s">
        <v>69</v>
      </c>
      <c r="H2336" s="13">
        <v>1.2E-4</v>
      </c>
      <c r="I2336" s="14" t="s">
        <v>756</v>
      </c>
      <c r="J2336" s="18" t="s">
        <v>729</v>
      </c>
    </row>
    <row r="2337" spans="1:10" ht="24" hidden="1" customHeight="1" x14ac:dyDescent="0.25">
      <c r="A2337" s="94" t="s">
        <v>621</v>
      </c>
      <c r="B2337" s="11" t="s">
        <v>694</v>
      </c>
      <c r="C2337" s="94" t="s">
        <v>67</v>
      </c>
      <c r="D2337" s="94" t="s">
        <v>695</v>
      </c>
      <c r="E2337" s="154" t="s">
        <v>647</v>
      </c>
      <c r="F2337" s="154"/>
      <c r="G2337" s="12" t="s">
        <v>467</v>
      </c>
      <c r="H2337" s="13">
        <v>0.6</v>
      </c>
      <c r="I2337" s="14" t="s">
        <v>696</v>
      </c>
      <c r="J2337" s="18" t="s">
        <v>1115</v>
      </c>
    </row>
    <row r="2338" spans="1:10" hidden="1" x14ac:dyDescent="0.25">
      <c r="A2338" s="95"/>
      <c r="B2338" s="95"/>
      <c r="C2338" s="95"/>
      <c r="D2338" s="95"/>
      <c r="E2338" s="95" t="s">
        <v>631</v>
      </c>
      <c r="F2338" s="15">
        <v>22.8</v>
      </c>
      <c r="G2338" s="95" t="s">
        <v>632</v>
      </c>
      <c r="H2338" s="15">
        <v>0</v>
      </c>
      <c r="I2338" s="95" t="s">
        <v>633</v>
      </c>
      <c r="J2338" s="15">
        <v>22.8</v>
      </c>
    </row>
    <row r="2339" spans="1:10" hidden="1" x14ac:dyDescent="0.25">
      <c r="A2339" s="95"/>
      <c r="B2339" s="95"/>
      <c r="C2339" s="95"/>
      <c r="D2339" s="95"/>
      <c r="E2339" s="95" t="s">
        <v>634</v>
      </c>
      <c r="F2339" s="15">
        <v>147.91</v>
      </c>
      <c r="G2339" s="95"/>
      <c r="H2339" s="150" t="s">
        <v>635</v>
      </c>
      <c r="I2339" s="150"/>
      <c r="J2339" s="15">
        <v>720.33</v>
      </c>
    </row>
    <row r="2340" spans="1:10" ht="49.95" hidden="1" customHeight="1" thickBot="1" x14ac:dyDescent="0.3">
      <c r="A2340" s="87"/>
      <c r="B2340" s="87"/>
      <c r="C2340" s="87"/>
      <c r="D2340" s="87"/>
      <c r="E2340" s="87"/>
      <c r="F2340" s="87"/>
      <c r="G2340" s="87" t="s">
        <v>636</v>
      </c>
      <c r="H2340" s="16" t="s">
        <v>670</v>
      </c>
      <c r="I2340" s="87" t="s">
        <v>637</v>
      </c>
      <c r="J2340" s="89">
        <v>3601.65</v>
      </c>
    </row>
    <row r="2341" spans="1:10" ht="1.2" hidden="1" customHeight="1" thickTop="1" x14ac:dyDescent="0.25">
      <c r="A2341" s="17"/>
      <c r="B2341" s="17"/>
      <c r="C2341" s="17"/>
      <c r="D2341" s="17"/>
      <c r="E2341" s="17"/>
      <c r="F2341" s="17"/>
      <c r="G2341" s="17"/>
      <c r="H2341" s="17"/>
      <c r="I2341" s="17"/>
      <c r="J2341" s="17"/>
    </row>
    <row r="2342" spans="1:10" ht="18" hidden="1" customHeight="1" x14ac:dyDescent="0.25">
      <c r="A2342" s="91" t="s">
        <v>351</v>
      </c>
      <c r="B2342" s="97" t="s">
        <v>10</v>
      </c>
      <c r="C2342" s="91" t="s">
        <v>11</v>
      </c>
      <c r="D2342" s="91" t="s">
        <v>12</v>
      </c>
      <c r="E2342" s="151" t="s">
        <v>609</v>
      </c>
      <c r="F2342" s="151"/>
      <c r="G2342" s="99" t="s">
        <v>13</v>
      </c>
      <c r="H2342" s="97" t="s">
        <v>14</v>
      </c>
      <c r="I2342" s="97" t="s">
        <v>15</v>
      </c>
      <c r="J2342" s="97" t="s">
        <v>17</v>
      </c>
    </row>
    <row r="2343" spans="1:10" ht="25.95" hidden="1" customHeight="1" x14ac:dyDescent="0.25">
      <c r="A2343" s="92" t="s">
        <v>611</v>
      </c>
      <c r="B2343" s="3" t="s">
        <v>352</v>
      </c>
      <c r="C2343" s="92" t="s">
        <v>67</v>
      </c>
      <c r="D2343" s="92" t="s">
        <v>353</v>
      </c>
      <c r="E2343" s="152" t="s">
        <v>1405</v>
      </c>
      <c r="F2343" s="152"/>
      <c r="G2343" s="4" t="s">
        <v>69</v>
      </c>
      <c r="H2343" s="5">
        <v>1</v>
      </c>
      <c r="I2343" s="6">
        <v>168.66</v>
      </c>
      <c r="J2343" s="6">
        <v>168.66</v>
      </c>
    </row>
    <row r="2344" spans="1:10" ht="15" hidden="1" customHeight="1" x14ac:dyDescent="0.25">
      <c r="A2344" s="91" t="s">
        <v>9</v>
      </c>
      <c r="B2344" s="97" t="s">
        <v>10</v>
      </c>
      <c r="C2344" s="91" t="s">
        <v>11</v>
      </c>
      <c r="D2344" s="91" t="s">
        <v>12</v>
      </c>
      <c r="E2344" s="151" t="s">
        <v>609</v>
      </c>
      <c r="F2344" s="157"/>
      <c r="G2344" s="99" t="s">
        <v>13</v>
      </c>
      <c r="H2344" s="97" t="s">
        <v>14</v>
      </c>
      <c r="I2344" s="97" t="s">
        <v>15</v>
      </c>
      <c r="J2344" s="97" t="s">
        <v>17</v>
      </c>
    </row>
    <row r="2345" spans="1:10" ht="24" hidden="1" customHeight="1" x14ac:dyDescent="0.25">
      <c r="A2345" s="93" t="s">
        <v>611</v>
      </c>
      <c r="B2345" s="7" t="s">
        <v>703</v>
      </c>
      <c r="C2345" s="93" t="s">
        <v>67</v>
      </c>
      <c r="D2345" s="93" t="s">
        <v>704</v>
      </c>
      <c r="E2345" s="153" t="s">
        <v>700</v>
      </c>
      <c r="F2345" s="153"/>
      <c r="G2345" s="8" t="s">
        <v>467</v>
      </c>
      <c r="H2345" s="9">
        <v>1</v>
      </c>
      <c r="I2345" s="10" t="s">
        <v>705</v>
      </c>
      <c r="J2345" s="19" t="s">
        <v>705</v>
      </c>
    </row>
    <row r="2346" spans="1:10" ht="24" hidden="1" customHeight="1" x14ac:dyDescent="0.25">
      <c r="A2346" s="94" t="s">
        <v>621</v>
      </c>
      <c r="B2346" s="11" t="s">
        <v>707</v>
      </c>
      <c r="C2346" s="94" t="s">
        <v>81</v>
      </c>
      <c r="D2346" s="94" t="s">
        <v>708</v>
      </c>
      <c r="E2346" s="154" t="s">
        <v>647</v>
      </c>
      <c r="F2346" s="154"/>
      <c r="G2346" s="12" t="s">
        <v>510</v>
      </c>
      <c r="H2346" s="13">
        <v>1</v>
      </c>
      <c r="I2346" s="14" t="s">
        <v>684</v>
      </c>
      <c r="J2346" s="18" t="s">
        <v>684</v>
      </c>
    </row>
    <row r="2347" spans="1:10" ht="39" hidden="1" customHeight="1" x14ac:dyDescent="0.25">
      <c r="A2347" s="94" t="s">
        <v>621</v>
      </c>
      <c r="B2347" s="11" t="s">
        <v>1427</v>
      </c>
      <c r="C2347" s="94" t="s">
        <v>67</v>
      </c>
      <c r="D2347" s="94" t="s">
        <v>1428</v>
      </c>
      <c r="E2347" s="154" t="s">
        <v>624</v>
      </c>
      <c r="F2347" s="154"/>
      <c r="G2347" s="12" t="s">
        <v>69</v>
      </c>
      <c r="H2347" s="13">
        <v>1</v>
      </c>
      <c r="I2347" s="14" t="s">
        <v>1429</v>
      </c>
      <c r="J2347" s="18" t="s">
        <v>1429</v>
      </c>
    </row>
    <row r="2348" spans="1:10" ht="24" hidden="1" customHeight="1" x14ac:dyDescent="0.25">
      <c r="A2348" s="94" t="s">
        <v>621</v>
      </c>
      <c r="B2348" s="11" t="s">
        <v>694</v>
      </c>
      <c r="C2348" s="94" t="s">
        <v>67</v>
      </c>
      <c r="D2348" s="94" t="s">
        <v>695</v>
      </c>
      <c r="E2348" s="154" t="s">
        <v>647</v>
      </c>
      <c r="F2348" s="154"/>
      <c r="G2348" s="12" t="s">
        <v>467</v>
      </c>
      <c r="H2348" s="13">
        <v>1</v>
      </c>
      <c r="I2348" s="14" t="s">
        <v>696</v>
      </c>
      <c r="J2348" s="18" t="s">
        <v>696</v>
      </c>
    </row>
    <row r="2349" spans="1:10" ht="24" hidden="1" customHeight="1" x14ac:dyDescent="0.25">
      <c r="A2349" s="93" t="s">
        <v>611</v>
      </c>
      <c r="B2349" s="7" t="s">
        <v>698</v>
      </c>
      <c r="C2349" s="93" t="s">
        <v>67</v>
      </c>
      <c r="D2349" s="93" t="s">
        <v>699</v>
      </c>
      <c r="E2349" s="153" t="s">
        <v>700</v>
      </c>
      <c r="F2349" s="153"/>
      <c r="G2349" s="8" t="s">
        <v>467</v>
      </c>
      <c r="H2349" s="9">
        <v>1</v>
      </c>
      <c r="I2349" s="10" t="s">
        <v>701</v>
      </c>
      <c r="J2349" s="19" t="s">
        <v>701</v>
      </c>
    </row>
    <row r="2350" spans="1:10" ht="40.200000000000003" hidden="1" customHeight="1" x14ac:dyDescent="0.25">
      <c r="A2350" s="156" t="s">
        <v>666</v>
      </c>
      <c r="B2350" s="157"/>
      <c r="C2350" s="157"/>
      <c r="D2350" s="157"/>
      <c r="E2350" s="157"/>
      <c r="F2350" s="157"/>
      <c r="G2350" s="157"/>
      <c r="H2350" s="157"/>
      <c r="I2350" s="157"/>
      <c r="J2350" s="157"/>
    </row>
    <row r="2351" spans="1:10" ht="15" hidden="1" customHeight="1" x14ac:dyDescent="0.25">
      <c r="A2351" s="91" t="s">
        <v>9</v>
      </c>
      <c r="B2351" s="97" t="s">
        <v>10</v>
      </c>
      <c r="C2351" s="91" t="s">
        <v>11</v>
      </c>
      <c r="D2351" s="91" t="s">
        <v>12</v>
      </c>
      <c r="E2351" s="151" t="s">
        <v>609</v>
      </c>
      <c r="F2351" s="157"/>
      <c r="G2351" s="99" t="s">
        <v>13</v>
      </c>
      <c r="H2351" s="97" t="s">
        <v>14</v>
      </c>
      <c r="I2351" s="97" t="s">
        <v>15</v>
      </c>
      <c r="J2351" s="97" t="s">
        <v>17</v>
      </c>
    </row>
    <row r="2352" spans="1:10" ht="24" hidden="1" customHeight="1" x14ac:dyDescent="0.25">
      <c r="A2352" s="94" t="s">
        <v>621</v>
      </c>
      <c r="B2352" s="11" t="s">
        <v>723</v>
      </c>
      <c r="C2352" s="94" t="s">
        <v>67</v>
      </c>
      <c r="D2352" s="94" t="s">
        <v>724</v>
      </c>
      <c r="E2352" s="154" t="s">
        <v>624</v>
      </c>
      <c r="F2352" s="154"/>
      <c r="G2352" s="12" t="s">
        <v>69</v>
      </c>
      <c r="H2352" s="13">
        <v>3.0000000000000001E-3</v>
      </c>
      <c r="I2352" s="14" t="s">
        <v>725</v>
      </c>
      <c r="J2352" s="18" t="s">
        <v>753</v>
      </c>
    </row>
    <row r="2353" spans="1:10" ht="24" hidden="1" customHeight="1" x14ac:dyDescent="0.25">
      <c r="A2353" s="94" t="s">
        <v>621</v>
      </c>
      <c r="B2353" s="11" t="s">
        <v>713</v>
      </c>
      <c r="C2353" s="94" t="s">
        <v>67</v>
      </c>
      <c r="D2353" s="94" t="s">
        <v>714</v>
      </c>
      <c r="E2353" s="154" t="s">
        <v>715</v>
      </c>
      <c r="F2353" s="154"/>
      <c r="G2353" s="12" t="s">
        <v>716</v>
      </c>
      <c r="H2353" s="13">
        <v>8.0000000000000004E-4</v>
      </c>
      <c r="I2353" s="14" t="s">
        <v>717</v>
      </c>
      <c r="J2353" s="18" t="s">
        <v>978</v>
      </c>
    </row>
    <row r="2354" spans="1:10" ht="24" hidden="1" customHeight="1" x14ac:dyDescent="0.25">
      <c r="A2354" s="94" t="s">
        <v>621</v>
      </c>
      <c r="B2354" s="11" t="s">
        <v>760</v>
      </c>
      <c r="C2354" s="94" t="s">
        <v>67</v>
      </c>
      <c r="D2354" s="94" t="s">
        <v>761</v>
      </c>
      <c r="E2354" s="154" t="s">
        <v>624</v>
      </c>
      <c r="F2354" s="154"/>
      <c r="G2354" s="12" t="s">
        <v>735</v>
      </c>
      <c r="H2354" s="13">
        <v>4.5999999999999999E-3</v>
      </c>
      <c r="I2354" s="14" t="s">
        <v>762</v>
      </c>
      <c r="J2354" s="18" t="s">
        <v>973</v>
      </c>
    </row>
    <row r="2355" spans="1:10" ht="24" hidden="1" customHeight="1" x14ac:dyDescent="0.25">
      <c r="A2355" s="94" t="s">
        <v>621</v>
      </c>
      <c r="B2355" s="11" t="s">
        <v>757</v>
      </c>
      <c r="C2355" s="94" t="s">
        <v>67</v>
      </c>
      <c r="D2355" s="94" t="s">
        <v>758</v>
      </c>
      <c r="E2355" s="154" t="s">
        <v>624</v>
      </c>
      <c r="F2355" s="154"/>
      <c r="G2355" s="12" t="s">
        <v>69</v>
      </c>
      <c r="H2355" s="13">
        <v>3.5999999999999999E-3</v>
      </c>
      <c r="I2355" s="14" t="s">
        <v>759</v>
      </c>
      <c r="J2355" s="18" t="s">
        <v>946</v>
      </c>
    </row>
    <row r="2356" spans="1:10" ht="25.95" hidden="1" customHeight="1" x14ac:dyDescent="0.25">
      <c r="A2356" s="94" t="s">
        <v>621</v>
      </c>
      <c r="B2356" s="11" t="s">
        <v>719</v>
      </c>
      <c r="C2356" s="94" t="s">
        <v>81</v>
      </c>
      <c r="D2356" s="94" t="s">
        <v>720</v>
      </c>
      <c r="E2356" s="154" t="s">
        <v>624</v>
      </c>
      <c r="F2356" s="154"/>
      <c r="G2356" s="12" t="s">
        <v>83</v>
      </c>
      <c r="H2356" s="13">
        <v>1.1999999999999999E-3</v>
      </c>
      <c r="I2356" s="14" t="s">
        <v>721</v>
      </c>
      <c r="J2356" s="18" t="s">
        <v>692</v>
      </c>
    </row>
    <row r="2357" spans="1:10" ht="24" hidden="1" customHeight="1" x14ac:dyDescent="0.25">
      <c r="A2357" s="94" t="s">
        <v>621</v>
      </c>
      <c r="B2357" s="11" t="s">
        <v>763</v>
      </c>
      <c r="C2357" s="94" t="s">
        <v>67</v>
      </c>
      <c r="D2357" s="94" t="s">
        <v>764</v>
      </c>
      <c r="E2357" s="154" t="s">
        <v>624</v>
      </c>
      <c r="F2357" s="154"/>
      <c r="G2357" s="12" t="s">
        <v>69</v>
      </c>
      <c r="H2357" s="13">
        <v>0.1595</v>
      </c>
      <c r="I2357" s="14" t="s">
        <v>697</v>
      </c>
      <c r="J2357" s="18" t="s">
        <v>1401</v>
      </c>
    </row>
    <row r="2358" spans="1:10" ht="25.95" hidden="1" customHeight="1" x14ac:dyDescent="0.25">
      <c r="A2358" s="94" t="s">
        <v>621</v>
      </c>
      <c r="B2358" s="11" t="s">
        <v>733</v>
      </c>
      <c r="C2358" s="94" t="s">
        <v>67</v>
      </c>
      <c r="D2358" s="94" t="s">
        <v>734</v>
      </c>
      <c r="E2358" s="154" t="s">
        <v>624</v>
      </c>
      <c r="F2358" s="154"/>
      <c r="G2358" s="12" t="s">
        <v>735</v>
      </c>
      <c r="H2358" s="13">
        <v>1.5E-3</v>
      </c>
      <c r="I2358" s="14" t="s">
        <v>736</v>
      </c>
      <c r="J2358" s="18" t="s">
        <v>679</v>
      </c>
    </row>
    <row r="2359" spans="1:10" ht="24" hidden="1" customHeight="1" x14ac:dyDescent="0.25">
      <c r="A2359" s="94" t="s">
        <v>621</v>
      </c>
      <c r="B2359" s="11" t="s">
        <v>726</v>
      </c>
      <c r="C2359" s="94" t="s">
        <v>67</v>
      </c>
      <c r="D2359" s="94" t="s">
        <v>727</v>
      </c>
      <c r="E2359" s="154" t="s">
        <v>715</v>
      </c>
      <c r="F2359" s="154"/>
      <c r="G2359" s="12" t="s">
        <v>69</v>
      </c>
      <c r="H2359" s="13">
        <v>8.9999999999999993E-3</v>
      </c>
      <c r="I2359" s="14" t="s">
        <v>728</v>
      </c>
      <c r="J2359" s="18" t="s">
        <v>679</v>
      </c>
    </row>
    <row r="2360" spans="1:10" ht="24" hidden="1" customHeight="1" x14ac:dyDescent="0.25">
      <c r="A2360" s="94" t="s">
        <v>621</v>
      </c>
      <c r="B2360" s="11" t="s">
        <v>772</v>
      </c>
      <c r="C2360" s="94" t="s">
        <v>67</v>
      </c>
      <c r="D2360" s="94" t="s">
        <v>773</v>
      </c>
      <c r="E2360" s="154" t="s">
        <v>624</v>
      </c>
      <c r="F2360" s="154"/>
      <c r="G2360" s="12" t="s">
        <v>69</v>
      </c>
      <c r="H2360" s="13">
        <v>8.9999999999999993E-3</v>
      </c>
      <c r="I2360" s="14" t="s">
        <v>774</v>
      </c>
      <c r="J2360" s="18" t="s">
        <v>1402</v>
      </c>
    </row>
    <row r="2361" spans="1:10" ht="24" hidden="1" customHeight="1" x14ac:dyDescent="0.25">
      <c r="A2361" s="94" t="s">
        <v>621</v>
      </c>
      <c r="B2361" s="11" t="s">
        <v>750</v>
      </c>
      <c r="C2361" s="94" t="s">
        <v>67</v>
      </c>
      <c r="D2361" s="94" t="s">
        <v>751</v>
      </c>
      <c r="E2361" s="154" t="s">
        <v>624</v>
      </c>
      <c r="F2361" s="154"/>
      <c r="G2361" s="12" t="s">
        <v>69</v>
      </c>
      <c r="H2361" s="13">
        <v>0.2036</v>
      </c>
      <c r="I2361" s="14" t="s">
        <v>752</v>
      </c>
      <c r="J2361" s="18" t="s">
        <v>1403</v>
      </c>
    </row>
    <row r="2362" spans="1:10" ht="24" hidden="1" customHeight="1" x14ac:dyDescent="0.25">
      <c r="A2362" s="94" t="s">
        <v>621</v>
      </c>
      <c r="B2362" s="11" t="s">
        <v>776</v>
      </c>
      <c r="C2362" s="94" t="s">
        <v>67</v>
      </c>
      <c r="D2362" s="94" t="s">
        <v>777</v>
      </c>
      <c r="E2362" s="154" t="s">
        <v>624</v>
      </c>
      <c r="F2362" s="154"/>
      <c r="G2362" s="12" t="s">
        <v>69</v>
      </c>
      <c r="H2362" s="13">
        <v>2.0000000000000001E-4</v>
      </c>
      <c r="I2362" s="14" t="s">
        <v>778</v>
      </c>
      <c r="J2362" s="18" t="s">
        <v>722</v>
      </c>
    </row>
    <row r="2363" spans="1:10" ht="25.95" hidden="1" customHeight="1" x14ac:dyDescent="0.25">
      <c r="A2363" s="94" t="s">
        <v>621</v>
      </c>
      <c r="B2363" s="11" t="s">
        <v>730</v>
      </c>
      <c r="C2363" s="94" t="s">
        <v>67</v>
      </c>
      <c r="D2363" s="94" t="s">
        <v>731</v>
      </c>
      <c r="E2363" s="154" t="s">
        <v>715</v>
      </c>
      <c r="F2363" s="154"/>
      <c r="G2363" s="12" t="s">
        <v>69</v>
      </c>
      <c r="H2363" s="13">
        <v>0.2036</v>
      </c>
      <c r="I2363" s="14" t="s">
        <v>670</v>
      </c>
      <c r="J2363" s="18" t="s">
        <v>1404</v>
      </c>
    </row>
    <row r="2364" spans="1:10" ht="25.95" hidden="1" customHeight="1" x14ac:dyDescent="0.25">
      <c r="A2364" s="94" t="s">
        <v>621</v>
      </c>
      <c r="B2364" s="11" t="s">
        <v>766</v>
      </c>
      <c r="C2364" s="94" t="s">
        <v>67</v>
      </c>
      <c r="D2364" s="94" t="s">
        <v>767</v>
      </c>
      <c r="E2364" s="154" t="s">
        <v>624</v>
      </c>
      <c r="F2364" s="154"/>
      <c r="G2364" s="12" t="s">
        <v>69</v>
      </c>
      <c r="H2364" s="13">
        <v>4.0000000000000002E-4</v>
      </c>
      <c r="I2364" s="14" t="s">
        <v>768</v>
      </c>
      <c r="J2364" s="18" t="s">
        <v>722</v>
      </c>
    </row>
    <row r="2365" spans="1:10" ht="24" hidden="1" customHeight="1" x14ac:dyDescent="0.25">
      <c r="A2365" s="94" t="s">
        <v>621</v>
      </c>
      <c r="B2365" s="11" t="s">
        <v>740</v>
      </c>
      <c r="C2365" s="94" t="s">
        <v>67</v>
      </c>
      <c r="D2365" s="94" t="s">
        <v>741</v>
      </c>
      <c r="E2365" s="154" t="s">
        <v>624</v>
      </c>
      <c r="F2365" s="154"/>
      <c r="G2365" s="12" t="s">
        <v>742</v>
      </c>
      <c r="H2365" s="13">
        <v>1.6000000000000001E-3</v>
      </c>
      <c r="I2365" s="14" t="s">
        <v>743</v>
      </c>
      <c r="J2365" s="18" t="s">
        <v>722</v>
      </c>
    </row>
    <row r="2366" spans="1:10" ht="24" hidden="1" customHeight="1" x14ac:dyDescent="0.25">
      <c r="A2366" s="94" t="s">
        <v>621</v>
      </c>
      <c r="B2366" s="11" t="s">
        <v>779</v>
      </c>
      <c r="C2366" s="94" t="s">
        <v>67</v>
      </c>
      <c r="D2366" s="94" t="s">
        <v>780</v>
      </c>
      <c r="E2366" s="154" t="s">
        <v>624</v>
      </c>
      <c r="F2366" s="154"/>
      <c r="G2366" s="12" t="s">
        <v>69</v>
      </c>
      <c r="H2366" s="13">
        <v>2.0000000000000001E-4</v>
      </c>
      <c r="I2366" s="14" t="s">
        <v>781</v>
      </c>
      <c r="J2366" s="18" t="s">
        <v>890</v>
      </c>
    </row>
    <row r="2367" spans="1:10" ht="24" hidden="1" customHeight="1" x14ac:dyDescent="0.25">
      <c r="A2367" s="94" t="s">
        <v>621</v>
      </c>
      <c r="B2367" s="11" t="s">
        <v>782</v>
      </c>
      <c r="C2367" s="94" t="s">
        <v>67</v>
      </c>
      <c r="D2367" s="94" t="s">
        <v>783</v>
      </c>
      <c r="E2367" s="154" t="s">
        <v>624</v>
      </c>
      <c r="F2367" s="154"/>
      <c r="G2367" s="12" t="s">
        <v>69</v>
      </c>
      <c r="H2367" s="13">
        <v>1E-4</v>
      </c>
      <c r="I2367" s="14" t="s">
        <v>784</v>
      </c>
      <c r="J2367" s="18" t="s">
        <v>722</v>
      </c>
    </row>
    <row r="2368" spans="1:10" ht="24" hidden="1" customHeight="1" x14ac:dyDescent="0.25">
      <c r="A2368" s="94" t="s">
        <v>621</v>
      </c>
      <c r="B2368" s="11" t="s">
        <v>769</v>
      </c>
      <c r="C2368" s="94" t="s">
        <v>67</v>
      </c>
      <c r="D2368" s="94" t="s">
        <v>770</v>
      </c>
      <c r="E2368" s="154" t="s">
        <v>624</v>
      </c>
      <c r="F2368" s="154"/>
      <c r="G2368" s="12" t="s">
        <v>69</v>
      </c>
      <c r="H2368" s="13">
        <v>8.9999999999999993E-3</v>
      </c>
      <c r="I2368" s="14" t="s">
        <v>771</v>
      </c>
      <c r="J2368" s="18" t="s">
        <v>718</v>
      </c>
    </row>
    <row r="2369" spans="1:11" ht="24" hidden="1" customHeight="1" x14ac:dyDescent="0.25">
      <c r="A2369" s="94" t="s">
        <v>621</v>
      </c>
      <c r="B2369" s="11" t="s">
        <v>785</v>
      </c>
      <c r="C2369" s="94" t="s">
        <v>67</v>
      </c>
      <c r="D2369" s="94" t="s">
        <v>786</v>
      </c>
      <c r="E2369" s="154" t="s">
        <v>624</v>
      </c>
      <c r="F2369" s="154"/>
      <c r="G2369" s="12" t="s">
        <v>69</v>
      </c>
      <c r="H2369" s="13">
        <v>2.0000000000000001E-4</v>
      </c>
      <c r="I2369" s="14" t="s">
        <v>787</v>
      </c>
      <c r="J2369" s="18" t="s">
        <v>722</v>
      </c>
    </row>
    <row r="2370" spans="1:11" ht="24" hidden="1" customHeight="1" x14ac:dyDescent="0.25">
      <c r="A2370" s="94" t="s">
        <v>621</v>
      </c>
      <c r="B2370" s="11" t="s">
        <v>707</v>
      </c>
      <c r="C2370" s="94" t="s">
        <v>81</v>
      </c>
      <c r="D2370" s="94" t="s">
        <v>708</v>
      </c>
      <c r="E2370" s="154" t="s">
        <v>647</v>
      </c>
      <c r="F2370" s="154"/>
      <c r="G2370" s="12" t="s">
        <v>510</v>
      </c>
      <c r="H2370" s="13">
        <v>1</v>
      </c>
      <c r="I2370" s="14" t="s">
        <v>684</v>
      </c>
      <c r="J2370" s="18" t="s">
        <v>684</v>
      </c>
    </row>
    <row r="2371" spans="1:11" ht="39" hidden="1" customHeight="1" x14ac:dyDescent="0.25">
      <c r="A2371" s="94" t="s">
        <v>621</v>
      </c>
      <c r="B2371" s="11" t="s">
        <v>1427</v>
      </c>
      <c r="C2371" s="94" t="s">
        <v>67</v>
      </c>
      <c r="D2371" s="94" t="s">
        <v>1428</v>
      </c>
      <c r="E2371" s="154" t="s">
        <v>624</v>
      </c>
      <c r="F2371" s="154"/>
      <c r="G2371" s="12" t="s">
        <v>69</v>
      </c>
      <c r="H2371" s="13">
        <v>1</v>
      </c>
      <c r="I2371" s="14" t="s">
        <v>1429</v>
      </c>
      <c r="J2371" s="18" t="s">
        <v>1429</v>
      </c>
    </row>
    <row r="2372" spans="1:11" ht="24" hidden="1" customHeight="1" x14ac:dyDescent="0.25">
      <c r="A2372" s="94" t="s">
        <v>621</v>
      </c>
      <c r="B2372" s="11" t="s">
        <v>694</v>
      </c>
      <c r="C2372" s="94" t="s">
        <v>67</v>
      </c>
      <c r="D2372" s="94" t="s">
        <v>695</v>
      </c>
      <c r="E2372" s="154" t="s">
        <v>647</v>
      </c>
      <c r="F2372" s="154"/>
      <c r="G2372" s="12" t="s">
        <v>467</v>
      </c>
      <c r="H2372" s="13">
        <v>1</v>
      </c>
      <c r="I2372" s="14" t="s">
        <v>696</v>
      </c>
      <c r="J2372" s="18" t="s">
        <v>696</v>
      </c>
    </row>
    <row r="2373" spans="1:11" ht="24" hidden="1" customHeight="1" x14ac:dyDescent="0.25">
      <c r="A2373" s="94" t="s">
        <v>621</v>
      </c>
      <c r="B2373" s="11" t="s">
        <v>737</v>
      </c>
      <c r="C2373" s="94" t="s">
        <v>67</v>
      </c>
      <c r="D2373" s="94" t="s">
        <v>738</v>
      </c>
      <c r="E2373" s="154" t="s">
        <v>624</v>
      </c>
      <c r="F2373" s="154"/>
      <c r="G2373" s="12" t="s">
        <v>69</v>
      </c>
      <c r="H2373" s="13">
        <v>2.9999999999999997E-4</v>
      </c>
      <c r="I2373" s="14" t="s">
        <v>739</v>
      </c>
      <c r="J2373" s="18" t="s">
        <v>722</v>
      </c>
    </row>
    <row r="2374" spans="1:11" ht="24" hidden="1" customHeight="1" x14ac:dyDescent="0.25">
      <c r="A2374" s="94" t="s">
        <v>621</v>
      </c>
      <c r="B2374" s="11" t="s">
        <v>744</v>
      </c>
      <c r="C2374" s="94" t="s">
        <v>67</v>
      </c>
      <c r="D2374" s="94" t="s">
        <v>745</v>
      </c>
      <c r="E2374" s="154" t="s">
        <v>624</v>
      </c>
      <c r="F2374" s="154"/>
      <c r="G2374" s="12" t="s">
        <v>69</v>
      </c>
      <c r="H2374" s="13">
        <v>1E-4</v>
      </c>
      <c r="I2374" s="14" t="s">
        <v>746</v>
      </c>
      <c r="J2374" s="18" t="s">
        <v>722</v>
      </c>
    </row>
    <row r="2375" spans="1:11" ht="24" hidden="1" customHeight="1" x14ac:dyDescent="0.25">
      <c r="A2375" s="94" t="s">
        <v>621</v>
      </c>
      <c r="B2375" s="11" t="s">
        <v>747</v>
      </c>
      <c r="C2375" s="94" t="s">
        <v>67</v>
      </c>
      <c r="D2375" s="94" t="s">
        <v>748</v>
      </c>
      <c r="E2375" s="154" t="s">
        <v>624</v>
      </c>
      <c r="F2375" s="154"/>
      <c r="G2375" s="12" t="s">
        <v>69</v>
      </c>
      <c r="H2375" s="13">
        <v>2.0000000000000001E-4</v>
      </c>
      <c r="I2375" s="14" t="s">
        <v>749</v>
      </c>
      <c r="J2375" s="18" t="s">
        <v>722</v>
      </c>
    </row>
    <row r="2376" spans="1:11" ht="25.95" hidden="1" customHeight="1" x14ac:dyDescent="0.25">
      <c r="A2376" s="94" t="s">
        <v>621</v>
      </c>
      <c r="B2376" s="11" t="s">
        <v>754</v>
      </c>
      <c r="C2376" s="94" t="s">
        <v>67</v>
      </c>
      <c r="D2376" s="94" t="s">
        <v>755</v>
      </c>
      <c r="E2376" s="154" t="s">
        <v>624</v>
      </c>
      <c r="F2376" s="154"/>
      <c r="G2376" s="12" t="s">
        <v>69</v>
      </c>
      <c r="H2376" s="13">
        <v>2.0000000000000001E-4</v>
      </c>
      <c r="I2376" s="14" t="s">
        <v>756</v>
      </c>
      <c r="J2376" s="18" t="s">
        <v>890</v>
      </c>
    </row>
    <row r="2377" spans="1:11" hidden="1" x14ac:dyDescent="0.25">
      <c r="A2377" s="95"/>
      <c r="B2377" s="95"/>
      <c r="C2377" s="95"/>
      <c r="D2377" s="95"/>
      <c r="E2377" s="95" t="s">
        <v>631</v>
      </c>
      <c r="F2377" s="15">
        <v>38</v>
      </c>
      <c r="G2377" s="95" t="s">
        <v>632</v>
      </c>
      <c r="H2377" s="15">
        <v>0</v>
      </c>
      <c r="I2377" s="95" t="s">
        <v>633</v>
      </c>
      <c r="J2377" s="15">
        <v>38</v>
      </c>
    </row>
    <row r="2378" spans="1:11" hidden="1" x14ac:dyDescent="0.25">
      <c r="A2378" s="95"/>
      <c r="B2378" s="95"/>
      <c r="C2378" s="95"/>
      <c r="D2378" s="95"/>
      <c r="E2378" s="95" t="s">
        <v>634</v>
      </c>
      <c r="F2378" s="15">
        <v>43.58</v>
      </c>
      <c r="G2378" s="95"/>
      <c r="H2378" s="150" t="s">
        <v>635</v>
      </c>
      <c r="I2378" s="150"/>
      <c r="J2378" s="15">
        <v>212.24</v>
      </c>
    </row>
    <row r="2379" spans="1:11" ht="49.95" hidden="1" customHeight="1" thickBot="1" x14ac:dyDescent="0.3">
      <c r="A2379" s="87"/>
      <c r="B2379" s="87"/>
      <c r="C2379" s="87"/>
      <c r="D2379" s="87"/>
      <c r="E2379" s="87"/>
      <c r="F2379" s="87"/>
      <c r="G2379" s="87" t="s">
        <v>636</v>
      </c>
      <c r="H2379" s="16" t="s">
        <v>693</v>
      </c>
      <c r="I2379" s="87" t="s">
        <v>637</v>
      </c>
      <c r="J2379" s="89">
        <v>2122.4</v>
      </c>
    </row>
    <row r="2380" spans="1:11" ht="1.2" hidden="1" customHeight="1" thickTop="1" x14ac:dyDescent="0.25">
      <c r="A2380" s="17"/>
      <c r="B2380" s="17"/>
      <c r="C2380" s="17"/>
      <c r="D2380" s="17"/>
      <c r="E2380" s="17"/>
      <c r="F2380" s="17"/>
      <c r="G2380" s="17"/>
      <c r="H2380" s="17"/>
      <c r="I2380" s="17"/>
      <c r="J2380" s="17"/>
    </row>
    <row r="2381" spans="1:11" ht="18" hidden="1" customHeight="1" x14ac:dyDescent="0.25">
      <c r="A2381" s="91" t="s">
        <v>354</v>
      </c>
      <c r="B2381" s="97" t="s">
        <v>10</v>
      </c>
      <c r="C2381" s="91" t="s">
        <v>11</v>
      </c>
      <c r="D2381" s="91" t="s">
        <v>12</v>
      </c>
      <c r="E2381" s="151" t="s">
        <v>609</v>
      </c>
      <c r="F2381" s="151"/>
      <c r="G2381" s="99" t="s">
        <v>13</v>
      </c>
      <c r="H2381" s="97" t="s">
        <v>14</v>
      </c>
      <c r="I2381" s="97" t="s">
        <v>610</v>
      </c>
      <c r="J2381" s="97" t="s">
        <v>15</v>
      </c>
      <c r="K2381" s="97" t="s">
        <v>17</v>
      </c>
    </row>
    <row r="2382" spans="1:11" ht="25.95" hidden="1" customHeight="1" x14ac:dyDescent="0.25">
      <c r="A2382" s="92" t="s">
        <v>611</v>
      </c>
      <c r="B2382" s="3" t="s">
        <v>355</v>
      </c>
      <c r="C2382" s="92" t="s">
        <v>81</v>
      </c>
      <c r="D2382" s="92" t="s">
        <v>356</v>
      </c>
      <c r="E2382" s="152" t="s">
        <v>661</v>
      </c>
      <c r="F2382" s="152"/>
      <c r="G2382" s="4" t="s">
        <v>83</v>
      </c>
      <c r="H2382" s="5">
        <v>1</v>
      </c>
      <c r="I2382" s="6"/>
      <c r="J2382" s="6">
        <v>33</v>
      </c>
      <c r="K2382" s="6">
        <v>33</v>
      </c>
    </row>
    <row r="2383" spans="1:11" ht="24" hidden="1" customHeight="1" x14ac:dyDescent="0.25">
      <c r="A2383" s="93" t="s">
        <v>613</v>
      </c>
      <c r="B2383" s="7" t="s">
        <v>508</v>
      </c>
      <c r="C2383" s="93" t="s">
        <v>81</v>
      </c>
      <c r="D2383" s="93" t="s">
        <v>509</v>
      </c>
      <c r="E2383" s="153" t="s">
        <v>618</v>
      </c>
      <c r="F2383" s="153"/>
      <c r="G2383" s="8" t="s">
        <v>510</v>
      </c>
      <c r="H2383" s="9">
        <v>1.46E-2</v>
      </c>
      <c r="I2383" s="9">
        <v>0</v>
      </c>
      <c r="J2383" s="10">
        <v>35</v>
      </c>
      <c r="K2383" s="10">
        <v>0.51</v>
      </c>
    </row>
    <row r="2384" spans="1:11" ht="25.95" hidden="1" customHeight="1" x14ac:dyDescent="0.25">
      <c r="A2384" s="93" t="s">
        <v>613</v>
      </c>
      <c r="B2384" s="7" t="s">
        <v>512</v>
      </c>
      <c r="C2384" s="93" t="s">
        <v>81</v>
      </c>
      <c r="D2384" s="93" t="s">
        <v>513</v>
      </c>
      <c r="E2384" s="153" t="s">
        <v>618</v>
      </c>
      <c r="F2384" s="153"/>
      <c r="G2384" s="8" t="s">
        <v>510</v>
      </c>
      <c r="H2384" s="9">
        <v>1.46E-2</v>
      </c>
      <c r="I2384" s="9">
        <v>0</v>
      </c>
      <c r="J2384" s="10">
        <v>25.67</v>
      </c>
      <c r="K2384" s="10">
        <v>0.37</v>
      </c>
    </row>
    <row r="2385" spans="1:11" ht="25.95" hidden="1" customHeight="1" x14ac:dyDescent="0.25">
      <c r="A2385" s="94" t="s">
        <v>621</v>
      </c>
      <c r="B2385" s="11" t="s">
        <v>622</v>
      </c>
      <c r="C2385" s="94" t="s">
        <v>81</v>
      </c>
      <c r="D2385" s="94" t="s">
        <v>623</v>
      </c>
      <c r="E2385" s="154" t="s">
        <v>624</v>
      </c>
      <c r="F2385" s="154"/>
      <c r="G2385" s="12" t="s">
        <v>83</v>
      </c>
      <c r="H2385" s="13">
        <v>1</v>
      </c>
      <c r="I2385" s="13">
        <v>0</v>
      </c>
      <c r="J2385" s="14">
        <v>32.03</v>
      </c>
      <c r="K2385" s="14">
        <v>32.03</v>
      </c>
    </row>
    <row r="2386" spans="1:11" ht="25.95" hidden="1" customHeight="1" x14ac:dyDescent="0.25">
      <c r="A2386" s="94" t="s">
        <v>621</v>
      </c>
      <c r="B2386" s="11" t="s">
        <v>800</v>
      </c>
      <c r="C2386" s="94" t="s">
        <v>81</v>
      </c>
      <c r="D2386" s="94" t="s">
        <v>801</v>
      </c>
      <c r="E2386" s="154" t="s">
        <v>624</v>
      </c>
      <c r="F2386" s="154"/>
      <c r="G2386" s="12" t="s">
        <v>83</v>
      </c>
      <c r="H2386" s="13">
        <v>2.1000000000000001E-2</v>
      </c>
      <c r="I2386" s="13">
        <v>0</v>
      </c>
      <c r="J2386" s="14">
        <v>4.1500000000000004</v>
      </c>
      <c r="K2386" s="14">
        <v>0.09</v>
      </c>
    </row>
    <row r="2387" spans="1:11" hidden="1" x14ac:dyDescent="0.25">
      <c r="A2387" s="95"/>
      <c r="B2387" s="95"/>
      <c r="C2387" s="95"/>
      <c r="D2387" s="95"/>
      <c r="E2387" s="95"/>
      <c r="F2387" s="95" t="s">
        <v>631</v>
      </c>
      <c r="G2387" s="15">
        <v>0.6</v>
      </c>
      <c r="H2387" s="95" t="s">
        <v>632</v>
      </c>
      <c r="I2387" s="15">
        <v>0</v>
      </c>
      <c r="J2387" s="95" t="s">
        <v>633</v>
      </c>
      <c r="K2387" s="15">
        <v>0.6</v>
      </c>
    </row>
    <row r="2388" spans="1:11" ht="26.4" hidden="1" x14ac:dyDescent="0.25">
      <c r="A2388" s="95"/>
      <c r="B2388" s="95"/>
      <c r="C2388" s="95"/>
      <c r="D2388" s="95"/>
      <c r="E2388" s="95"/>
      <c r="F2388" s="95" t="s">
        <v>634</v>
      </c>
      <c r="G2388" s="15">
        <v>8.52</v>
      </c>
      <c r="H2388" s="150"/>
      <c r="I2388" s="150" t="s">
        <v>635</v>
      </c>
      <c r="J2388" s="95"/>
      <c r="K2388" s="15">
        <v>41.52</v>
      </c>
    </row>
    <row r="2389" spans="1:11" ht="49.95" hidden="1" customHeight="1" thickBot="1" x14ac:dyDescent="0.3">
      <c r="A2389" s="87"/>
      <c r="B2389" s="87"/>
      <c r="C2389" s="87"/>
      <c r="D2389" s="87"/>
      <c r="E2389" s="87"/>
      <c r="F2389" s="87"/>
      <c r="G2389" s="87"/>
      <c r="H2389" s="87" t="s">
        <v>636</v>
      </c>
      <c r="I2389" s="16" t="s">
        <v>743</v>
      </c>
      <c r="J2389" s="87" t="s">
        <v>637</v>
      </c>
      <c r="K2389" s="89">
        <v>249.12</v>
      </c>
    </row>
    <row r="2390" spans="1:11" ht="1.2" hidden="1" customHeight="1" thickTop="1" x14ac:dyDescent="0.25">
      <c r="A2390" s="17"/>
      <c r="B2390" s="17"/>
      <c r="C2390" s="17"/>
      <c r="D2390" s="17"/>
      <c r="E2390" s="17"/>
      <c r="F2390" s="17"/>
      <c r="G2390" s="17"/>
      <c r="H2390" s="17"/>
      <c r="I2390" s="17"/>
      <c r="J2390" s="17"/>
      <c r="K2390" s="17"/>
    </row>
    <row r="2391" spans="1:11" ht="18" hidden="1" customHeight="1" x14ac:dyDescent="0.25">
      <c r="A2391" s="91" t="s">
        <v>357</v>
      </c>
      <c r="B2391" s="97" t="s">
        <v>10</v>
      </c>
      <c r="C2391" s="91" t="s">
        <v>11</v>
      </c>
      <c r="D2391" s="91" t="s">
        <v>12</v>
      </c>
      <c r="E2391" s="151" t="s">
        <v>609</v>
      </c>
      <c r="F2391" s="151"/>
      <c r="G2391" s="99" t="s">
        <v>13</v>
      </c>
      <c r="H2391" s="97" t="s">
        <v>14</v>
      </c>
      <c r="I2391" s="97" t="s">
        <v>610</v>
      </c>
      <c r="J2391" s="97" t="s">
        <v>15</v>
      </c>
      <c r="K2391" s="97" t="s">
        <v>17</v>
      </c>
    </row>
    <row r="2392" spans="1:11" ht="39" hidden="1" customHeight="1" x14ac:dyDescent="0.25">
      <c r="A2392" s="92" t="s">
        <v>611</v>
      </c>
      <c r="B2392" s="3" t="s">
        <v>358</v>
      </c>
      <c r="C2392" s="92" t="s">
        <v>81</v>
      </c>
      <c r="D2392" s="92" t="s">
        <v>359</v>
      </c>
      <c r="E2392" s="152" t="s">
        <v>661</v>
      </c>
      <c r="F2392" s="152"/>
      <c r="G2392" s="4" t="s">
        <v>83</v>
      </c>
      <c r="H2392" s="5">
        <v>1</v>
      </c>
      <c r="I2392" s="6"/>
      <c r="J2392" s="6">
        <v>93.81</v>
      </c>
      <c r="K2392" s="6">
        <v>93.81</v>
      </c>
    </row>
    <row r="2393" spans="1:11" ht="64.95" hidden="1" customHeight="1" x14ac:dyDescent="0.25">
      <c r="A2393" s="93" t="s">
        <v>613</v>
      </c>
      <c r="B2393" s="7" t="s">
        <v>792</v>
      </c>
      <c r="C2393" s="93" t="s">
        <v>81</v>
      </c>
      <c r="D2393" s="93" t="s">
        <v>793</v>
      </c>
      <c r="E2393" s="153" t="s">
        <v>794</v>
      </c>
      <c r="F2393" s="153"/>
      <c r="G2393" s="8" t="s">
        <v>795</v>
      </c>
      <c r="H2393" s="9">
        <v>5.1701400000000002E-2</v>
      </c>
      <c r="I2393" s="9">
        <v>0</v>
      </c>
      <c r="J2393" s="10">
        <v>73.489999999999995</v>
      </c>
      <c r="K2393" s="10">
        <v>3.8</v>
      </c>
    </row>
    <row r="2394" spans="1:11" ht="25.95" hidden="1" customHeight="1" x14ac:dyDescent="0.25">
      <c r="A2394" s="93" t="s">
        <v>613</v>
      </c>
      <c r="B2394" s="7" t="s">
        <v>512</v>
      </c>
      <c r="C2394" s="93" t="s">
        <v>81</v>
      </c>
      <c r="D2394" s="93" t="s">
        <v>513</v>
      </c>
      <c r="E2394" s="153" t="s">
        <v>618</v>
      </c>
      <c r="F2394" s="153"/>
      <c r="G2394" s="8" t="s">
        <v>510</v>
      </c>
      <c r="H2394" s="9">
        <v>2.0799999999999999E-2</v>
      </c>
      <c r="I2394" s="9">
        <v>0</v>
      </c>
      <c r="J2394" s="10">
        <v>25.67</v>
      </c>
      <c r="K2394" s="10">
        <v>0.53</v>
      </c>
    </row>
    <row r="2395" spans="1:11" ht="24" hidden="1" customHeight="1" x14ac:dyDescent="0.25">
      <c r="A2395" s="93" t="s">
        <v>613</v>
      </c>
      <c r="B2395" s="7" t="s">
        <v>508</v>
      </c>
      <c r="C2395" s="93" t="s">
        <v>81</v>
      </c>
      <c r="D2395" s="93" t="s">
        <v>509</v>
      </c>
      <c r="E2395" s="153" t="s">
        <v>618</v>
      </c>
      <c r="F2395" s="153"/>
      <c r="G2395" s="8" t="s">
        <v>510</v>
      </c>
      <c r="H2395" s="9">
        <v>2.0799999999999999E-2</v>
      </c>
      <c r="I2395" s="9">
        <v>0</v>
      </c>
      <c r="J2395" s="10">
        <v>35</v>
      </c>
      <c r="K2395" s="10">
        <v>0.73</v>
      </c>
    </row>
    <row r="2396" spans="1:11" ht="64.95" hidden="1" customHeight="1" x14ac:dyDescent="0.25">
      <c r="A2396" s="93" t="s">
        <v>613</v>
      </c>
      <c r="B2396" s="7" t="s">
        <v>796</v>
      </c>
      <c r="C2396" s="93" t="s">
        <v>81</v>
      </c>
      <c r="D2396" s="93" t="s">
        <v>797</v>
      </c>
      <c r="E2396" s="153" t="s">
        <v>794</v>
      </c>
      <c r="F2396" s="153"/>
      <c r="G2396" s="8" t="s">
        <v>617</v>
      </c>
      <c r="H2396" s="9">
        <v>0.20160710000000001</v>
      </c>
      <c r="I2396" s="9">
        <v>0</v>
      </c>
      <c r="J2396" s="10">
        <v>280.87</v>
      </c>
      <c r="K2396" s="10">
        <v>56.63</v>
      </c>
    </row>
    <row r="2397" spans="1:11" ht="25.95" hidden="1" customHeight="1" x14ac:dyDescent="0.25">
      <c r="A2397" s="94" t="s">
        <v>621</v>
      </c>
      <c r="B2397" s="11" t="s">
        <v>800</v>
      </c>
      <c r="C2397" s="94" t="s">
        <v>81</v>
      </c>
      <c r="D2397" s="94" t="s">
        <v>801</v>
      </c>
      <c r="E2397" s="154" t="s">
        <v>624</v>
      </c>
      <c r="F2397" s="154"/>
      <c r="G2397" s="12" t="s">
        <v>83</v>
      </c>
      <c r="H2397" s="13">
        <v>2.1000000000000001E-2</v>
      </c>
      <c r="I2397" s="13">
        <v>0</v>
      </c>
      <c r="J2397" s="14">
        <v>4.1500000000000004</v>
      </c>
      <c r="K2397" s="14">
        <v>0.09</v>
      </c>
    </row>
    <row r="2398" spans="1:11" ht="25.95" hidden="1" customHeight="1" x14ac:dyDescent="0.25">
      <c r="A2398" s="94" t="s">
        <v>621</v>
      </c>
      <c r="B2398" s="11" t="s">
        <v>622</v>
      </c>
      <c r="C2398" s="94" t="s">
        <v>81</v>
      </c>
      <c r="D2398" s="94" t="s">
        <v>623</v>
      </c>
      <c r="E2398" s="154" t="s">
        <v>624</v>
      </c>
      <c r="F2398" s="154"/>
      <c r="G2398" s="12" t="s">
        <v>83</v>
      </c>
      <c r="H2398" s="13">
        <v>1</v>
      </c>
      <c r="I2398" s="13">
        <v>0</v>
      </c>
      <c r="J2398" s="14">
        <v>32.03</v>
      </c>
      <c r="K2398" s="14">
        <v>32.03</v>
      </c>
    </row>
    <row r="2399" spans="1:11" hidden="1" x14ac:dyDescent="0.25">
      <c r="A2399" s="95"/>
      <c r="B2399" s="95"/>
      <c r="C2399" s="95"/>
      <c r="D2399" s="95"/>
      <c r="E2399" s="95"/>
      <c r="F2399" s="95" t="s">
        <v>631</v>
      </c>
      <c r="G2399" s="15">
        <v>6.65</v>
      </c>
      <c r="H2399" s="95" t="s">
        <v>632</v>
      </c>
      <c r="I2399" s="15">
        <v>0</v>
      </c>
      <c r="J2399" s="95" t="s">
        <v>633</v>
      </c>
      <c r="K2399" s="15">
        <v>6.65</v>
      </c>
    </row>
    <row r="2400" spans="1:11" ht="26.4" hidden="1" x14ac:dyDescent="0.25">
      <c r="A2400" s="95"/>
      <c r="B2400" s="95"/>
      <c r="C2400" s="95"/>
      <c r="D2400" s="95"/>
      <c r="E2400" s="95"/>
      <c r="F2400" s="95" t="s">
        <v>634</v>
      </c>
      <c r="G2400" s="15">
        <v>24.24</v>
      </c>
      <c r="H2400" s="150"/>
      <c r="I2400" s="150" t="s">
        <v>635</v>
      </c>
      <c r="J2400" s="95"/>
      <c r="K2400" s="15">
        <v>118.05</v>
      </c>
    </row>
    <row r="2401" spans="1:11" ht="49.95" hidden="1" customHeight="1" thickBot="1" x14ac:dyDescent="0.3">
      <c r="A2401" s="87"/>
      <c r="B2401" s="87"/>
      <c r="C2401" s="87"/>
      <c r="D2401" s="87"/>
      <c r="E2401" s="87"/>
      <c r="F2401" s="87"/>
      <c r="G2401" s="87"/>
      <c r="H2401" s="87" t="s">
        <v>636</v>
      </c>
      <c r="I2401" s="16" t="s">
        <v>1430</v>
      </c>
      <c r="J2401" s="87" t="s">
        <v>637</v>
      </c>
      <c r="K2401" s="89">
        <v>472.2</v>
      </c>
    </row>
    <row r="2402" spans="1:11" ht="1.2" customHeight="1" thickTop="1" thickBot="1" x14ac:dyDescent="0.3">
      <c r="A2402" s="17"/>
      <c r="B2402" s="17"/>
      <c r="C2402" s="17"/>
      <c r="D2402" s="17"/>
      <c r="E2402" s="17"/>
      <c r="F2402" s="17"/>
      <c r="G2402" s="17"/>
      <c r="H2402" s="17"/>
      <c r="I2402" s="17"/>
      <c r="J2402" s="17"/>
      <c r="K2402" s="17"/>
    </row>
    <row r="2403" spans="1:11" ht="25.95" hidden="1" customHeight="1" x14ac:dyDescent="0.25">
      <c r="A2403" s="96" t="s">
        <v>360</v>
      </c>
      <c r="B2403" s="96"/>
      <c r="C2403" s="96"/>
      <c r="D2403" s="96" t="s">
        <v>361</v>
      </c>
      <c r="E2403" s="96"/>
      <c r="F2403" s="155"/>
      <c r="G2403" s="155"/>
      <c r="H2403" s="96"/>
      <c r="I2403" s="1"/>
      <c r="J2403" s="96"/>
      <c r="K2403" s="2">
        <v>333109.7</v>
      </c>
    </row>
    <row r="2404" spans="1:11" ht="18" hidden="1" customHeight="1" x14ac:dyDescent="0.25">
      <c r="A2404" s="91" t="s">
        <v>362</v>
      </c>
      <c r="B2404" s="97" t="s">
        <v>10</v>
      </c>
      <c r="C2404" s="91" t="s">
        <v>11</v>
      </c>
      <c r="D2404" s="91" t="s">
        <v>12</v>
      </c>
      <c r="E2404" s="151" t="s">
        <v>609</v>
      </c>
      <c r="F2404" s="151"/>
      <c r="G2404" s="99" t="s">
        <v>13</v>
      </c>
      <c r="H2404" s="97" t="s">
        <v>14</v>
      </c>
      <c r="I2404" s="97" t="s">
        <v>15</v>
      </c>
      <c r="J2404" s="97" t="s">
        <v>17</v>
      </c>
    </row>
    <row r="2405" spans="1:11" ht="24" hidden="1" customHeight="1" x14ac:dyDescent="0.25">
      <c r="A2405" s="92" t="s">
        <v>611</v>
      </c>
      <c r="B2405" s="3" t="s">
        <v>363</v>
      </c>
      <c r="C2405" s="92" t="s">
        <v>67</v>
      </c>
      <c r="D2405" s="92" t="s">
        <v>364</v>
      </c>
      <c r="E2405" s="152" t="s">
        <v>661</v>
      </c>
      <c r="F2405" s="152"/>
      <c r="G2405" s="4" t="s">
        <v>69</v>
      </c>
      <c r="H2405" s="5">
        <v>1</v>
      </c>
      <c r="I2405" s="6">
        <v>98.26</v>
      </c>
      <c r="J2405" s="6">
        <v>98.26</v>
      </c>
    </row>
    <row r="2406" spans="1:11" ht="15" hidden="1" customHeight="1" x14ac:dyDescent="0.25">
      <c r="A2406" s="91" t="s">
        <v>9</v>
      </c>
      <c r="B2406" s="97" t="s">
        <v>10</v>
      </c>
      <c r="C2406" s="91" t="s">
        <v>11</v>
      </c>
      <c r="D2406" s="91" t="s">
        <v>12</v>
      </c>
      <c r="E2406" s="151" t="s">
        <v>609</v>
      </c>
      <c r="F2406" s="157"/>
      <c r="G2406" s="99" t="s">
        <v>13</v>
      </c>
      <c r="H2406" s="97" t="s">
        <v>14</v>
      </c>
      <c r="I2406" s="97" t="s">
        <v>15</v>
      </c>
      <c r="J2406" s="97" t="s">
        <v>17</v>
      </c>
    </row>
    <row r="2407" spans="1:11" ht="24" hidden="1" customHeight="1" x14ac:dyDescent="0.25">
      <c r="A2407" s="94" t="s">
        <v>621</v>
      </c>
      <c r="B2407" s="11" t="s">
        <v>694</v>
      </c>
      <c r="C2407" s="94" t="s">
        <v>67</v>
      </c>
      <c r="D2407" s="94" t="s">
        <v>695</v>
      </c>
      <c r="E2407" s="154" t="s">
        <v>647</v>
      </c>
      <c r="F2407" s="154"/>
      <c r="G2407" s="12" t="s">
        <v>467</v>
      </c>
      <c r="H2407" s="13">
        <v>1</v>
      </c>
      <c r="I2407" s="14" t="s">
        <v>696</v>
      </c>
      <c r="J2407" s="18" t="s">
        <v>696</v>
      </c>
    </row>
    <row r="2408" spans="1:11" ht="24" hidden="1" customHeight="1" x14ac:dyDescent="0.25">
      <c r="A2408" s="93" t="s">
        <v>611</v>
      </c>
      <c r="B2408" s="7" t="s">
        <v>703</v>
      </c>
      <c r="C2408" s="93" t="s">
        <v>67</v>
      </c>
      <c r="D2408" s="93" t="s">
        <v>704</v>
      </c>
      <c r="E2408" s="153" t="s">
        <v>700</v>
      </c>
      <c r="F2408" s="153"/>
      <c r="G2408" s="8" t="s">
        <v>467</v>
      </c>
      <c r="H2408" s="9">
        <v>1</v>
      </c>
      <c r="I2408" s="10" t="s">
        <v>705</v>
      </c>
      <c r="J2408" s="19" t="s">
        <v>705</v>
      </c>
    </row>
    <row r="2409" spans="1:11" ht="24" hidden="1" customHeight="1" x14ac:dyDescent="0.25">
      <c r="A2409" s="94" t="s">
        <v>621</v>
      </c>
      <c r="B2409" s="11" t="s">
        <v>1431</v>
      </c>
      <c r="C2409" s="94" t="s">
        <v>67</v>
      </c>
      <c r="D2409" s="94" t="s">
        <v>1432</v>
      </c>
      <c r="E2409" s="154" t="s">
        <v>624</v>
      </c>
      <c r="F2409" s="154"/>
      <c r="G2409" s="12" t="s">
        <v>69</v>
      </c>
      <c r="H2409" s="13">
        <v>1</v>
      </c>
      <c r="I2409" s="14" t="s">
        <v>1433</v>
      </c>
      <c r="J2409" s="18" t="s">
        <v>1433</v>
      </c>
    </row>
    <row r="2410" spans="1:11" ht="24" hidden="1" customHeight="1" x14ac:dyDescent="0.25">
      <c r="A2410" s="94" t="s">
        <v>621</v>
      </c>
      <c r="B2410" s="11" t="s">
        <v>707</v>
      </c>
      <c r="C2410" s="94" t="s">
        <v>81</v>
      </c>
      <c r="D2410" s="94" t="s">
        <v>708</v>
      </c>
      <c r="E2410" s="154" t="s">
        <v>647</v>
      </c>
      <c r="F2410" s="154"/>
      <c r="G2410" s="12" t="s">
        <v>510</v>
      </c>
      <c r="H2410" s="13">
        <v>1</v>
      </c>
      <c r="I2410" s="14" t="s">
        <v>684</v>
      </c>
      <c r="J2410" s="18" t="s">
        <v>684</v>
      </c>
    </row>
    <row r="2411" spans="1:11" ht="24" hidden="1" customHeight="1" x14ac:dyDescent="0.25">
      <c r="A2411" s="93" t="s">
        <v>611</v>
      </c>
      <c r="B2411" s="7" t="s">
        <v>698</v>
      </c>
      <c r="C2411" s="93" t="s">
        <v>67</v>
      </c>
      <c r="D2411" s="93" t="s">
        <v>699</v>
      </c>
      <c r="E2411" s="153" t="s">
        <v>700</v>
      </c>
      <c r="F2411" s="153"/>
      <c r="G2411" s="8" t="s">
        <v>467</v>
      </c>
      <c r="H2411" s="9">
        <v>1</v>
      </c>
      <c r="I2411" s="10" t="s">
        <v>701</v>
      </c>
      <c r="J2411" s="19" t="s">
        <v>701</v>
      </c>
    </row>
    <row r="2412" spans="1:11" ht="40.200000000000003" hidden="1" customHeight="1" x14ac:dyDescent="0.25">
      <c r="A2412" s="156" t="s">
        <v>666</v>
      </c>
      <c r="B2412" s="157"/>
      <c r="C2412" s="157"/>
      <c r="D2412" s="157"/>
      <c r="E2412" s="157"/>
      <c r="F2412" s="157"/>
      <c r="G2412" s="157"/>
      <c r="H2412" s="157"/>
      <c r="I2412" s="157"/>
      <c r="J2412" s="157"/>
    </row>
    <row r="2413" spans="1:11" ht="15" hidden="1" customHeight="1" x14ac:dyDescent="0.25">
      <c r="A2413" s="91" t="s">
        <v>9</v>
      </c>
      <c r="B2413" s="97" t="s">
        <v>10</v>
      </c>
      <c r="C2413" s="91" t="s">
        <v>11</v>
      </c>
      <c r="D2413" s="91" t="s">
        <v>12</v>
      </c>
      <c r="E2413" s="151" t="s">
        <v>609</v>
      </c>
      <c r="F2413" s="157"/>
      <c r="G2413" s="99" t="s">
        <v>13</v>
      </c>
      <c r="H2413" s="97" t="s">
        <v>14</v>
      </c>
      <c r="I2413" s="97" t="s">
        <v>15</v>
      </c>
      <c r="J2413" s="97" t="s">
        <v>17</v>
      </c>
    </row>
    <row r="2414" spans="1:11" ht="24" hidden="1" customHeight="1" x14ac:dyDescent="0.25">
      <c r="A2414" s="94" t="s">
        <v>621</v>
      </c>
      <c r="B2414" s="11" t="s">
        <v>694</v>
      </c>
      <c r="C2414" s="94" t="s">
        <v>67</v>
      </c>
      <c r="D2414" s="94" t="s">
        <v>695</v>
      </c>
      <c r="E2414" s="154" t="s">
        <v>647</v>
      </c>
      <c r="F2414" s="154"/>
      <c r="G2414" s="12" t="s">
        <v>467</v>
      </c>
      <c r="H2414" s="13">
        <v>1</v>
      </c>
      <c r="I2414" s="14" t="s">
        <v>696</v>
      </c>
      <c r="J2414" s="18" t="s">
        <v>696</v>
      </c>
    </row>
    <row r="2415" spans="1:11" ht="24" hidden="1" customHeight="1" x14ac:dyDescent="0.25">
      <c r="A2415" s="94" t="s">
        <v>621</v>
      </c>
      <c r="B2415" s="11" t="s">
        <v>723</v>
      </c>
      <c r="C2415" s="94" t="s">
        <v>67</v>
      </c>
      <c r="D2415" s="94" t="s">
        <v>724</v>
      </c>
      <c r="E2415" s="154" t="s">
        <v>624</v>
      </c>
      <c r="F2415" s="154"/>
      <c r="G2415" s="12" t="s">
        <v>69</v>
      </c>
      <c r="H2415" s="13">
        <v>3.0000000000000001E-3</v>
      </c>
      <c r="I2415" s="14" t="s">
        <v>725</v>
      </c>
      <c r="J2415" s="18" t="s">
        <v>753</v>
      </c>
    </row>
    <row r="2416" spans="1:11" ht="24" hidden="1" customHeight="1" x14ac:dyDescent="0.25">
      <c r="A2416" s="94" t="s">
        <v>621</v>
      </c>
      <c r="B2416" s="11" t="s">
        <v>713</v>
      </c>
      <c r="C2416" s="94" t="s">
        <v>67</v>
      </c>
      <c r="D2416" s="94" t="s">
        <v>714</v>
      </c>
      <c r="E2416" s="154" t="s">
        <v>715</v>
      </c>
      <c r="F2416" s="154"/>
      <c r="G2416" s="12" t="s">
        <v>716</v>
      </c>
      <c r="H2416" s="13">
        <v>8.0000000000000004E-4</v>
      </c>
      <c r="I2416" s="14" t="s">
        <v>717</v>
      </c>
      <c r="J2416" s="18" t="s">
        <v>978</v>
      </c>
    </row>
    <row r="2417" spans="1:10" ht="24" hidden="1" customHeight="1" x14ac:dyDescent="0.25">
      <c r="A2417" s="94" t="s">
        <v>621</v>
      </c>
      <c r="B2417" s="11" t="s">
        <v>760</v>
      </c>
      <c r="C2417" s="94" t="s">
        <v>67</v>
      </c>
      <c r="D2417" s="94" t="s">
        <v>761</v>
      </c>
      <c r="E2417" s="154" t="s">
        <v>624</v>
      </c>
      <c r="F2417" s="154"/>
      <c r="G2417" s="12" t="s">
        <v>735</v>
      </c>
      <c r="H2417" s="13">
        <v>4.5999999999999999E-3</v>
      </c>
      <c r="I2417" s="14" t="s">
        <v>762</v>
      </c>
      <c r="J2417" s="18" t="s">
        <v>973</v>
      </c>
    </row>
    <row r="2418" spans="1:10" ht="24" hidden="1" customHeight="1" x14ac:dyDescent="0.25">
      <c r="A2418" s="94" t="s">
        <v>621</v>
      </c>
      <c r="B2418" s="11" t="s">
        <v>757</v>
      </c>
      <c r="C2418" s="94" t="s">
        <v>67</v>
      </c>
      <c r="D2418" s="94" t="s">
        <v>758</v>
      </c>
      <c r="E2418" s="154" t="s">
        <v>624</v>
      </c>
      <c r="F2418" s="154"/>
      <c r="G2418" s="12" t="s">
        <v>69</v>
      </c>
      <c r="H2418" s="13">
        <v>3.5999999999999999E-3</v>
      </c>
      <c r="I2418" s="14" t="s">
        <v>759</v>
      </c>
      <c r="J2418" s="18" t="s">
        <v>946</v>
      </c>
    </row>
    <row r="2419" spans="1:10" ht="25.95" hidden="1" customHeight="1" x14ac:dyDescent="0.25">
      <c r="A2419" s="94" t="s">
        <v>621</v>
      </c>
      <c r="B2419" s="11" t="s">
        <v>719</v>
      </c>
      <c r="C2419" s="94" t="s">
        <v>81</v>
      </c>
      <c r="D2419" s="94" t="s">
        <v>720</v>
      </c>
      <c r="E2419" s="154" t="s">
        <v>624</v>
      </c>
      <c r="F2419" s="154"/>
      <c r="G2419" s="12" t="s">
        <v>83</v>
      </c>
      <c r="H2419" s="13">
        <v>1.1999999999999999E-3</v>
      </c>
      <c r="I2419" s="14" t="s">
        <v>721</v>
      </c>
      <c r="J2419" s="18" t="s">
        <v>692</v>
      </c>
    </row>
    <row r="2420" spans="1:10" ht="24" hidden="1" customHeight="1" x14ac:dyDescent="0.25">
      <c r="A2420" s="94" t="s">
        <v>621</v>
      </c>
      <c r="B2420" s="11" t="s">
        <v>763</v>
      </c>
      <c r="C2420" s="94" t="s">
        <v>67</v>
      </c>
      <c r="D2420" s="94" t="s">
        <v>764</v>
      </c>
      <c r="E2420" s="154" t="s">
        <v>624</v>
      </c>
      <c r="F2420" s="154"/>
      <c r="G2420" s="12" t="s">
        <v>69</v>
      </c>
      <c r="H2420" s="13">
        <v>0.1595</v>
      </c>
      <c r="I2420" s="14" t="s">
        <v>697</v>
      </c>
      <c r="J2420" s="18" t="s">
        <v>1401</v>
      </c>
    </row>
    <row r="2421" spans="1:10" ht="25.95" hidden="1" customHeight="1" x14ac:dyDescent="0.25">
      <c r="A2421" s="94" t="s">
        <v>621</v>
      </c>
      <c r="B2421" s="11" t="s">
        <v>733</v>
      </c>
      <c r="C2421" s="94" t="s">
        <v>67</v>
      </c>
      <c r="D2421" s="94" t="s">
        <v>734</v>
      </c>
      <c r="E2421" s="154" t="s">
        <v>624</v>
      </c>
      <c r="F2421" s="154"/>
      <c r="G2421" s="12" t="s">
        <v>735</v>
      </c>
      <c r="H2421" s="13">
        <v>1.5E-3</v>
      </c>
      <c r="I2421" s="14" t="s">
        <v>736</v>
      </c>
      <c r="J2421" s="18" t="s">
        <v>679</v>
      </c>
    </row>
    <row r="2422" spans="1:10" ht="24" hidden="1" customHeight="1" x14ac:dyDescent="0.25">
      <c r="A2422" s="94" t="s">
        <v>621</v>
      </c>
      <c r="B2422" s="11" t="s">
        <v>726</v>
      </c>
      <c r="C2422" s="94" t="s">
        <v>67</v>
      </c>
      <c r="D2422" s="94" t="s">
        <v>727</v>
      </c>
      <c r="E2422" s="154" t="s">
        <v>715</v>
      </c>
      <c r="F2422" s="154"/>
      <c r="G2422" s="12" t="s">
        <v>69</v>
      </c>
      <c r="H2422" s="13">
        <v>8.9999999999999993E-3</v>
      </c>
      <c r="I2422" s="14" t="s">
        <v>728</v>
      </c>
      <c r="J2422" s="18" t="s">
        <v>679</v>
      </c>
    </row>
    <row r="2423" spans="1:10" ht="24" hidden="1" customHeight="1" x14ac:dyDescent="0.25">
      <c r="A2423" s="94" t="s">
        <v>621</v>
      </c>
      <c r="B2423" s="11" t="s">
        <v>772</v>
      </c>
      <c r="C2423" s="94" t="s">
        <v>67</v>
      </c>
      <c r="D2423" s="94" t="s">
        <v>773</v>
      </c>
      <c r="E2423" s="154" t="s">
        <v>624</v>
      </c>
      <c r="F2423" s="154"/>
      <c r="G2423" s="12" t="s">
        <v>69</v>
      </c>
      <c r="H2423" s="13">
        <v>8.9999999999999993E-3</v>
      </c>
      <c r="I2423" s="14" t="s">
        <v>774</v>
      </c>
      <c r="J2423" s="18" t="s">
        <v>1402</v>
      </c>
    </row>
    <row r="2424" spans="1:10" ht="24" hidden="1" customHeight="1" x14ac:dyDescent="0.25">
      <c r="A2424" s="94" t="s">
        <v>621</v>
      </c>
      <c r="B2424" s="11" t="s">
        <v>750</v>
      </c>
      <c r="C2424" s="94" t="s">
        <v>67</v>
      </c>
      <c r="D2424" s="94" t="s">
        <v>751</v>
      </c>
      <c r="E2424" s="154" t="s">
        <v>624</v>
      </c>
      <c r="F2424" s="154"/>
      <c r="G2424" s="12" t="s">
        <v>69</v>
      </c>
      <c r="H2424" s="13">
        <v>0.2036</v>
      </c>
      <c r="I2424" s="14" t="s">
        <v>752</v>
      </c>
      <c r="J2424" s="18" t="s">
        <v>1403</v>
      </c>
    </row>
    <row r="2425" spans="1:10" ht="24" hidden="1" customHeight="1" x14ac:dyDescent="0.25">
      <c r="A2425" s="94" t="s">
        <v>621</v>
      </c>
      <c r="B2425" s="11" t="s">
        <v>776</v>
      </c>
      <c r="C2425" s="94" t="s">
        <v>67</v>
      </c>
      <c r="D2425" s="94" t="s">
        <v>777</v>
      </c>
      <c r="E2425" s="154" t="s">
        <v>624</v>
      </c>
      <c r="F2425" s="154"/>
      <c r="G2425" s="12" t="s">
        <v>69</v>
      </c>
      <c r="H2425" s="13">
        <v>2.0000000000000001E-4</v>
      </c>
      <c r="I2425" s="14" t="s">
        <v>778</v>
      </c>
      <c r="J2425" s="18" t="s">
        <v>722</v>
      </c>
    </row>
    <row r="2426" spans="1:10" ht="25.95" hidden="1" customHeight="1" x14ac:dyDescent="0.25">
      <c r="A2426" s="94" t="s">
        <v>621</v>
      </c>
      <c r="B2426" s="11" t="s">
        <v>730</v>
      </c>
      <c r="C2426" s="94" t="s">
        <v>67</v>
      </c>
      <c r="D2426" s="94" t="s">
        <v>731</v>
      </c>
      <c r="E2426" s="154" t="s">
        <v>715</v>
      </c>
      <c r="F2426" s="154"/>
      <c r="G2426" s="12" t="s">
        <v>69</v>
      </c>
      <c r="H2426" s="13">
        <v>0.2036</v>
      </c>
      <c r="I2426" s="14" t="s">
        <v>670</v>
      </c>
      <c r="J2426" s="18" t="s">
        <v>1404</v>
      </c>
    </row>
    <row r="2427" spans="1:10" ht="25.95" hidden="1" customHeight="1" x14ac:dyDescent="0.25">
      <c r="A2427" s="94" t="s">
        <v>621</v>
      </c>
      <c r="B2427" s="11" t="s">
        <v>766</v>
      </c>
      <c r="C2427" s="94" t="s">
        <v>67</v>
      </c>
      <c r="D2427" s="94" t="s">
        <v>767</v>
      </c>
      <c r="E2427" s="154" t="s">
        <v>624</v>
      </c>
      <c r="F2427" s="154"/>
      <c r="G2427" s="12" t="s">
        <v>69</v>
      </c>
      <c r="H2427" s="13">
        <v>4.0000000000000002E-4</v>
      </c>
      <c r="I2427" s="14" t="s">
        <v>768</v>
      </c>
      <c r="J2427" s="18" t="s">
        <v>722</v>
      </c>
    </row>
    <row r="2428" spans="1:10" ht="24" hidden="1" customHeight="1" x14ac:dyDescent="0.25">
      <c r="A2428" s="94" t="s">
        <v>621</v>
      </c>
      <c r="B2428" s="11" t="s">
        <v>740</v>
      </c>
      <c r="C2428" s="94" t="s">
        <v>67</v>
      </c>
      <c r="D2428" s="94" t="s">
        <v>741</v>
      </c>
      <c r="E2428" s="154" t="s">
        <v>624</v>
      </c>
      <c r="F2428" s="154"/>
      <c r="G2428" s="12" t="s">
        <v>742</v>
      </c>
      <c r="H2428" s="13">
        <v>1.6000000000000001E-3</v>
      </c>
      <c r="I2428" s="14" t="s">
        <v>743</v>
      </c>
      <c r="J2428" s="18" t="s">
        <v>722</v>
      </c>
    </row>
    <row r="2429" spans="1:10" ht="24" hidden="1" customHeight="1" x14ac:dyDescent="0.25">
      <c r="A2429" s="94" t="s">
        <v>621</v>
      </c>
      <c r="B2429" s="11" t="s">
        <v>779</v>
      </c>
      <c r="C2429" s="94" t="s">
        <v>67</v>
      </c>
      <c r="D2429" s="94" t="s">
        <v>780</v>
      </c>
      <c r="E2429" s="154" t="s">
        <v>624</v>
      </c>
      <c r="F2429" s="154"/>
      <c r="G2429" s="12" t="s">
        <v>69</v>
      </c>
      <c r="H2429" s="13">
        <v>2.0000000000000001E-4</v>
      </c>
      <c r="I2429" s="14" t="s">
        <v>781</v>
      </c>
      <c r="J2429" s="18" t="s">
        <v>890</v>
      </c>
    </row>
    <row r="2430" spans="1:10" ht="24" hidden="1" customHeight="1" x14ac:dyDescent="0.25">
      <c r="A2430" s="94" t="s">
        <v>621</v>
      </c>
      <c r="B2430" s="11" t="s">
        <v>782</v>
      </c>
      <c r="C2430" s="94" t="s">
        <v>67</v>
      </c>
      <c r="D2430" s="94" t="s">
        <v>783</v>
      </c>
      <c r="E2430" s="154" t="s">
        <v>624</v>
      </c>
      <c r="F2430" s="154"/>
      <c r="G2430" s="12" t="s">
        <v>69</v>
      </c>
      <c r="H2430" s="13">
        <v>1E-4</v>
      </c>
      <c r="I2430" s="14" t="s">
        <v>784</v>
      </c>
      <c r="J2430" s="18" t="s">
        <v>722</v>
      </c>
    </row>
    <row r="2431" spans="1:10" ht="24" hidden="1" customHeight="1" x14ac:dyDescent="0.25">
      <c r="A2431" s="94" t="s">
        <v>621</v>
      </c>
      <c r="B2431" s="11" t="s">
        <v>769</v>
      </c>
      <c r="C2431" s="94" t="s">
        <v>67</v>
      </c>
      <c r="D2431" s="94" t="s">
        <v>770</v>
      </c>
      <c r="E2431" s="154" t="s">
        <v>624</v>
      </c>
      <c r="F2431" s="154"/>
      <c r="G2431" s="12" t="s">
        <v>69</v>
      </c>
      <c r="H2431" s="13">
        <v>8.9999999999999993E-3</v>
      </c>
      <c r="I2431" s="14" t="s">
        <v>771</v>
      </c>
      <c r="J2431" s="18" t="s">
        <v>718</v>
      </c>
    </row>
    <row r="2432" spans="1:10" ht="24" hidden="1" customHeight="1" x14ac:dyDescent="0.25">
      <c r="A2432" s="94" t="s">
        <v>621</v>
      </c>
      <c r="B2432" s="11" t="s">
        <v>785</v>
      </c>
      <c r="C2432" s="94" t="s">
        <v>67</v>
      </c>
      <c r="D2432" s="94" t="s">
        <v>786</v>
      </c>
      <c r="E2432" s="154" t="s">
        <v>624</v>
      </c>
      <c r="F2432" s="154"/>
      <c r="G2432" s="12" t="s">
        <v>69</v>
      </c>
      <c r="H2432" s="13">
        <v>2.0000000000000001E-4</v>
      </c>
      <c r="I2432" s="14" t="s">
        <v>787</v>
      </c>
      <c r="J2432" s="18" t="s">
        <v>722</v>
      </c>
    </row>
    <row r="2433" spans="1:10" ht="24" hidden="1" customHeight="1" x14ac:dyDescent="0.25">
      <c r="A2433" s="94" t="s">
        <v>621</v>
      </c>
      <c r="B2433" s="11" t="s">
        <v>1431</v>
      </c>
      <c r="C2433" s="94" t="s">
        <v>67</v>
      </c>
      <c r="D2433" s="94" t="s">
        <v>1432</v>
      </c>
      <c r="E2433" s="154" t="s">
        <v>624</v>
      </c>
      <c r="F2433" s="154"/>
      <c r="G2433" s="12" t="s">
        <v>69</v>
      </c>
      <c r="H2433" s="13">
        <v>1</v>
      </c>
      <c r="I2433" s="14" t="s">
        <v>1433</v>
      </c>
      <c r="J2433" s="18" t="s">
        <v>1433</v>
      </c>
    </row>
    <row r="2434" spans="1:10" ht="24" hidden="1" customHeight="1" x14ac:dyDescent="0.25">
      <c r="A2434" s="94" t="s">
        <v>621</v>
      </c>
      <c r="B2434" s="11" t="s">
        <v>707</v>
      </c>
      <c r="C2434" s="94" t="s">
        <v>81</v>
      </c>
      <c r="D2434" s="94" t="s">
        <v>708</v>
      </c>
      <c r="E2434" s="154" t="s">
        <v>647</v>
      </c>
      <c r="F2434" s="154"/>
      <c r="G2434" s="12" t="s">
        <v>510</v>
      </c>
      <c r="H2434" s="13">
        <v>1</v>
      </c>
      <c r="I2434" s="14" t="s">
        <v>684</v>
      </c>
      <c r="J2434" s="18" t="s">
        <v>684</v>
      </c>
    </row>
    <row r="2435" spans="1:10" ht="24" hidden="1" customHeight="1" x14ac:dyDescent="0.25">
      <c r="A2435" s="94" t="s">
        <v>621</v>
      </c>
      <c r="B2435" s="11" t="s">
        <v>737</v>
      </c>
      <c r="C2435" s="94" t="s">
        <v>67</v>
      </c>
      <c r="D2435" s="94" t="s">
        <v>738</v>
      </c>
      <c r="E2435" s="154" t="s">
        <v>624</v>
      </c>
      <c r="F2435" s="154"/>
      <c r="G2435" s="12" t="s">
        <v>69</v>
      </c>
      <c r="H2435" s="13">
        <v>2.9999999999999997E-4</v>
      </c>
      <c r="I2435" s="14" t="s">
        <v>739</v>
      </c>
      <c r="J2435" s="18" t="s">
        <v>722</v>
      </c>
    </row>
    <row r="2436" spans="1:10" ht="24" hidden="1" customHeight="1" x14ac:dyDescent="0.25">
      <c r="A2436" s="94" t="s">
        <v>621</v>
      </c>
      <c r="B2436" s="11" t="s">
        <v>744</v>
      </c>
      <c r="C2436" s="94" t="s">
        <v>67</v>
      </c>
      <c r="D2436" s="94" t="s">
        <v>745</v>
      </c>
      <c r="E2436" s="154" t="s">
        <v>624</v>
      </c>
      <c r="F2436" s="154"/>
      <c r="G2436" s="12" t="s">
        <v>69</v>
      </c>
      <c r="H2436" s="13">
        <v>1E-4</v>
      </c>
      <c r="I2436" s="14" t="s">
        <v>746</v>
      </c>
      <c r="J2436" s="18" t="s">
        <v>722</v>
      </c>
    </row>
    <row r="2437" spans="1:10" ht="24" hidden="1" customHeight="1" x14ac:dyDescent="0.25">
      <c r="A2437" s="94" t="s">
        <v>621</v>
      </c>
      <c r="B2437" s="11" t="s">
        <v>747</v>
      </c>
      <c r="C2437" s="94" t="s">
        <v>67</v>
      </c>
      <c r="D2437" s="94" t="s">
        <v>748</v>
      </c>
      <c r="E2437" s="154" t="s">
        <v>624</v>
      </c>
      <c r="F2437" s="154"/>
      <c r="G2437" s="12" t="s">
        <v>69</v>
      </c>
      <c r="H2437" s="13">
        <v>2.0000000000000001E-4</v>
      </c>
      <c r="I2437" s="14" t="s">
        <v>749</v>
      </c>
      <c r="J2437" s="18" t="s">
        <v>722</v>
      </c>
    </row>
    <row r="2438" spans="1:10" ht="25.95" hidden="1" customHeight="1" x14ac:dyDescent="0.25">
      <c r="A2438" s="94" t="s">
        <v>621</v>
      </c>
      <c r="B2438" s="11" t="s">
        <v>754</v>
      </c>
      <c r="C2438" s="94" t="s">
        <v>67</v>
      </c>
      <c r="D2438" s="94" t="s">
        <v>755</v>
      </c>
      <c r="E2438" s="154" t="s">
        <v>624</v>
      </c>
      <c r="F2438" s="154"/>
      <c r="G2438" s="12" t="s">
        <v>69</v>
      </c>
      <c r="H2438" s="13">
        <v>2.0000000000000001E-4</v>
      </c>
      <c r="I2438" s="14" t="s">
        <v>756</v>
      </c>
      <c r="J2438" s="18" t="s">
        <v>890</v>
      </c>
    </row>
    <row r="2439" spans="1:10" hidden="1" x14ac:dyDescent="0.25">
      <c r="A2439" s="95"/>
      <c r="B2439" s="95"/>
      <c r="C2439" s="95"/>
      <c r="D2439" s="95"/>
      <c r="E2439" s="95" t="s">
        <v>631</v>
      </c>
      <c r="F2439" s="15">
        <v>38</v>
      </c>
      <c r="G2439" s="95" t="s">
        <v>632</v>
      </c>
      <c r="H2439" s="15">
        <v>0</v>
      </c>
      <c r="I2439" s="95" t="s">
        <v>633</v>
      </c>
      <c r="J2439" s="15">
        <v>38</v>
      </c>
    </row>
    <row r="2440" spans="1:10" hidden="1" x14ac:dyDescent="0.25">
      <c r="A2440" s="95"/>
      <c r="B2440" s="95"/>
      <c r="C2440" s="95"/>
      <c r="D2440" s="95"/>
      <c r="E2440" s="95" t="s">
        <v>634</v>
      </c>
      <c r="F2440" s="15">
        <v>25.39</v>
      </c>
      <c r="G2440" s="95"/>
      <c r="H2440" s="150" t="s">
        <v>635</v>
      </c>
      <c r="I2440" s="150"/>
      <c r="J2440" s="15">
        <v>123.65</v>
      </c>
    </row>
    <row r="2441" spans="1:10" ht="49.95" hidden="1" customHeight="1" thickBot="1" x14ac:dyDescent="0.3">
      <c r="A2441" s="87"/>
      <c r="B2441" s="87"/>
      <c r="C2441" s="87"/>
      <c r="D2441" s="87"/>
      <c r="E2441" s="87"/>
      <c r="F2441" s="87"/>
      <c r="G2441" s="87" t="s">
        <v>636</v>
      </c>
      <c r="H2441" s="16" t="s">
        <v>693</v>
      </c>
      <c r="I2441" s="87" t="s">
        <v>637</v>
      </c>
      <c r="J2441" s="89">
        <v>1236.5</v>
      </c>
    </row>
    <row r="2442" spans="1:10" ht="1.2" hidden="1" customHeight="1" thickTop="1" x14ac:dyDescent="0.25">
      <c r="A2442" s="17"/>
      <c r="B2442" s="17"/>
      <c r="C2442" s="17"/>
      <c r="D2442" s="17"/>
      <c r="E2442" s="17"/>
      <c r="F2442" s="17"/>
      <c r="G2442" s="17"/>
      <c r="H2442" s="17"/>
      <c r="I2442" s="17"/>
      <c r="J2442" s="17"/>
    </row>
    <row r="2443" spans="1:10" ht="18" hidden="1" customHeight="1" x14ac:dyDescent="0.25">
      <c r="A2443" s="91" t="s">
        <v>365</v>
      </c>
      <c r="B2443" s="97" t="s">
        <v>10</v>
      </c>
      <c r="C2443" s="91" t="s">
        <v>11</v>
      </c>
      <c r="D2443" s="91" t="s">
        <v>12</v>
      </c>
      <c r="E2443" s="151" t="s">
        <v>609</v>
      </c>
      <c r="F2443" s="151"/>
      <c r="G2443" s="99" t="s">
        <v>13</v>
      </c>
      <c r="H2443" s="97" t="s">
        <v>14</v>
      </c>
      <c r="I2443" s="97" t="s">
        <v>15</v>
      </c>
      <c r="J2443" s="97" t="s">
        <v>17</v>
      </c>
    </row>
    <row r="2444" spans="1:10" ht="24" hidden="1" customHeight="1" x14ac:dyDescent="0.25">
      <c r="A2444" s="92" t="s">
        <v>611</v>
      </c>
      <c r="B2444" s="3" t="s">
        <v>366</v>
      </c>
      <c r="C2444" s="92" t="s">
        <v>67</v>
      </c>
      <c r="D2444" s="92" t="s">
        <v>367</v>
      </c>
      <c r="E2444" s="152" t="s">
        <v>661</v>
      </c>
      <c r="F2444" s="152"/>
      <c r="G2444" s="4" t="s">
        <v>368</v>
      </c>
      <c r="H2444" s="5">
        <v>1</v>
      </c>
      <c r="I2444" s="6">
        <v>89.45</v>
      </c>
      <c r="J2444" s="6">
        <v>89.45</v>
      </c>
    </row>
    <row r="2445" spans="1:10" ht="15" hidden="1" customHeight="1" x14ac:dyDescent="0.25">
      <c r="A2445" s="91" t="s">
        <v>9</v>
      </c>
      <c r="B2445" s="97" t="s">
        <v>10</v>
      </c>
      <c r="C2445" s="91" t="s">
        <v>11</v>
      </c>
      <c r="D2445" s="91" t="s">
        <v>12</v>
      </c>
      <c r="E2445" s="151" t="s">
        <v>609</v>
      </c>
      <c r="F2445" s="157"/>
      <c r="G2445" s="99" t="s">
        <v>13</v>
      </c>
      <c r="H2445" s="97" t="s">
        <v>14</v>
      </c>
      <c r="I2445" s="97" t="s">
        <v>15</v>
      </c>
      <c r="J2445" s="97" t="s">
        <v>17</v>
      </c>
    </row>
    <row r="2446" spans="1:10" ht="24" hidden="1" customHeight="1" x14ac:dyDescent="0.25">
      <c r="A2446" s="94" t="s">
        <v>621</v>
      </c>
      <c r="B2446" s="11" t="s">
        <v>1434</v>
      </c>
      <c r="C2446" s="94" t="s">
        <v>67</v>
      </c>
      <c r="D2446" s="94" t="s">
        <v>367</v>
      </c>
      <c r="E2446" s="154" t="s">
        <v>624</v>
      </c>
      <c r="F2446" s="154"/>
      <c r="G2446" s="12" t="s">
        <v>69</v>
      </c>
      <c r="H2446" s="13">
        <v>1</v>
      </c>
      <c r="I2446" s="14" t="s">
        <v>1435</v>
      </c>
      <c r="J2446" s="18" t="s">
        <v>1435</v>
      </c>
    </row>
    <row r="2447" spans="1:10" ht="40.200000000000003" hidden="1" customHeight="1" x14ac:dyDescent="0.25">
      <c r="A2447" s="156" t="s">
        <v>666</v>
      </c>
      <c r="B2447" s="157"/>
      <c r="C2447" s="157"/>
      <c r="D2447" s="157"/>
      <c r="E2447" s="157"/>
      <c r="F2447" s="157"/>
      <c r="G2447" s="157"/>
      <c r="H2447" s="157"/>
      <c r="I2447" s="157"/>
      <c r="J2447" s="157"/>
    </row>
    <row r="2448" spans="1:10" ht="15" hidden="1" customHeight="1" x14ac:dyDescent="0.25">
      <c r="A2448" s="91" t="s">
        <v>9</v>
      </c>
      <c r="B2448" s="97" t="s">
        <v>10</v>
      </c>
      <c r="C2448" s="91" t="s">
        <v>11</v>
      </c>
      <c r="D2448" s="91" t="s">
        <v>12</v>
      </c>
      <c r="E2448" s="151" t="s">
        <v>609</v>
      </c>
      <c r="F2448" s="157"/>
      <c r="G2448" s="99" t="s">
        <v>13</v>
      </c>
      <c r="H2448" s="97" t="s">
        <v>14</v>
      </c>
      <c r="I2448" s="97" t="s">
        <v>15</v>
      </c>
      <c r="J2448" s="97" t="s">
        <v>17</v>
      </c>
    </row>
    <row r="2449" spans="1:10" ht="24" hidden="1" customHeight="1" x14ac:dyDescent="0.25">
      <c r="A2449" s="94" t="s">
        <v>621</v>
      </c>
      <c r="B2449" s="11" t="s">
        <v>1434</v>
      </c>
      <c r="C2449" s="94" t="s">
        <v>67</v>
      </c>
      <c r="D2449" s="94" t="s">
        <v>367</v>
      </c>
      <c r="E2449" s="154" t="s">
        <v>624</v>
      </c>
      <c r="F2449" s="154"/>
      <c r="G2449" s="12" t="s">
        <v>69</v>
      </c>
      <c r="H2449" s="13">
        <v>1</v>
      </c>
      <c r="I2449" s="14" t="s">
        <v>1435</v>
      </c>
      <c r="J2449" s="18" t="s">
        <v>1435</v>
      </c>
    </row>
    <row r="2450" spans="1:10" hidden="1" x14ac:dyDescent="0.25">
      <c r="A2450" s="95"/>
      <c r="B2450" s="95"/>
      <c r="C2450" s="95"/>
      <c r="D2450" s="95"/>
      <c r="E2450" s="95" t="s">
        <v>631</v>
      </c>
      <c r="F2450" s="15">
        <v>0</v>
      </c>
      <c r="G2450" s="95" t="s">
        <v>632</v>
      </c>
      <c r="H2450" s="15">
        <v>0</v>
      </c>
      <c r="I2450" s="95" t="s">
        <v>633</v>
      </c>
      <c r="J2450" s="15">
        <v>0</v>
      </c>
    </row>
    <row r="2451" spans="1:10" hidden="1" x14ac:dyDescent="0.25">
      <c r="A2451" s="95"/>
      <c r="B2451" s="95"/>
      <c r="C2451" s="95"/>
      <c r="D2451" s="95"/>
      <c r="E2451" s="95" t="s">
        <v>634</v>
      </c>
      <c r="F2451" s="15">
        <v>23.11</v>
      </c>
      <c r="G2451" s="95"/>
      <c r="H2451" s="150" t="s">
        <v>635</v>
      </c>
      <c r="I2451" s="150"/>
      <c r="J2451" s="15">
        <v>112.56</v>
      </c>
    </row>
    <row r="2452" spans="1:10" ht="49.95" hidden="1" customHeight="1" thickBot="1" x14ac:dyDescent="0.3">
      <c r="A2452" s="87"/>
      <c r="B2452" s="87"/>
      <c r="C2452" s="87"/>
      <c r="D2452" s="87"/>
      <c r="E2452" s="87"/>
      <c r="F2452" s="87"/>
      <c r="G2452" s="87" t="s">
        <v>636</v>
      </c>
      <c r="H2452" s="16" t="s">
        <v>693</v>
      </c>
      <c r="I2452" s="87" t="s">
        <v>637</v>
      </c>
      <c r="J2452" s="89">
        <v>1125.5999999999999</v>
      </c>
    </row>
    <row r="2453" spans="1:10" ht="1.2" hidden="1" customHeight="1" thickTop="1" x14ac:dyDescent="0.25">
      <c r="A2453" s="17"/>
      <c r="B2453" s="17"/>
      <c r="C2453" s="17"/>
      <c r="D2453" s="17"/>
      <c r="E2453" s="17"/>
      <c r="F2453" s="17"/>
      <c r="G2453" s="17"/>
      <c r="H2453" s="17"/>
      <c r="I2453" s="17"/>
      <c r="J2453" s="17"/>
    </row>
    <row r="2454" spans="1:10" ht="18" hidden="1" customHeight="1" x14ac:dyDescent="0.25">
      <c r="A2454" s="91" t="s">
        <v>369</v>
      </c>
      <c r="B2454" s="97" t="s">
        <v>10</v>
      </c>
      <c r="C2454" s="91" t="s">
        <v>11</v>
      </c>
      <c r="D2454" s="91" t="s">
        <v>12</v>
      </c>
      <c r="E2454" s="151" t="s">
        <v>609</v>
      </c>
      <c r="F2454" s="151"/>
      <c r="G2454" s="99" t="s">
        <v>13</v>
      </c>
      <c r="H2454" s="97" t="s">
        <v>14</v>
      </c>
      <c r="I2454" s="97" t="s">
        <v>15</v>
      </c>
      <c r="J2454" s="97" t="s">
        <v>17</v>
      </c>
    </row>
    <row r="2455" spans="1:10" ht="24" hidden="1" customHeight="1" x14ac:dyDescent="0.25">
      <c r="A2455" s="92" t="s">
        <v>611</v>
      </c>
      <c r="B2455" s="3" t="s">
        <v>370</v>
      </c>
      <c r="C2455" s="92" t="s">
        <v>67</v>
      </c>
      <c r="D2455" s="92" t="s">
        <v>371</v>
      </c>
      <c r="E2455" s="152" t="s">
        <v>661</v>
      </c>
      <c r="F2455" s="152"/>
      <c r="G2455" s="4" t="s">
        <v>69</v>
      </c>
      <c r="H2455" s="5">
        <v>1</v>
      </c>
      <c r="I2455" s="6">
        <v>128.56</v>
      </c>
      <c r="J2455" s="6">
        <v>128.56</v>
      </c>
    </row>
    <row r="2456" spans="1:10" ht="15" hidden="1" customHeight="1" x14ac:dyDescent="0.25">
      <c r="A2456" s="91" t="s">
        <v>9</v>
      </c>
      <c r="B2456" s="97" t="s">
        <v>10</v>
      </c>
      <c r="C2456" s="91" t="s">
        <v>11</v>
      </c>
      <c r="D2456" s="91" t="s">
        <v>12</v>
      </c>
      <c r="E2456" s="151" t="s">
        <v>609</v>
      </c>
      <c r="F2456" s="157"/>
      <c r="G2456" s="99" t="s">
        <v>13</v>
      </c>
      <c r="H2456" s="97" t="s">
        <v>14</v>
      </c>
      <c r="I2456" s="97" t="s">
        <v>15</v>
      </c>
      <c r="J2456" s="97" t="s">
        <v>17</v>
      </c>
    </row>
    <row r="2457" spans="1:10" ht="24" hidden="1" customHeight="1" x14ac:dyDescent="0.25">
      <c r="A2457" s="94" t="s">
        <v>621</v>
      </c>
      <c r="B2457" s="11" t="s">
        <v>1436</v>
      </c>
      <c r="C2457" s="94" t="s">
        <v>67</v>
      </c>
      <c r="D2457" s="94" t="s">
        <v>1437</v>
      </c>
      <c r="E2457" s="154" t="s">
        <v>624</v>
      </c>
      <c r="F2457" s="154"/>
      <c r="G2457" s="12" t="s">
        <v>69</v>
      </c>
      <c r="H2457" s="13">
        <v>1</v>
      </c>
      <c r="I2457" s="14" t="s">
        <v>1438</v>
      </c>
      <c r="J2457" s="18" t="s">
        <v>1438</v>
      </c>
    </row>
    <row r="2458" spans="1:10" ht="24" hidden="1" customHeight="1" x14ac:dyDescent="0.25">
      <c r="A2458" s="94" t="s">
        <v>621</v>
      </c>
      <c r="B2458" s="11" t="s">
        <v>707</v>
      </c>
      <c r="C2458" s="94" t="s">
        <v>81</v>
      </c>
      <c r="D2458" s="94" t="s">
        <v>708</v>
      </c>
      <c r="E2458" s="154" t="s">
        <v>647</v>
      </c>
      <c r="F2458" s="154"/>
      <c r="G2458" s="12" t="s">
        <v>510</v>
      </c>
      <c r="H2458" s="13">
        <v>1</v>
      </c>
      <c r="I2458" s="14" t="s">
        <v>684</v>
      </c>
      <c r="J2458" s="18" t="s">
        <v>684</v>
      </c>
    </row>
    <row r="2459" spans="1:10" ht="24" hidden="1" customHeight="1" x14ac:dyDescent="0.25">
      <c r="A2459" s="94" t="s">
        <v>621</v>
      </c>
      <c r="B2459" s="11" t="s">
        <v>694</v>
      </c>
      <c r="C2459" s="94" t="s">
        <v>67</v>
      </c>
      <c r="D2459" s="94" t="s">
        <v>695</v>
      </c>
      <c r="E2459" s="154" t="s">
        <v>647</v>
      </c>
      <c r="F2459" s="154"/>
      <c r="G2459" s="12" t="s">
        <v>467</v>
      </c>
      <c r="H2459" s="13">
        <v>1</v>
      </c>
      <c r="I2459" s="14" t="s">
        <v>696</v>
      </c>
      <c r="J2459" s="18" t="s">
        <v>696</v>
      </c>
    </row>
    <row r="2460" spans="1:10" ht="24" hidden="1" customHeight="1" x14ac:dyDescent="0.25">
      <c r="A2460" s="93" t="s">
        <v>611</v>
      </c>
      <c r="B2460" s="7" t="s">
        <v>698</v>
      </c>
      <c r="C2460" s="93" t="s">
        <v>67</v>
      </c>
      <c r="D2460" s="93" t="s">
        <v>699</v>
      </c>
      <c r="E2460" s="153" t="s">
        <v>700</v>
      </c>
      <c r="F2460" s="153"/>
      <c r="G2460" s="8" t="s">
        <v>467</v>
      </c>
      <c r="H2460" s="9">
        <v>1</v>
      </c>
      <c r="I2460" s="10" t="s">
        <v>701</v>
      </c>
      <c r="J2460" s="19" t="s">
        <v>701</v>
      </c>
    </row>
    <row r="2461" spans="1:10" ht="24" hidden="1" customHeight="1" x14ac:dyDescent="0.25">
      <c r="A2461" s="93" t="s">
        <v>611</v>
      </c>
      <c r="B2461" s="7" t="s">
        <v>703</v>
      </c>
      <c r="C2461" s="93" t="s">
        <v>67</v>
      </c>
      <c r="D2461" s="93" t="s">
        <v>704</v>
      </c>
      <c r="E2461" s="153" t="s">
        <v>700</v>
      </c>
      <c r="F2461" s="153"/>
      <c r="G2461" s="8" t="s">
        <v>467</v>
      </c>
      <c r="H2461" s="9">
        <v>1</v>
      </c>
      <c r="I2461" s="10" t="s">
        <v>705</v>
      </c>
      <c r="J2461" s="19" t="s">
        <v>705</v>
      </c>
    </row>
    <row r="2462" spans="1:10" ht="40.200000000000003" hidden="1" customHeight="1" x14ac:dyDescent="0.25">
      <c r="A2462" s="156" t="s">
        <v>666</v>
      </c>
      <c r="B2462" s="157"/>
      <c r="C2462" s="157"/>
      <c r="D2462" s="157"/>
      <c r="E2462" s="157"/>
      <c r="F2462" s="157"/>
      <c r="G2462" s="157"/>
      <c r="H2462" s="157"/>
      <c r="I2462" s="157"/>
      <c r="J2462" s="157"/>
    </row>
    <row r="2463" spans="1:10" ht="15" hidden="1" customHeight="1" x14ac:dyDescent="0.25">
      <c r="A2463" s="91" t="s">
        <v>9</v>
      </c>
      <c r="B2463" s="97" t="s">
        <v>10</v>
      </c>
      <c r="C2463" s="91" t="s">
        <v>11</v>
      </c>
      <c r="D2463" s="91" t="s">
        <v>12</v>
      </c>
      <c r="E2463" s="151" t="s">
        <v>609</v>
      </c>
      <c r="F2463" s="157"/>
      <c r="G2463" s="99" t="s">
        <v>13</v>
      </c>
      <c r="H2463" s="97" t="s">
        <v>14</v>
      </c>
      <c r="I2463" s="97" t="s">
        <v>15</v>
      </c>
      <c r="J2463" s="97" t="s">
        <v>17</v>
      </c>
    </row>
    <row r="2464" spans="1:10" ht="24" hidden="1" customHeight="1" x14ac:dyDescent="0.25">
      <c r="A2464" s="94" t="s">
        <v>621</v>
      </c>
      <c r="B2464" s="11" t="s">
        <v>1436</v>
      </c>
      <c r="C2464" s="94" t="s">
        <v>67</v>
      </c>
      <c r="D2464" s="94" t="s">
        <v>1437</v>
      </c>
      <c r="E2464" s="154" t="s">
        <v>624</v>
      </c>
      <c r="F2464" s="154"/>
      <c r="G2464" s="12" t="s">
        <v>69</v>
      </c>
      <c r="H2464" s="13">
        <v>1</v>
      </c>
      <c r="I2464" s="14" t="s">
        <v>1438</v>
      </c>
      <c r="J2464" s="18" t="s">
        <v>1438</v>
      </c>
    </row>
    <row r="2465" spans="1:10" ht="24" hidden="1" customHeight="1" x14ac:dyDescent="0.25">
      <c r="A2465" s="94" t="s">
        <v>621</v>
      </c>
      <c r="B2465" s="11" t="s">
        <v>707</v>
      </c>
      <c r="C2465" s="94" t="s">
        <v>81</v>
      </c>
      <c r="D2465" s="94" t="s">
        <v>708</v>
      </c>
      <c r="E2465" s="154" t="s">
        <v>647</v>
      </c>
      <c r="F2465" s="154"/>
      <c r="G2465" s="12" t="s">
        <v>510</v>
      </c>
      <c r="H2465" s="13">
        <v>1</v>
      </c>
      <c r="I2465" s="14" t="s">
        <v>684</v>
      </c>
      <c r="J2465" s="18" t="s">
        <v>684</v>
      </c>
    </row>
    <row r="2466" spans="1:10" ht="24" hidden="1" customHeight="1" x14ac:dyDescent="0.25">
      <c r="A2466" s="94" t="s">
        <v>621</v>
      </c>
      <c r="B2466" s="11" t="s">
        <v>694</v>
      </c>
      <c r="C2466" s="94" t="s">
        <v>67</v>
      </c>
      <c r="D2466" s="94" t="s">
        <v>695</v>
      </c>
      <c r="E2466" s="154" t="s">
        <v>647</v>
      </c>
      <c r="F2466" s="154"/>
      <c r="G2466" s="12" t="s">
        <v>467</v>
      </c>
      <c r="H2466" s="13">
        <v>1</v>
      </c>
      <c r="I2466" s="14" t="s">
        <v>696</v>
      </c>
      <c r="J2466" s="18" t="s">
        <v>696</v>
      </c>
    </row>
    <row r="2467" spans="1:10" ht="24" hidden="1" customHeight="1" x14ac:dyDescent="0.25">
      <c r="A2467" s="94" t="s">
        <v>621</v>
      </c>
      <c r="B2467" s="11" t="s">
        <v>713</v>
      </c>
      <c r="C2467" s="94" t="s">
        <v>67</v>
      </c>
      <c r="D2467" s="94" t="s">
        <v>714</v>
      </c>
      <c r="E2467" s="154" t="s">
        <v>715</v>
      </c>
      <c r="F2467" s="154"/>
      <c r="G2467" s="12" t="s">
        <v>716</v>
      </c>
      <c r="H2467" s="13">
        <v>8.0000000000000004E-4</v>
      </c>
      <c r="I2467" s="14" t="s">
        <v>717</v>
      </c>
      <c r="J2467" s="18" t="s">
        <v>978</v>
      </c>
    </row>
    <row r="2468" spans="1:10" ht="25.95" hidden="1" customHeight="1" x14ac:dyDescent="0.25">
      <c r="A2468" s="94" t="s">
        <v>621</v>
      </c>
      <c r="B2468" s="11" t="s">
        <v>719</v>
      </c>
      <c r="C2468" s="94" t="s">
        <v>81</v>
      </c>
      <c r="D2468" s="94" t="s">
        <v>720</v>
      </c>
      <c r="E2468" s="154" t="s">
        <v>624</v>
      </c>
      <c r="F2468" s="154"/>
      <c r="G2468" s="12" t="s">
        <v>83</v>
      </c>
      <c r="H2468" s="13">
        <v>1.1999999999999999E-3</v>
      </c>
      <c r="I2468" s="14" t="s">
        <v>721</v>
      </c>
      <c r="J2468" s="18" t="s">
        <v>692</v>
      </c>
    </row>
    <row r="2469" spans="1:10" ht="24" hidden="1" customHeight="1" x14ac:dyDescent="0.25">
      <c r="A2469" s="94" t="s">
        <v>621</v>
      </c>
      <c r="B2469" s="11" t="s">
        <v>723</v>
      </c>
      <c r="C2469" s="94" t="s">
        <v>67</v>
      </c>
      <c r="D2469" s="94" t="s">
        <v>724</v>
      </c>
      <c r="E2469" s="154" t="s">
        <v>624</v>
      </c>
      <c r="F2469" s="154"/>
      <c r="G2469" s="12" t="s">
        <v>69</v>
      </c>
      <c r="H2469" s="13">
        <v>3.0000000000000001E-3</v>
      </c>
      <c r="I2469" s="14" t="s">
        <v>725</v>
      </c>
      <c r="J2469" s="18" t="s">
        <v>753</v>
      </c>
    </row>
    <row r="2470" spans="1:10" ht="24" hidden="1" customHeight="1" x14ac:dyDescent="0.25">
      <c r="A2470" s="94" t="s">
        <v>621</v>
      </c>
      <c r="B2470" s="11" t="s">
        <v>726</v>
      </c>
      <c r="C2470" s="94" t="s">
        <v>67</v>
      </c>
      <c r="D2470" s="94" t="s">
        <v>727</v>
      </c>
      <c r="E2470" s="154" t="s">
        <v>715</v>
      </c>
      <c r="F2470" s="154"/>
      <c r="G2470" s="12" t="s">
        <v>69</v>
      </c>
      <c r="H2470" s="13">
        <v>8.9999999999999993E-3</v>
      </c>
      <c r="I2470" s="14" t="s">
        <v>728</v>
      </c>
      <c r="J2470" s="18" t="s">
        <v>679</v>
      </c>
    </row>
    <row r="2471" spans="1:10" ht="25.95" hidden="1" customHeight="1" x14ac:dyDescent="0.25">
      <c r="A2471" s="94" t="s">
        <v>621</v>
      </c>
      <c r="B2471" s="11" t="s">
        <v>730</v>
      </c>
      <c r="C2471" s="94" t="s">
        <v>67</v>
      </c>
      <c r="D2471" s="94" t="s">
        <v>731</v>
      </c>
      <c r="E2471" s="154" t="s">
        <v>715</v>
      </c>
      <c r="F2471" s="154"/>
      <c r="G2471" s="12" t="s">
        <v>69</v>
      </c>
      <c r="H2471" s="13">
        <v>0.2036</v>
      </c>
      <c r="I2471" s="14" t="s">
        <v>670</v>
      </c>
      <c r="J2471" s="18" t="s">
        <v>1404</v>
      </c>
    </row>
    <row r="2472" spans="1:10" ht="25.95" hidden="1" customHeight="1" x14ac:dyDescent="0.25">
      <c r="A2472" s="94" t="s">
        <v>621</v>
      </c>
      <c r="B2472" s="11" t="s">
        <v>733</v>
      </c>
      <c r="C2472" s="94" t="s">
        <v>67</v>
      </c>
      <c r="D2472" s="94" t="s">
        <v>734</v>
      </c>
      <c r="E2472" s="154" t="s">
        <v>624</v>
      </c>
      <c r="F2472" s="154"/>
      <c r="G2472" s="12" t="s">
        <v>735</v>
      </c>
      <c r="H2472" s="13">
        <v>1.5E-3</v>
      </c>
      <c r="I2472" s="14" t="s">
        <v>736</v>
      </c>
      <c r="J2472" s="18" t="s">
        <v>679</v>
      </c>
    </row>
    <row r="2473" spans="1:10" ht="24" hidden="1" customHeight="1" x14ac:dyDescent="0.25">
      <c r="A2473" s="94" t="s">
        <v>621</v>
      </c>
      <c r="B2473" s="11" t="s">
        <v>737</v>
      </c>
      <c r="C2473" s="94" t="s">
        <v>67</v>
      </c>
      <c r="D2473" s="94" t="s">
        <v>738</v>
      </c>
      <c r="E2473" s="154" t="s">
        <v>624</v>
      </c>
      <c r="F2473" s="154"/>
      <c r="G2473" s="12" t="s">
        <v>69</v>
      </c>
      <c r="H2473" s="13">
        <v>2.9999999999999997E-4</v>
      </c>
      <c r="I2473" s="14" t="s">
        <v>739</v>
      </c>
      <c r="J2473" s="18" t="s">
        <v>722</v>
      </c>
    </row>
    <row r="2474" spans="1:10" ht="24" hidden="1" customHeight="1" x14ac:dyDescent="0.25">
      <c r="A2474" s="94" t="s">
        <v>621</v>
      </c>
      <c r="B2474" s="11" t="s">
        <v>740</v>
      </c>
      <c r="C2474" s="94" t="s">
        <v>67</v>
      </c>
      <c r="D2474" s="94" t="s">
        <v>741</v>
      </c>
      <c r="E2474" s="154" t="s">
        <v>624</v>
      </c>
      <c r="F2474" s="154"/>
      <c r="G2474" s="12" t="s">
        <v>742</v>
      </c>
      <c r="H2474" s="13">
        <v>1.6000000000000001E-3</v>
      </c>
      <c r="I2474" s="14" t="s">
        <v>743</v>
      </c>
      <c r="J2474" s="18" t="s">
        <v>722</v>
      </c>
    </row>
    <row r="2475" spans="1:10" ht="24" hidden="1" customHeight="1" x14ac:dyDescent="0.25">
      <c r="A2475" s="94" t="s">
        <v>621</v>
      </c>
      <c r="B2475" s="11" t="s">
        <v>744</v>
      </c>
      <c r="C2475" s="94" t="s">
        <v>67</v>
      </c>
      <c r="D2475" s="94" t="s">
        <v>745</v>
      </c>
      <c r="E2475" s="154" t="s">
        <v>624</v>
      </c>
      <c r="F2475" s="154"/>
      <c r="G2475" s="12" t="s">
        <v>69</v>
      </c>
      <c r="H2475" s="13">
        <v>1E-4</v>
      </c>
      <c r="I2475" s="14" t="s">
        <v>746</v>
      </c>
      <c r="J2475" s="18" t="s">
        <v>722</v>
      </c>
    </row>
    <row r="2476" spans="1:10" ht="24" hidden="1" customHeight="1" x14ac:dyDescent="0.25">
      <c r="A2476" s="94" t="s">
        <v>621</v>
      </c>
      <c r="B2476" s="11" t="s">
        <v>747</v>
      </c>
      <c r="C2476" s="94" t="s">
        <v>67</v>
      </c>
      <c r="D2476" s="94" t="s">
        <v>748</v>
      </c>
      <c r="E2476" s="154" t="s">
        <v>624</v>
      </c>
      <c r="F2476" s="154"/>
      <c r="G2476" s="12" t="s">
        <v>69</v>
      </c>
      <c r="H2476" s="13">
        <v>2.0000000000000001E-4</v>
      </c>
      <c r="I2476" s="14" t="s">
        <v>749</v>
      </c>
      <c r="J2476" s="18" t="s">
        <v>722</v>
      </c>
    </row>
    <row r="2477" spans="1:10" ht="24" hidden="1" customHeight="1" x14ac:dyDescent="0.25">
      <c r="A2477" s="94" t="s">
        <v>621</v>
      </c>
      <c r="B2477" s="11" t="s">
        <v>750</v>
      </c>
      <c r="C2477" s="94" t="s">
        <v>67</v>
      </c>
      <c r="D2477" s="94" t="s">
        <v>751</v>
      </c>
      <c r="E2477" s="154" t="s">
        <v>624</v>
      </c>
      <c r="F2477" s="154"/>
      <c r="G2477" s="12" t="s">
        <v>69</v>
      </c>
      <c r="H2477" s="13">
        <v>0.2036</v>
      </c>
      <c r="I2477" s="14" t="s">
        <v>752</v>
      </c>
      <c r="J2477" s="18" t="s">
        <v>1403</v>
      </c>
    </row>
    <row r="2478" spans="1:10" ht="25.95" hidden="1" customHeight="1" x14ac:dyDescent="0.25">
      <c r="A2478" s="94" t="s">
        <v>621</v>
      </c>
      <c r="B2478" s="11" t="s">
        <v>754</v>
      </c>
      <c r="C2478" s="94" t="s">
        <v>67</v>
      </c>
      <c r="D2478" s="94" t="s">
        <v>755</v>
      </c>
      <c r="E2478" s="154" t="s">
        <v>624</v>
      </c>
      <c r="F2478" s="154"/>
      <c r="G2478" s="12" t="s">
        <v>69</v>
      </c>
      <c r="H2478" s="13">
        <v>2.0000000000000001E-4</v>
      </c>
      <c r="I2478" s="14" t="s">
        <v>756</v>
      </c>
      <c r="J2478" s="18" t="s">
        <v>890</v>
      </c>
    </row>
    <row r="2479" spans="1:10" ht="24" hidden="1" customHeight="1" x14ac:dyDescent="0.25">
      <c r="A2479" s="94" t="s">
        <v>621</v>
      </c>
      <c r="B2479" s="11" t="s">
        <v>757</v>
      </c>
      <c r="C2479" s="94" t="s">
        <v>67</v>
      </c>
      <c r="D2479" s="94" t="s">
        <v>758</v>
      </c>
      <c r="E2479" s="154" t="s">
        <v>624</v>
      </c>
      <c r="F2479" s="154"/>
      <c r="G2479" s="12" t="s">
        <v>69</v>
      </c>
      <c r="H2479" s="13">
        <v>3.5999999999999999E-3</v>
      </c>
      <c r="I2479" s="14" t="s">
        <v>759</v>
      </c>
      <c r="J2479" s="18" t="s">
        <v>946</v>
      </c>
    </row>
    <row r="2480" spans="1:10" ht="24" hidden="1" customHeight="1" x14ac:dyDescent="0.25">
      <c r="A2480" s="94" t="s">
        <v>621</v>
      </c>
      <c r="B2480" s="11" t="s">
        <v>760</v>
      </c>
      <c r="C2480" s="94" t="s">
        <v>67</v>
      </c>
      <c r="D2480" s="94" t="s">
        <v>761</v>
      </c>
      <c r="E2480" s="154" t="s">
        <v>624</v>
      </c>
      <c r="F2480" s="154"/>
      <c r="G2480" s="12" t="s">
        <v>735</v>
      </c>
      <c r="H2480" s="13">
        <v>4.5999999999999999E-3</v>
      </c>
      <c r="I2480" s="14" t="s">
        <v>762</v>
      </c>
      <c r="J2480" s="18" t="s">
        <v>973</v>
      </c>
    </row>
    <row r="2481" spans="1:10" ht="24" hidden="1" customHeight="1" x14ac:dyDescent="0.25">
      <c r="A2481" s="94" t="s">
        <v>621</v>
      </c>
      <c r="B2481" s="11" t="s">
        <v>763</v>
      </c>
      <c r="C2481" s="94" t="s">
        <v>67</v>
      </c>
      <c r="D2481" s="94" t="s">
        <v>764</v>
      </c>
      <c r="E2481" s="154" t="s">
        <v>624</v>
      </c>
      <c r="F2481" s="154"/>
      <c r="G2481" s="12" t="s">
        <v>69</v>
      </c>
      <c r="H2481" s="13">
        <v>0.1595</v>
      </c>
      <c r="I2481" s="14" t="s">
        <v>697</v>
      </c>
      <c r="J2481" s="18" t="s">
        <v>1401</v>
      </c>
    </row>
    <row r="2482" spans="1:10" ht="25.95" hidden="1" customHeight="1" x14ac:dyDescent="0.25">
      <c r="A2482" s="94" t="s">
        <v>621</v>
      </c>
      <c r="B2482" s="11" t="s">
        <v>766</v>
      </c>
      <c r="C2482" s="94" t="s">
        <v>67</v>
      </c>
      <c r="D2482" s="94" t="s">
        <v>767</v>
      </c>
      <c r="E2482" s="154" t="s">
        <v>624</v>
      </c>
      <c r="F2482" s="154"/>
      <c r="G2482" s="12" t="s">
        <v>69</v>
      </c>
      <c r="H2482" s="13">
        <v>4.0000000000000002E-4</v>
      </c>
      <c r="I2482" s="14" t="s">
        <v>768</v>
      </c>
      <c r="J2482" s="18" t="s">
        <v>722</v>
      </c>
    </row>
    <row r="2483" spans="1:10" ht="24" hidden="1" customHeight="1" x14ac:dyDescent="0.25">
      <c r="A2483" s="94" t="s">
        <v>621</v>
      </c>
      <c r="B2483" s="11" t="s">
        <v>769</v>
      </c>
      <c r="C2483" s="94" t="s">
        <v>67</v>
      </c>
      <c r="D2483" s="94" t="s">
        <v>770</v>
      </c>
      <c r="E2483" s="154" t="s">
        <v>624</v>
      </c>
      <c r="F2483" s="154"/>
      <c r="G2483" s="12" t="s">
        <v>69</v>
      </c>
      <c r="H2483" s="13">
        <v>8.9999999999999993E-3</v>
      </c>
      <c r="I2483" s="14" t="s">
        <v>771</v>
      </c>
      <c r="J2483" s="18" t="s">
        <v>718</v>
      </c>
    </row>
    <row r="2484" spans="1:10" ht="24" hidden="1" customHeight="1" x14ac:dyDescent="0.25">
      <c r="A2484" s="94" t="s">
        <v>621</v>
      </c>
      <c r="B2484" s="11" t="s">
        <v>772</v>
      </c>
      <c r="C2484" s="94" t="s">
        <v>67</v>
      </c>
      <c r="D2484" s="94" t="s">
        <v>773</v>
      </c>
      <c r="E2484" s="154" t="s">
        <v>624</v>
      </c>
      <c r="F2484" s="154"/>
      <c r="G2484" s="12" t="s">
        <v>69</v>
      </c>
      <c r="H2484" s="13">
        <v>8.9999999999999993E-3</v>
      </c>
      <c r="I2484" s="14" t="s">
        <v>774</v>
      </c>
      <c r="J2484" s="18" t="s">
        <v>1402</v>
      </c>
    </row>
    <row r="2485" spans="1:10" ht="24" hidden="1" customHeight="1" x14ac:dyDescent="0.25">
      <c r="A2485" s="94" t="s">
        <v>621</v>
      </c>
      <c r="B2485" s="11" t="s">
        <v>776</v>
      </c>
      <c r="C2485" s="94" t="s">
        <v>67</v>
      </c>
      <c r="D2485" s="94" t="s">
        <v>777</v>
      </c>
      <c r="E2485" s="154" t="s">
        <v>624</v>
      </c>
      <c r="F2485" s="154"/>
      <c r="G2485" s="12" t="s">
        <v>69</v>
      </c>
      <c r="H2485" s="13">
        <v>2.0000000000000001E-4</v>
      </c>
      <c r="I2485" s="14" t="s">
        <v>778</v>
      </c>
      <c r="J2485" s="18" t="s">
        <v>722</v>
      </c>
    </row>
    <row r="2486" spans="1:10" ht="24" hidden="1" customHeight="1" x14ac:dyDescent="0.25">
      <c r="A2486" s="94" t="s">
        <v>621</v>
      </c>
      <c r="B2486" s="11" t="s">
        <v>779</v>
      </c>
      <c r="C2486" s="94" t="s">
        <v>67</v>
      </c>
      <c r="D2486" s="94" t="s">
        <v>780</v>
      </c>
      <c r="E2486" s="154" t="s">
        <v>624</v>
      </c>
      <c r="F2486" s="154"/>
      <c r="G2486" s="12" t="s">
        <v>69</v>
      </c>
      <c r="H2486" s="13">
        <v>2.0000000000000001E-4</v>
      </c>
      <c r="I2486" s="14" t="s">
        <v>781</v>
      </c>
      <c r="J2486" s="18" t="s">
        <v>890</v>
      </c>
    </row>
    <row r="2487" spans="1:10" ht="24" hidden="1" customHeight="1" x14ac:dyDescent="0.25">
      <c r="A2487" s="94" t="s">
        <v>621</v>
      </c>
      <c r="B2487" s="11" t="s">
        <v>782</v>
      </c>
      <c r="C2487" s="94" t="s">
        <v>67</v>
      </c>
      <c r="D2487" s="94" t="s">
        <v>783</v>
      </c>
      <c r="E2487" s="154" t="s">
        <v>624</v>
      </c>
      <c r="F2487" s="154"/>
      <c r="G2487" s="12" t="s">
        <v>69</v>
      </c>
      <c r="H2487" s="13">
        <v>1E-4</v>
      </c>
      <c r="I2487" s="14" t="s">
        <v>784</v>
      </c>
      <c r="J2487" s="18" t="s">
        <v>722</v>
      </c>
    </row>
    <row r="2488" spans="1:10" ht="24" hidden="1" customHeight="1" x14ac:dyDescent="0.25">
      <c r="A2488" s="94" t="s">
        <v>621</v>
      </c>
      <c r="B2488" s="11" t="s">
        <v>785</v>
      </c>
      <c r="C2488" s="94" t="s">
        <v>67</v>
      </c>
      <c r="D2488" s="94" t="s">
        <v>786</v>
      </c>
      <c r="E2488" s="154" t="s">
        <v>624</v>
      </c>
      <c r="F2488" s="154"/>
      <c r="G2488" s="12" t="s">
        <v>69</v>
      </c>
      <c r="H2488" s="13">
        <v>2.0000000000000001E-4</v>
      </c>
      <c r="I2488" s="14" t="s">
        <v>787</v>
      </c>
      <c r="J2488" s="18" t="s">
        <v>722</v>
      </c>
    </row>
    <row r="2489" spans="1:10" hidden="1" x14ac:dyDescent="0.25">
      <c r="A2489" s="95"/>
      <c r="B2489" s="95"/>
      <c r="C2489" s="95"/>
      <c r="D2489" s="95"/>
      <c r="E2489" s="95" t="s">
        <v>631</v>
      </c>
      <c r="F2489" s="15">
        <v>38</v>
      </c>
      <c r="G2489" s="95" t="s">
        <v>632</v>
      </c>
      <c r="H2489" s="15">
        <v>0</v>
      </c>
      <c r="I2489" s="95" t="s">
        <v>633</v>
      </c>
      <c r="J2489" s="15">
        <v>38</v>
      </c>
    </row>
    <row r="2490" spans="1:10" hidden="1" x14ac:dyDescent="0.25">
      <c r="A2490" s="95"/>
      <c r="B2490" s="95"/>
      <c r="C2490" s="95"/>
      <c r="D2490" s="95"/>
      <c r="E2490" s="95" t="s">
        <v>634</v>
      </c>
      <c r="F2490" s="15">
        <v>33.21</v>
      </c>
      <c r="G2490" s="95"/>
      <c r="H2490" s="150" t="s">
        <v>635</v>
      </c>
      <c r="I2490" s="150"/>
      <c r="J2490" s="15">
        <v>161.77000000000001</v>
      </c>
    </row>
    <row r="2491" spans="1:10" ht="49.95" hidden="1" customHeight="1" thickBot="1" x14ac:dyDescent="0.3">
      <c r="A2491" s="87"/>
      <c r="B2491" s="87"/>
      <c r="C2491" s="87"/>
      <c r="D2491" s="87"/>
      <c r="E2491" s="87"/>
      <c r="F2491" s="87"/>
      <c r="G2491" s="87" t="s">
        <v>636</v>
      </c>
      <c r="H2491" s="16" t="s">
        <v>693</v>
      </c>
      <c r="I2491" s="87" t="s">
        <v>637</v>
      </c>
      <c r="J2491" s="89">
        <v>1617.7</v>
      </c>
    </row>
    <row r="2492" spans="1:10" ht="1.2" hidden="1" customHeight="1" thickTop="1" x14ac:dyDescent="0.25">
      <c r="A2492" s="17"/>
      <c r="B2492" s="17"/>
      <c r="C2492" s="17"/>
      <c r="D2492" s="17"/>
      <c r="E2492" s="17"/>
      <c r="F2492" s="17"/>
      <c r="G2492" s="17"/>
      <c r="H2492" s="17"/>
      <c r="I2492" s="17"/>
      <c r="J2492" s="17"/>
    </row>
    <row r="2493" spans="1:10" ht="18" hidden="1" customHeight="1" x14ac:dyDescent="0.25">
      <c r="A2493" s="91" t="s">
        <v>372</v>
      </c>
      <c r="B2493" s="97" t="s">
        <v>10</v>
      </c>
      <c r="C2493" s="91" t="s">
        <v>11</v>
      </c>
      <c r="D2493" s="91" t="s">
        <v>12</v>
      </c>
      <c r="E2493" s="151" t="s">
        <v>609</v>
      </c>
      <c r="F2493" s="151"/>
      <c r="G2493" s="99" t="s">
        <v>13</v>
      </c>
      <c r="H2493" s="97" t="s">
        <v>14</v>
      </c>
      <c r="I2493" s="97" t="s">
        <v>15</v>
      </c>
      <c r="J2493" s="97" t="s">
        <v>17</v>
      </c>
    </row>
    <row r="2494" spans="1:10" ht="24" hidden="1" customHeight="1" x14ac:dyDescent="0.25">
      <c r="A2494" s="92" t="s">
        <v>611</v>
      </c>
      <c r="B2494" s="3" t="s">
        <v>373</v>
      </c>
      <c r="C2494" s="92" t="s">
        <v>67</v>
      </c>
      <c r="D2494" s="92" t="s">
        <v>374</v>
      </c>
      <c r="E2494" s="152" t="s">
        <v>661</v>
      </c>
      <c r="F2494" s="152"/>
      <c r="G2494" s="4" t="s">
        <v>69</v>
      </c>
      <c r="H2494" s="5">
        <v>1</v>
      </c>
      <c r="I2494" s="6">
        <v>155.66</v>
      </c>
      <c r="J2494" s="6">
        <v>155.66</v>
      </c>
    </row>
    <row r="2495" spans="1:10" ht="15" hidden="1" customHeight="1" x14ac:dyDescent="0.25">
      <c r="A2495" s="91" t="s">
        <v>9</v>
      </c>
      <c r="B2495" s="97" t="s">
        <v>10</v>
      </c>
      <c r="C2495" s="91" t="s">
        <v>11</v>
      </c>
      <c r="D2495" s="91" t="s">
        <v>12</v>
      </c>
      <c r="E2495" s="151" t="s">
        <v>609</v>
      </c>
      <c r="F2495" s="157"/>
      <c r="G2495" s="99" t="s">
        <v>13</v>
      </c>
      <c r="H2495" s="97" t="s">
        <v>14</v>
      </c>
      <c r="I2495" s="97" t="s">
        <v>15</v>
      </c>
      <c r="J2495" s="97" t="s">
        <v>17</v>
      </c>
    </row>
    <row r="2496" spans="1:10" ht="24" hidden="1" customHeight="1" x14ac:dyDescent="0.25">
      <c r="A2496" s="93" t="s">
        <v>611</v>
      </c>
      <c r="B2496" s="7" t="s">
        <v>698</v>
      </c>
      <c r="C2496" s="93" t="s">
        <v>67</v>
      </c>
      <c r="D2496" s="93" t="s">
        <v>699</v>
      </c>
      <c r="E2496" s="153" t="s">
        <v>700</v>
      </c>
      <c r="F2496" s="153"/>
      <c r="G2496" s="8" t="s">
        <v>467</v>
      </c>
      <c r="H2496" s="9">
        <v>1</v>
      </c>
      <c r="I2496" s="10" t="s">
        <v>701</v>
      </c>
      <c r="J2496" s="19" t="s">
        <v>701</v>
      </c>
    </row>
    <row r="2497" spans="1:10" ht="24" hidden="1" customHeight="1" x14ac:dyDescent="0.25">
      <c r="A2497" s="94" t="s">
        <v>621</v>
      </c>
      <c r="B2497" s="11" t="s">
        <v>707</v>
      </c>
      <c r="C2497" s="94" t="s">
        <v>81</v>
      </c>
      <c r="D2497" s="94" t="s">
        <v>708</v>
      </c>
      <c r="E2497" s="154" t="s">
        <v>647</v>
      </c>
      <c r="F2497" s="154"/>
      <c r="G2497" s="12" t="s">
        <v>510</v>
      </c>
      <c r="H2497" s="13">
        <v>1</v>
      </c>
      <c r="I2497" s="14" t="s">
        <v>684</v>
      </c>
      <c r="J2497" s="18" t="s">
        <v>684</v>
      </c>
    </row>
    <row r="2498" spans="1:10" ht="24" hidden="1" customHeight="1" x14ac:dyDescent="0.25">
      <c r="A2498" s="94" t="s">
        <v>621</v>
      </c>
      <c r="B2498" s="11" t="s">
        <v>694</v>
      </c>
      <c r="C2498" s="94" t="s">
        <v>67</v>
      </c>
      <c r="D2498" s="94" t="s">
        <v>695</v>
      </c>
      <c r="E2498" s="154" t="s">
        <v>647</v>
      </c>
      <c r="F2498" s="154"/>
      <c r="G2498" s="12" t="s">
        <v>467</v>
      </c>
      <c r="H2498" s="13">
        <v>1</v>
      </c>
      <c r="I2498" s="14" t="s">
        <v>696</v>
      </c>
      <c r="J2498" s="18" t="s">
        <v>696</v>
      </c>
    </row>
    <row r="2499" spans="1:10" ht="24" hidden="1" customHeight="1" x14ac:dyDescent="0.25">
      <c r="A2499" s="94" t="s">
        <v>621</v>
      </c>
      <c r="B2499" s="11" t="s">
        <v>1439</v>
      </c>
      <c r="C2499" s="94" t="s">
        <v>67</v>
      </c>
      <c r="D2499" s="94" t="s">
        <v>1440</v>
      </c>
      <c r="E2499" s="154" t="s">
        <v>624</v>
      </c>
      <c r="F2499" s="154"/>
      <c r="G2499" s="12" t="s">
        <v>69</v>
      </c>
      <c r="H2499" s="13">
        <v>1</v>
      </c>
      <c r="I2499" s="14" t="s">
        <v>1441</v>
      </c>
      <c r="J2499" s="18" t="s">
        <v>1441</v>
      </c>
    </row>
    <row r="2500" spans="1:10" ht="24" hidden="1" customHeight="1" x14ac:dyDescent="0.25">
      <c r="A2500" s="93" t="s">
        <v>611</v>
      </c>
      <c r="B2500" s="7" t="s">
        <v>703</v>
      </c>
      <c r="C2500" s="93" t="s">
        <v>67</v>
      </c>
      <c r="D2500" s="93" t="s">
        <v>704</v>
      </c>
      <c r="E2500" s="153" t="s">
        <v>700</v>
      </c>
      <c r="F2500" s="153"/>
      <c r="G2500" s="8" t="s">
        <v>467</v>
      </c>
      <c r="H2500" s="9">
        <v>1</v>
      </c>
      <c r="I2500" s="10" t="s">
        <v>705</v>
      </c>
      <c r="J2500" s="19" t="s">
        <v>705</v>
      </c>
    </row>
    <row r="2501" spans="1:10" ht="40.200000000000003" hidden="1" customHeight="1" x14ac:dyDescent="0.25">
      <c r="A2501" s="156" t="s">
        <v>666</v>
      </c>
      <c r="B2501" s="157"/>
      <c r="C2501" s="157"/>
      <c r="D2501" s="157"/>
      <c r="E2501" s="157"/>
      <c r="F2501" s="157"/>
      <c r="G2501" s="157"/>
      <c r="H2501" s="157"/>
      <c r="I2501" s="157"/>
      <c r="J2501" s="157"/>
    </row>
    <row r="2502" spans="1:10" ht="15" hidden="1" customHeight="1" x14ac:dyDescent="0.25">
      <c r="A2502" s="91" t="s">
        <v>9</v>
      </c>
      <c r="B2502" s="97" t="s">
        <v>10</v>
      </c>
      <c r="C2502" s="91" t="s">
        <v>11</v>
      </c>
      <c r="D2502" s="91" t="s">
        <v>12</v>
      </c>
      <c r="E2502" s="151" t="s">
        <v>609</v>
      </c>
      <c r="F2502" s="157"/>
      <c r="G2502" s="99" t="s">
        <v>13</v>
      </c>
      <c r="H2502" s="97" t="s">
        <v>14</v>
      </c>
      <c r="I2502" s="97" t="s">
        <v>15</v>
      </c>
      <c r="J2502" s="97" t="s">
        <v>17</v>
      </c>
    </row>
    <row r="2503" spans="1:10" ht="24" hidden="1" customHeight="1" x14ac:dyDescent="0.25">
      <c r="A2503" s="94" t="s">
        <v>621</v>
      </c>
      <c r="B2503" s="11" t="s">
        <v>713</v>
      </c>
      <c r="C2503" s="94" t="s">
        <v>67</v>
      </c>
      <c r="D2503" s="94" t="s">
        <v>714</v>
      </c>
      <c r="E2503" s="154" t="s">
        <v>715</v>
      </c>
      <c r="F2503" s="154"/>
      <c r="G2503" s="12" t="s">
        <v>716</v>
      </c>
      <c r="H2503" s="13">
        <v>8.0000000000000004E-4</v>
      </c>
      <c r="I2503" s="14" t="s">
        <v>717</v>
      </c>
      <c r="J2503" s="18" t="s">
        <v>978</v>
      </c>
    </row>
    <row r="2504" spans="1:10" ht="25.95" hidden="1" customHeight="1" x14ac:dyDescent="0.25">
      <c r="A2504" s="94" t="s">
        <v>621</v>
      </c>
      <c r="B2504" s="11" t="s">
        <v>719</v>
      </c>
      <c r="C2504" s="94" t="s">
        <v>81</v>
      </c>
      <c r="D2504" s="94" t="s">
        <v>720</v>
      </c>
      <c r="E2504" s="154" t="s">
        <v>624</v>
      </c>
      <c r="F2504" s="154"/>
      <c r="G2504" s="12" t="s">
        <v>83</v>
      </c>
      <c r="H2504" s="13">
        <v>1.1999999999999999E-3</v>
      </c>
      <c r="I2504" s="14" t="s">
        <v>721</v>
      </c>
      <c r="J2504" s="18" t="s">
        <v>692</v>
      </c>
    </row>
    <row r="2505" spans="1:10" ht="24" hidden="1" customHeight="1" x14ac:dyDescent="0.25">
      <c r="A2505" s="94" t="s">
        <v>621</v>
      </c>
      <c r="B2505" s="11" t="s">
        <v>723</v>
      </c>
      <c r="C2505" s="94" t="s">
        <v>67</v>
      </c>
      <c r="D2505" s="94" t="s">
        <v>724</v>
      </c>
      <c r="E2505" s="154" t="s">
        <v>624</v>
      </c>
      <c r="F2505" s="154"/>
      <c r="G2505" s="12" t="s">
        <v>69</v>
      </c>
      <c r="H2505" s="13">
        <v>3.0000000000000001E-3</v>
      </c>
      <c r="I2505" s="14" t="s">
        <v>725</v>
      </c>
      <c r="J2505" s="18" t="s">
        <v>753</v>
      </c>
    </row>
    <row r="2506" spans="1:10" ht="24" hidden="1" customHeight="1" x14ac:dyDescent="0.25">
      <c r="A2506" s="94" t="s">
        <v>621</v>
      </c>
      <c r="B2506" s="11" t="s">
        <v>726</v>
      </c>
      <c r="C2506" s="94" t="s">
        <v>67</v>
      </c>
      <c r="D2506" s="94" t="s">
        <v>727</v>
      </c>
      <c r="E2506" s="154" t="s">
        <v>715</v>
      </c>
      <c r="F2506" s="154"/>
      <c r="G2506" s="12" t="s">
        <v>69</v>
      </c>
      <c r="H2506" s="13">
        <v>8.9999999999999993E-3</v>
      </c>
      <c r="I2506" s="14" t="s">
        <v>728</v>
      </c>
      <c r="J2506" s="18" t="s">
        <v>679</v>
      </c>
    </row>
    <row r="2507" spans="1:10" ht="25.95" hidden="1" customHeight="1" x14ac:dyDescent="0.25">
      <c r="A2507" s="94" t="s">
        <v>621</v>
      </c>
      <c r="B2507" s="11" t="s">
        <v>730</v>
      </c>
      <c r="C2507" s="94" t="s">
        <v>67</v>
      </c>
      <c r="D2507" s="94" t="s">
        <v>731</v>
      </c>
      <c r="E2507" s="154" t="s">
        <v>715</v>
      </c>
      <c r="F2507" s="154"/>
      <c r="G2507" s="12" t="s">
        <v>69</v>
      </c>
      <c r="H2507" s="13">
        <v>0.2036</v>
      </c>
      <c r="I2507" s="14" t="s">
        <v>670</v>
      </c>
      <c r="J2507" s="18" t="s">
        <v>1404</v>
      </c>
    </row>
    <row r="2508" spans="1:10" ht="25.95" hidden="1" customHeight="1" x14ac:dyDescent="0.25">
      <c r="A2508" s="94" t="s">
        <v>621</v>
      </c>
      <c r="B2508" s="11" t="s">
        <v>733</v>
      </c>
      <c r="C2508" s="94" t="s">
        <v>67</v>
      </c>
      <c r="D2508" s="94" t="s">
        <v>734</v>
      </c>
      <c r="E2508" s="154" t="s">
        <v>624</v>
      </c>
      <c r="F2508" s="154"/>
      <c r="G2508" s="12" t="s">
        <v>735</v>
      </c>
      <c r="H2508" s="13">
        <v>1.5E-3</v>
      </c>
      <c r="I2508" s="14" t="s">
        <v>736</v>
      </c>
      <c r="J2508" s="18" t="s">
        <v>679</v>
      </c>
    </row>
    <row r="2509" spans="1:10" ht="24" hidden="1" customHeight="1" x14ac:dyDescent="0.25">
      <c r="A2509" s="94" t="s">
        <v>621</v>
      </c>
      <c r="B2509" s="11" t="s">
        <v>737</v>
      </c>
      <c r="C2509" s="94" t="s">
        <v>67</v>
      </c>
      <c r="D2509" s="94" t="s">
        <v>738</v>
      </c>
      <c r="E2509" s="154" t="s">
        <v>624</v>
      </c>
      <c r="F2509" s="154"/>
      <c r="G2509" s="12" t="s">
        <v>69</v>
      </c>
      <c r="H2509" s="13">
        <v>2.9999999999999997E-4</v>
      </c>
      <c r="I2509" s="14" t="s">
        <v>739</v>
      </c>
      <c r="J2509" s="18" t="s">
        <v>722</v>
      </c>
    </row>
    <row r="2510" spans="1:10" ht="24" hidden="1" customHeight="1" x14ac:dyDescent="0.25">
      <c r="A2510" s="94" t="s">
        <v>621</v>
      </c>
      <c r="B2510" s="11" t="s">
        <v>740</v>
      </c>
      <c r="C2510" s="94" t="s">
        <v>67</v>
      </c>
      <c r="D2510" s="94" t="s">
        <v>741</v>
      </c>
      <c r="E2510" s="154" t="s">
        <v>624</v>
      </c>
      <c r="F2510" s="154"/>
      <c r="G2510" s="12" t="s">
        <v>742</v>
      </c>
      <c r="H2510" s="13">
        <v>1.6000000000000001E-3</v>
      </c>
      <c r="I2510" s="14" t="s">
        <v>743</v>
      </c>
      <c r="J2510" s="18" t="s">
        <v>722</v>
      </c>
    </row>
    <row r="2511" spans="1:10" ht="24" hidden="1" customHeight="1" x14ac:dyDescent="0.25">
      <c r="A2511" s="94" t="s">
        <v>621</v>
      </c>
      <c r="B2511" s="11" t="s">
        <v>744</v>
      </c>
      <c r="C2511" s="94" t="s">
        <v>67</v>
      </c>
      <c r="D2511" s="94" t="s">
        <v>745</v>
      </c>
      <c r="E2511" s="154" t="s">
        <v>624</v>
      </c>
      <c r="F2511" s="154"/>
      <c r="G2511" s="12" t="s">
        <v>69</v>
      </c>
      <c r="H2511" s="13">
        <v>1E-4</v>
      </c>
      <c r="I2511" s="14" t="s">
        <v>746</v>
      </c>
      <c r="J2511" s="18" t="s">
        <v>722</v>
      </c>
    </row>
    <row r="2512" spans="1:10" ht="24" hidden="1" customHeight="1" x14ac:dyDescent="0.25">
      <c r="A2512" s="94" t="s">
        <v>621</v>
      </c>
      <c r="B2512" s="11" t="s">
        <v>747</v>
      </c>
      <c r="C2512" s="94" t="s">
        <v>67</v>
      </c>
      <c r="D2512" s="94" t="s">
        <v>748</v>
      </c>
      <c r="E2512" s="154" t="s">
        <v>624</v>
      </c>
      <c r="F2512" s="154"/>
      <c r="G2512" s="12" t="s">
        <v>69</v>
      </c>
      <c r="H2512" s="13">
        <v>2.0000000000000001E-4</v>
      </c>
      <c r="I2512" s="14" t="s">
        <v>749</v>
      </c>
      <c r="J2512" s="18" t="s">
        <v>722</v>
      </c>
    </row>
    <row r="2513" spans="1:10" ht="24" hidden="1" customHeight="1" x14ac:dyDescent="0.25">
      <c r="A2513" s="94" t="s">
        <v>621</v>
      </c>
      <c r="B2513" s="11" t="s">
        <v>750</v>
      </c>
      <c r="C2513" s="94" t="s">
        <v>67</v>
      </c>
      <c r="D2513" s="94" t="s">
        <v>751</v>
      </c>
      <c r="E2513" s="154" t="s">
        <v>624</v>
      </c>
      <c r="F2513" s="154"/>
      <c r="G2513" s="12" t="s">
        <v>69</v>
      </c>
      <c r="H2513" s="13">
        <v>0.2036</v>
      </c>
      <c r="I2513" s="14" t="s">
        <v>752</v>
      </c>
      <c r="J2513" s="18" t="s">
        <v>1403</v>
      </c>
    </row>
    <row r="2514" spans="1:10" ht="25.95" hidden="1" customHeight="1" x14ac:dyDescent="0.25">
      <c r="A2514" s="94" t="s">
        <v>621</v>
      </c>
      <c r="B2514" s="11" t="s">
        <v>754</v>
      </c>
      <c r="C2514" s="94" t="s">
        <v>67</v>
      </c>
      <c r="D2514" s="94" t="s">
        <v>755</v>
      </c>
      <c r="E2514" s="154" t="s">
        <v>624</v>
      </c>
      <c r="F2514" s="154"/>
      <c r="G2514" s="12" t="s">
        <v>69</v>
      </c>
      <c r="H2514" s="13">
        <v>2.0000000000000001E-4</v>
      </c>
      <c r="I2514" s="14" t="s">
        <v>756</v>
      </c>
      <c r="J2514" s="18" t="s">
        <v>890</v>
      </c>
    </row>
    <row r="2515" spans="1:10" ht="24" hidden="1" customHeight="1" x14ac:dyDescent="0.25">
      <c r="A2515" s="94" t="s">
        <v>621</v>
      </c>
      <c r="B2515" s="11" t="s">
        <v>757</v>
      </c>
      <c r="C2515" s="94" t="s">
        <v>67</v>
      </c>
      <c r="D2515" s="94" t="s">
        <v>758</v>
      </c>
      <c r="E2515" s="154" t="s">
        <v>624</v>
      </c>
      <c r="F2515" s="154"/>
      <c r="G2515" s="12" t="s">
        <v>69</v>
      </c>
      <c r="H2515" s="13">
        <v>3.5999999999999999E-3</v>
      </c>
      <c r="I2515" s="14" t="s">
        <v>759</v>
      </c>
      <c r="J2515" s="18" t="s">
        <v>946</v>
      </c>
    </row>
    <row r="2516" spans="1:10" ht="24" hidden="1" customHeight="1" x14ac:dyDescent="0.25">
      <c r="A2516" s="94" t="s">
        <v>621</v>
      </c>
      <c r="B2516" s="11" t="s">
        <v>760</v>
      </c>
      <c r="C2516" s="94" t="s">
        <v>67</v>
      </c>
      <c r="D2516" s="94" t="s">
        <v>761</v>
      </c>
      <c r="E2516" s="154" t="s">
        <v>624</v>
      </c>
      <c r="F2516" s="154"/>
      <c r="G2516" s="12" t="s">
        <v>735</v>
      </c>
      <c r="H2516" s="13">
        <v>4.5999999999999999E-3</v>
      </c>
      <c r="I2516" s="14" t="s">
        <v>762</v>
      </c>
      <c r="J2516" s="18" t="s">
        <v>973</v>
      </c>
    </row>
    <row r="2517" spans="1:10" ht="24" hidden="1" customHeight="1" x14ac:dyDescent="0.25">
      <c r="A2517" s="94" t="s">
        <v>621</v>
      </c>
      <c r="B2517" s="11" t="s">
        <v>763</v>
      </c>
      <c r="C2517" s="94" t="s">
        <v>67</v>
      </c>
      <c r="D2517" s="94" t="s">
        <v>764</v>
      </c>
      <c r="E2517" s="154" t="s">
        <v>624</v>
      </c>
      <c r="F2517" s="154"/>
      <c r="G2517" s="12" t="s">
        <v>69</v>
      </c>
      <c r="H2517" s="13">
        <v>0.1595</v>
      </c>
      <c r="I2517" s="14" t="s">
        <v>697</v>
      </c>
      <c r="J2517" s="18" t="s">
        <v>1401</v>
      </c>
    </row>
    <row r="2518" spans="1:10" ht="25.95" hidden="1" customHeight="1" x14ac:dyDescent="0.25">
      <c r="A2518" s="94" t="s">
        <v>621</v>
      </c>
      <c r="B2518" s="11" t="s">
        <v>766</v>
      </c>
      <c r="C2518" s="94" t="s">
        <v>67</v>
      </c>
      <c r="D2518" s="94" t="s">
        <v>767</v>
      </c>
      <c r="E2518" s="154" t="s">
        <v>624</v>
      </c>
      <c r="F2518" s="154"/>
      <c r="G2518" s="12" t="s">
        <v>69</v>
      </c>
      <c r="H2518" s="13">
        <v>4.0000000000000002E-4</v>
      </c>
      <c r="I2518" s="14" t="s">
        <v>768</v>
      </c>
      <c r="J2518" s="18" t="s">
        <v>722</v>
      </c>
    </row>
    <row r="2519" spans="1:10" ht="24" hidden="1" customHeight="1" x14ac:dyDescent="0.25">
      <c r="A2519" s="94" t="s">
        <v>621</v>
      </c>
      <c r="B2519" s="11" t="s">
        <v>769</v>
      </c>
      <c r="C2519" s="94" t="s">
        <v>67</v>
      </c>
      <c r="D2519" s="94" t="s">
        <v>770</v>
      </c>
      <c r="E2519" s="154" t="s">
        <v>624</v>
      </c>
      <c r="F2519" s="154"/>
      <c r="G2519" s="12" t="s">
        <v>69</v>
      </c>
      <c r="H2519" s="13">
        <v>8.9999999999999993E-3</v>
      </c>
      <c r="I2519" s="14" t="s">
        <v>771</v>
      </c>
      <c r="J2519" s="18" t="s">
        <v>718</v>
      </c>
    </row>
    <row r="2520" spans="1:10" ht="24" hidden="1" customHeight="1" x14ac:dyDescent="0.25">
      <c r="A2520" s="94" t="s">
        <v>621</v>
      </c>
      <c r="B2520" s="11" t="s">
        <v>772</v>
      </c>
      <c r="C2520" s="94" t="s">
        <v>67</v>
      </c>
      <c r="D2520" s="94" t="s">
        <v>773</v>
      </c>
      <c r="E2520" s="154" t="s">
        <v>624</v>
      </c>
      <c r="F2520" s="154"/>
      <c r="G2520" s="12" t="s">
        <v>69</v>
      </c>
      <c r="H2520" s="13">
        <v>8.9999999999999993E-3</v>
      </c>
      <c r="I2520" s="14" t="s">
        <v>774</v>
      </c>
      <c r="J2520" s="18" t="s">
        <v>1402</v>
      </c>
    </row>
    <row r="2521" spans="1:10" ht="24" hidden="1" customHeight="1" x14ac:dyDescent="0.25">
      <c r="A2521" s="94" t="s">
        <v>621</v>
      </c>
      <c r="B2521" s="11" t="s">
        <v>707</v>
      </c>
      <c r="C2521" s="94" t="s">
        <v>81</v>
      </c>
      <c r="D2521" s="94" t="s">
        <v>708</v>
      </c>
      <c r="E2521" s="154" t="s">
        <v>647</v>
      </c>
      <c r="F2521" s="154"/>
      <c r="G2521" s="12" t="s">
        <v>510</v>
      </c>
      <c r="H2521" s="13">
        <v>1</v>
      </c>
      <c r="I2521" s="14" t="s">
        <v>684</v>
      </c>
      <c r="J2521" s="18" t="s">
        <v>684</v>
      </c>
    </row>
    <row r="2522" spans="1:10" ht="24" hidden="1" customHeight="1" x14ac:dyDescent="0.25">
      <c r="A2522" s="94" t="s">
        <v>621</v>
      </c>
      <c r="B2522" s="11" t="s">
        <v>694</v>
      </c>
      <c r="C2522" s="94" t="s">
        <v>67</v>
      </c>
      <c r="D2522" s="94" t="s">
        <v>695</v>
      </c>
      <c r="E2522" s="154" t="s">
        <v>647</v>
      </c>
      <c r="F2522" s="154"/>
      <c r="G2522" s="12" t="s">
        <v>467</v>
      </c>
      <c r="H2522" s="13">
        <v>1</v>
      </c>
      <c r="I2522" s="14" t="s">
        <v>696</v>
      </c>
      <c r="J2522" s="18" t="s">
        <v>696</v>
      </c>
    </row>
    <row r="2523" spans="1:10" ht="24" hidden="1" customHeight="1" x14ac:dyDescent="0.25">
      <c r="A2523" s="94" t="s">
        <v>621</v>
      </c>
      <c r="B2523" s="11" t="s">
        <v>1439</v>
      </c>
      <c r="C2523" s="94" t="s">
        <v>67</v>
      </c>
      <c r="D2523" s="94" t="s">
        <v>1440</v>
      </c>
      <c r="E2523" s="154" t="s">
        <v>624</v>
      </c>
      <c r="F2523" s="154"/>
      <c r="G2523" s="12" t="s">
        <v>69</v>
      </c>
      <c r="H2523" s="13">
        <v>1</v>
      </c>
      <c r="I2523" s="14" t="s">
        <v>1441</v>
      </c>
      <c r="J2523" s="18" t="s">
        <v>1441</v>
      </c>
    </row>
    <row r="2524" spans="1:10" ht="24" hidden="1" customHeight="1" x14ac:dyDescent="0.25">
      <c r="A2524" s="94" t="s">
        <v>621</v>
      </c>
      <c r="B2524" s="11" t="s">
        <v>776</v>
      </c>
      <c r="C2524" s="94" t="s">
        <v>67</v>
      </c>
      <c r="D2524" s="94" t="s">
        <v>777</v>
      </c>
      <c r="E2524" s="154" t="s">
        <v>624</v>
      </c>
      <c r="F2524" s="154"/>
      <c r="G2524" s="12" t="s">
        <v>69</v>
      </c>
      <c r="H2524" s="13">
        <v>2.0000000000000001E-4</v>
      </c>
      <c r="I2524" s="14" t="s">
        <v>778</v>
      </c>
      <c r="J2524" s="18" t="s">
        <v>722</v>
      </c>
    </row>
    <row r="2525" spans="1:10" ht="24" hidden="1" customHeight="1" x14ac:dyDescent="0.25">
      <c r="A2525" s="94" t="s">
        <v>621</v>
      </c>
      <c r="B2525" s="11" t="s">
        <v>779</v>
      </c>
      <c r="C2525" s="94" t="s">
        <v>67</v>
      </c>
      <c r="D2525" s="94" t="s">
        <v>780</v>
      </c>
      <c r="E2525" s="154" t="s">
        <v>624</v>
      </c>
      <c r="F2525" s="154"/>
      <c r="G2525" s="12" t="s">
        <v>69</v>
      </c>
      <c r="H2525" s="13">
        <v>2.0000000000000001E-4</v>
      </c>
      <c r="I2525" s="14" t="s">
        <v>781</v>
      </c>
      <c r="J2525" s="18" t="s">
        <v>890</v>
      </c>
    </row>
    <row r="2526" spans="1:10" ht="24" hidden="1" customHeight="1" x14ac:dyDescent="0.25">
      <c r="A2526" s="94" t="s">
        <v>621</v>
      </c>
      <c r="B2526" s="11" t="s">
        <v>782</v>
      </c>
      <c r="C2526" s="94" t="s">
        <v>67</v>
      </c>
      <c r="D2526" s="94" t="s">
        <v>783</v>
      </c>
      <c r="E2526" s="154" t="s">
        <v>624</v>
      </c>
      <c r="F2526" s="154"/>
      <c r="G2526" s="12" t="s">
        <v>69</v>
      </c>
      <c r="H2526" s="13">
        <v>1E-4</v>
      </c>
      <c r="I2526" s="14" t="s">
        <v>784</v>
      </c>
      <c r="J2526" s="18" t="s">
        <v>722</v>
      </c>
    </row>
    <row r="2527" spans="1:10" ht="24" hidden="1" customHeight="1" x14ac:dyDescent="0.25">
      <c r="A2527" s="94" t="s">
        <v>621</v>
      </c>
      <c r="B2527" s="11" t="s">
        <v>785</v>
      </c>
      <c r="C2527" s="94" t="s">
        <v>67</v>
      </c>
      <c r="D2527" s="94" t="s">
        <v>786</v>
      </c>
      <c r="E2527" s="154" t="s">
        <v>624</v>
      </c>
      <c r="F2527" s="154"/>
      <c r="G2527" s="12" t="s">
        <v>69</v>
      </c>
      <c r="H2527" s="13">
        <v>2.0000000000000001E-4</v>
      </c>
      <c r="I2527" s="14" t="s">
        <v>787</v>
      </c>
      <c r="J2527" s="18" t="s">
        <v>722</v>
      </c>
    </row>
    <row r="2528" spans="1:10" hidden="1" x14ac:dyDescent="0.25">
      <c r="A2528" s="95"/>
      <c r="B2528" s="95"/>
      <c r="C2528" s="95"/>
      <c r="D2528" s="95"/>
      <c r="E2528" s="95" t="s">
        <v>631</v>
      </c>
      <c r="F2528" s="15">
        <v>38</v>
      </c>
      <c r="G2528" s="95" t="s">
        <v>632</v>
      </c>
      <c r="H2528" s="15">
        <v>0</v>
      </c>
      <c r="I2528" s="95" t="s">
        <v>633</v>
      </c>
      <c r="J2528" s="15">
        <v>38</v>
      </c>
    </row>
    <row r="2529" spans="1:10" hidden="1" x14ac:dyDescent="0.25">
      <c r="A2529" s="95"/>
      <c r="B2529" s="95"/>
      <c r="C2529" s="95"/>
      <c r="D2529" s="95"/>
      <c r="E2529" s="95" t="s">
        <v>634</v>
      </c>
      <c r="F2529" s="15">
        <v>40.22</v>
      </c>
      <c r="G2529" s="95"/>
      <c r="H2529" s="150" t="s">
        <v>635</v>
      </c>
      <c r="I2529" s="150"/>
      <c r="J2529" s="15">
        <v>195.88</v>
      </c>
    </row>
    <row r="2530" spans="1:10" ht="49.95" hidden="1" customHeight="1" thickBot="1" x14ac:dyDescent="0.3">
      <c r="A2530" s="87"/>
      <c r="B2530" s="87"/>
      <c r="C2530" s="87"/>
      <c r="D2530" s="87"/>
      <c r="E2530" s="87"/>
      <c r="F2530" s="87"/>
      <c r="G2530" s="87" t="s">
        <v>636</v>
      </c>
      <c r="H2530" s="16" t="s">
        <v>693</v>
      </c>
      <c r="I2530" s="87" t="s">
        <v>637</v>
      </c>
      <c r="J2530" s="89">
        <v>1958.8</v>
      </c>
    </row>
    <row r="2531" spans="1:10" ht="1.2" hidden="1" customHeight="1" thickTop="1" x14ac:dyDescent="0.25">
      <c r="A2531" s="17"/>
      <c r="B2531" s="17"/>
      <c r="C2531" s="17"/>
      <c r="D2531" s="17"/>
      <c r="E2531" s="17"/>
      <c r="F2531" s="17"/>
      <c r="G2531" s="17"/>
      <c r="H2531" s="17"/>
      <c r="I2531" s="17"/>
      <c r="J2531" s="17"/>
    </row>
    <row r="2532" spans="1:10" ht="18" hidden="1" customHeight="1" x14ac:dyDescent="0.25">
      <c r="A2532" s="91" t="s">
        <v>375</v>
      </c>
      <c r="B2532" s="97" t="s">
        <v>10</v>
      </c>
      <c r="C2532" s="91" t="s">
        <v>11</v>
      </c>
      <c r="D2532" s="91" t="s">
        <v>12</v>
      </c>
      <c r="E2532" s="151" t="s">
        <v>609</v>
      </c>
      <c r="F2532" s="151"/>
      <c r="G2532" s="99" t="s">
        <v>13</v>
      </c>
      <c r="H2532" s="97" t="s">
        <v>14</v>
      </c>
      <c r="I2532" s="97" t="s">
        <v>15</v>
      </c>
      <c r="J2532" s="97" t="s">
        <v>17</v>
      </c>
    </row>
    <row r="2533" spans="1:10" ht="25.95" hidden="1" customHeight="1" x14ac:dyDescent="0.25">
      <c r="A2533" s="92" t="s">
        <v>611</v>
      </c>
      <c r="B2533" s="3" t="s">
        <v>376</v>
      </c>
      <c r="C2533" s="92" t="s">
        <v>67</v>
      </c>
      <c r="D2533" s="92" t="s">
        <v>377</v>
      </c>
      <c r="E2533" s="152" t="s">
        <v>661</v>
      </c>
      <c r="F2533" s="152"/>
      <c r="G2533" s="4" t="s">
        <v>69</v>
      </c>
      <c r="H2533" s="5">
        <v>1</v>
      </c>
      <c r="I2533" s="6">
        <v>40.86</v>
      </c>
      <c r="J2533" s="6">
        <v>40.86</v>
      </c>
    </row>
    <row r="2534" spans="1:10" ht="15" hidden="1" customHeight="1" x14ac:dyDescent="0.25">
      <c r="A2534" s="91" t="s">
        <v>9</v>
      </c>
      <c r="B2534" s="97" t="s">
        <v>10</v>
      </c>
      <c r="C2534" s="91" t="s">
        <v>11</v>
      </c>
      <c r="D2534" s="91" t="s">
        <v>12</v>
      </c>
      <c r="E2534" s="151" t="s">
        <v>609</v>
      </c>
      <c r="F2534" s="157"/>
      <c r="G2534" s="99" t="s">
        <v>13</v>
      </c>
      <c r="H2534" s="97" t="s">
        <v>14</v>
      </c>
      <c r="I2534" s="97" t="s">
        <v>15</v>
      </c>
      <c r="J2534" s="97" t="s">
        <v>17</v>
      </c>
    </row>
    <row r="2535" spans="1:10" ht="24" hidden="1" customHeight="1" x14ac:dyDescent="0.25">
      <c r="A2535" s="93" t="s">
        <v>611</v>
      </c>
      <c r="B2535" s="7" t="s">
        <v>698</v>
      </c>
      <c r="C2535" s="93" t="s">
        <v>67</v>
      </c>
      <c r="D2535" s="93" t="s">
        <v>699</v>
      </c>
      <c r="E2535" s="153" t="s">
        <v>700</v>
      </c>
      <c r="F2535" s="153"/>
      <c r="G2535" s="8" t="s">
        <v>467</v>
      </c>
      <c r="H2535" s="9">
        <v>0.3</v>
      </c>
      <c r="I2535" s="10" t="s">
        <v>701</v>
      </c>
      <c r="J2535" s="19" t="s">
        <v>824</v>
      </c>
    </row>
    <row r="2536" spans="1:10" ht="24" hidden="1" customHeight="1" x14ac:dyDescent="0.25">
      <c r="A2536" s="94" t="s">
        <v>621</v>
      </c>
      <c r="B2536" s="11" t="s">
        <v>694</v>
      </c>
      <c r="C2536" s="94" t="s">
        <v>67</v>
      </c>
      <c r="D2536" s="94" t="s">
        <v>695</v>
      </c>
      <c r="E2536" s="154" t="s">
        <v>647</v>
      </c>
      <c r="F2536" s="154"/>
      <c r="G2536" s="12" t="s">
        <v>467</v>
      </c>
      <c r="H2536" s="13">
        <v>0.3</v>
      </c>
      <c r="I2536" s="14" t="s">
        <v>696</v>
      </c>
      <c r="J2536" s="18" t="s">
        <v>1409</v>
      </c>
    </row>
    <row r="2537" spans="1:10" ht="25.95" hidden="1" customHeight="1" x14ac:dyDescent="0.25">
      <c r="A2537" s="94" t="s">
        <v>621</v>
      </c>
      <c r="B2537" s="11" t="s">
        <v>1442</v>
      </c>
      <c r="C2537" s="94" t="s">
        <v>67</v>
      </c>
      <c r="D2537" s="94" t="s">
        <v>1443</v>
      </c>
      <c r="E2537" s="154" t="s">
        <v>624</v>
      </c>
      <c r="F2537" s="154"/>
      <c r="G2537" s="12" t="s">
        <v>69</v>
      </c>
      <c r="H2537" s="13">
        <v>1</v>
      </c>
      <c r="I2537" s="14" t="s">
        <v>1444</v>
      </c>
      <c r="J2537" s="18" t="s">
        <v>1444</v>
      </c>
    </row>
    <row r="2538" spans="1:10" ht="24" hidden="1" customHeight="1" x14ac:dyDescent="0.25">
      <c r="A2538" s="94" t="s">
        <v>621</v>
      </c>
      <c r="B2538" s="11" t="s">
        <v>707</v>
      </c>
      <c r="C2538" s="94" t="s">
        <v>81</v>
      </c>
      <c r="D2538" s="94" t="s">
        <v>708</v>
      </c>
      <c r="E2538" s="154" t="s">
        <v>647</v>
      </c>
      <c r="F2538" s="154"/>
      <c r="G2538" s="12" t="s">
        <v>510</v>
      </c>
      <c r="H2538" s="13">
        <v>0.3</v>
      </c>
      <c r="I2538" s="14" t="s">
        <v>684</v>
      </c>
      <c r="J2538" s="18" t="s">
        <v>826</v>
      </c>
    </row>
    <row r="2539" spans="1:10" ht="24" hidden="1" customHeight="1" x14ac:dyDescent="0.25">
      <c r="A2539" s="93" t="s">
        <v>611</v>
      </c>
      <c r="B2539" s="7" t="s">
        <v>703</v>
      </c>
      <c r="C2539" s="93" t="s">
        <v>67</v>
      </c>
      <c r="D2539" s="93" t="s">
        <v>704</v>
      </c>
      <c r="E2539" s="153" t="s">
        <v>700</v>
      </c>
      <c r="F2539" s="153"/>
      <c r="G2539" s="8" t="s">
        <v>467</v>
      </c>
      <c r="H2539" s="9">
        <v>0.3</v>
      </c>
      <c r="I2539" s="10" t="s">
        <v>705</v>
      </c>
      <c r="J2539" s="19" t="s">
        <v>1408</v>
      </c>
    </row>
    <row r="2540" spans="1:10" ht="40.200000000000003" hidden="1" customHeight="1" x14ac:dyDescent="0.25">
      <c r="A2540" s="156" t="s">
        <v>666</v>
      </c>
      <c r="B2540" s="157"/>
      <c r="C2540" s="157"/>
      <c r="D2540" s="157"/>
      <c r="E2540" s="157"/>
      <c r="F2540" s="157"/>
      <c r="G2540" s="157"/>
      <c r="H2540" s="157"/>
      <c r="I2540" s="157"/>
      <c r="J2540" s="157"/>
    </row>
    <row r="2541" spans="1:10" ht="15" hidden="1" customHeight="1" x14ac:dyDescent="0.25">
      <c r="A2541" s="91" t="s">
        <v>9</v>
      </c>
      <c r="B2541" s="97" t="s">
        <v>10</v>
      </c>
      <c r="C2541" s="91" t="s">
        <v>11</v>
      </c>
      <c r="D2541" s="91" t="s">
        <v>12</v>
      </c>
      <c r="E2541" s="151" t="s">
        <v>609</v>
      </c>
      <c r="F2541" s="157"/>
      <c r="G2541" s="99" t="s">
        <v>13</v>
      </c>
      <c r="H2541" s="97" t="s">
        <v>14</v>
      </c>
      <c r="I2541" s="97" t="s">
        <v>15</v>
      </c>
      <c r="J2541" s="97" t="s">
        <v>17</v>
      </c>
    </row>
    <row r="2542" spans="1:10" ht="24" hidden="1" customHeight="1" x14ac:dyDescent="0.25">
      <c r="A2542" s="94" t="s">
        <v>621</v>
      </c>
      <c r="B2542" s="11" t="s">
        <v>713</v>
      </c>
      <c r="C2542" s="94" t="s">
        <v>67</v>
      </c>
      <c r="D2542" s="94" t="s">
        <v>714</v>
      </c>
      <c r="E2542" s="154" t="s">
        <v>715</v>
      </c>
      <c r="F2542" s="154"/>
      <c r="G2542" s="12" t="s">
        <v>716</v>
      </c>
      <c r="H2542" s="13">
        <v>2.4000000000000001E-4</v>
      </c>
      <c r="I2542" s="14" t="s">
        <v>717</v>
      </c>
      <c r="J2542" s="18" t="s">
        <v>891</v>
      </c>
    </row>
    <row r="2543" spans="1:10" ht="25.95" hidden="1" customHeight="1" x14ac:dyDescent="0.25">
      <c r="A2543" s="94" t="s">
        <v>621</v>
      </c>
      <c r="B2543" s="11" t="s">
        <v>719</v>
      </c>
      <c r="C2543" s="94" t="s">
        <v>81</v>
      </c>
      <c r="D2543" s="94" t="s">
        <v>720</v>
      </c>
      <c r="E2543" s="154" t="s">
        <v>624</v>
      </c>
      <c r="F2543" s="154"/>
      <c r="G2543" s="12" t="s">
        <v>83</v>
      </c>
      <c r="H2543" s="13">
        <v>3.6000000000000002E-4</v>
      </c>
      <c r="I2543" s="14" t="s">
        <v>721</v>
      </c>
      <c r="J2543" s="18" t="s">
        <v>722</v>
      </c>
    </row>
    <row r="2544" spans="1:10" ht="24" hidden="1" customHeight="1" x14ac:dyDescent="0.25">
      <c r="A2544" s="94" t="s">
        <v>621</v>
      </c>
      <c r="B2544" s="11" t="s">
        <v>723</v>
      </c>
      <c r="C2544" s="94" t="s">
        <v>67</v>
      </c>
      <c r="D2544" s="94" t="s">
        <v>724</v>
      </c>
      <c r="E2544" s="154" t="s">
        <v>624</v>
      </c>
      <c r="F2544" s="154"/>
      <c r="G2544" s="12" t="s">
        <v>69</v>
      </c>
      <c r="H2544" s="13">
        <v>8.9999999999999998E-4</v>
      </c>
      <c r="I2544" s="14" t="s">
        <v>725</v>
      </c>
      <c r="J2544" s="18" t="s">
        <v>932</v>
      </c>
    </row>
    <row r="2545" spans="1:10" ht="24" hidden="1" customHeight="1" x14ac:dyDescent="0.25">
      <c r="A2545" s="94" t="s">
        <v>621</v>
      </c>
      <c r="B2545" s="11" t="s">
        <v>726</v>
      </c>
      <c r="C2545" s="94" t="s">
        <v>67</v>
      </c>
      <c r="D2545" s="94" t="s">
        <v>727</v>
      </c>
      <c r="E2545" s="154" t="s">
        <v>715</v>
      </c>
      <c r="F2545" s="154"/>
      <c r="G2545" s="12" t="s">
        <v>69</v>
      </c>
      <c r="H2545" s="13">
        <v>2.7000000000000001E-3</v>
      </c>
      <c r="I2545" s="14" t="s">
        <v>728</v>
      </c>
      <c r="J2545" s="18" t="s">
        <v>890</v>
      </c>
    </row>
    <row r="2546" spans="1:10" ht="25.95" hidden="1" customHeight="1" x14ac:dyDescent="0.25">
      <c r="A2546" s="94" t="s">
        <v>621</v>
      </c>
      <c r="B2546" s="11" t="s">
        <v>730</v>
      </c>
      <c r="C2546" s="94" t="s">
        <v>67</v>
      </c>
      <c r="D2546" s="94" t="s">
        <v>731</v>
      </c>
      <c r="E2546" s="154" t="s">
        <v>715</v>
      </c>
      <c r="F2546" s="154"/>
      <c r="G2546" s="12" t="s">
        <v>69</v>
      </c>
      <c r="H2546" s="13">
        <v>6.1080000000000002E-2</v>
      </c>
      <c r="I2546" s="14" t="s">
        <v>670</v>
      </c>
      <c r="J2546" s="18" t="s">
        <v>1294</v>
      </c>
    </row>
    <row r="2547" spans="1:10" ht="25.95" hidden="1" customHeight="1" x14ac:dyDescent="0.25">
      <c r="A2547" s="94" t="s">
        <v>621</v>
      </c>
      <c r="B2547" s="11" t="s">
        <v>733</v>
      </c>
      <c r="C2547" s="94" t="s">
        <v>67</v>
      </c>
      <c r="D2547" s="94" t="s">
        <v>734</v>
      </c>
      <c r="E2547" s="154" t="s">
        <v>624</v>
      </c>
      <c r="F2547" s="154"/>
      <c r="G2547" s="12" t="s">
        <v>735</v>
      </c>
      <c r="H2547" s="13">
        <v>4.4999999999999999E-4</v>
      </c>
      <c r="I2547" s="14" t="s">
        <v>736</v>
      </c>
      <c r="J2547" s="18" t="s">
        <v>890</v>
      </c>
    </row>
    <row r="2548" spans="1:10" ht="24" hidden="1" customHeight="1" x14ac:dyDescent="0.25">
      <c r="A2548" s="94" t="s">
        <v>621</v>
      </c>
      <c r="B2548" s="11" t="s">
        <v>737</v>
      </c>
      <c r="C2548" s="94" t="s">
        <v>67</v>
      </c>
      <c r="D2548" s="94" t="s">
        <v>738</v>
      </c>
      <c r="E2548" s="154" t="s">
        <v>624</v>
      </c>
      <c r="F2548" s="154"/>
      <c r="G2548" s="12" t="s">
        <v>69</v>
      </c>
      <c r="H2548" s="13">
        <v>9.0000000000000006E-5</v>
      </c>
      <c r="I2548" s="14" t="s">
        <v>739</v>
      </c>
      <c r="J2548" s="18" t="s">
        <v>722</v>
      </c>
    </row>
    <row r="2549" spans="1:10" ht="24" hidden="1" customHeight="1" x14ac:dyDescent="0.25">
      <c r="A2549" s="94" t="s">
        <v>621</v>
      </c>
      <c r="B2549" s="11" t="s">
        <v>740</v>
      </c>
      <c r="C2549" s="94" t="s">
        <v>67</v>
      </c>
      <c r="D2549" s="94" t="s">
        <v>741</v>
      </c>
      <c r="E2549" s="154" t="s">
        <v>624</v>
      </c>
      <c r="F2549" s="154"/>
      <c r="G2549" s="12" t="s">
        <v>742</v>
      </c>
      <c r="H2549" s="13">
        <v>4.8000000000000001E-4</v>
      </c>
      <c r="I2549" s="14" t="s">
        <v>743</v>
      </c>
      <c r="J2549" s="18" t="s">
        <v>722</v>
      </c>
    </row>
    <row r="2550" spans="1:10" ht="24" hidden="1" customHeight="1" x14ac:dyDescent="0.25">
      <c r="A2550" s="94" t="s">
        <v>621</v>
      </c>
      <c r="B2550" s="11" t="s">
        <v>744</v>
      </c>
      <c r="C2550" s="94" t="s">
        <v>67</v>
      </c>
      <c r="D2550" s="94" t="s">
        <v>745</v>
      </c>
      <c r="E2550" s="154" t="s">
        <v>624</v>
      </c>
      <c r="F2550" s="154"/>
      <c r="G2550" s="12" t="s">
        <v>69</v>
      </c>
      <c r="H2550" s="13">
        <v>3.0000000000000001E-5</v>
      </c>
      <c r="I2550" s="14" t="s">
        <v>746</v>
      </c>
      <c r="J2550" s="18" t="s">
        <v>722</v>
      </c>
    </row>
    <row r="2551" spans="1:10" ht="24" hidden="1" customHeight="1" x14ac:dyDescent="0.25">
      <c r="A2551" s="94" t="s">
        <v>621</v>
      </c>
      <c r="B2551" s="11" t="s">
        <v>747</v>
      </c>
      <c r="C2551" s="94" t="s">
        <v>67</v>
      </c>
      <c r="D2551" s="94" t="s">
        <v>748</v>
      </c>
      <c r="E2551" s="154" t="s">
        <v>624</v>
      </c>
      <c r="F2551" s="154"/>
      <c r="G2551" s="12" t="s">
        <v>69</v>
      </c>
      <c r="H2551" s="13">
        <v>6.0000000000000002E-5</v>
      </c>
      <c r="I2551" s="14" t="s">
        <v>749</v>
      </c>
      <c r="J2551" s="18" t="s">
        <v>722</v>
      </c>
    </row>
    <row r="2552" spans="1:10" ht="24" hidden="1" customHeight="1" x14ac:dyDescent="0.25">
      <c r="A2552" s="94" t="s">
        <v>621</v>
      </c>
      <c r="B2552" s="11" t="s">
        <v>750</v>
      </c>
      <c r="C2552" s="94" t="s">
        <v>67</v>
      </c>
      <c r="D2552" s="94" t="s">
        <v>751</v>
      </c>
      <c r="E2552" s="154" t="s">
        <v>624</v>
      </c>
      <c r="F2552" s="154"/>
      <c r="G2552" s="12" t="s">
        <v>69</v>
      </c>
      <c r="H2552" s="13">
        <v>6.1080000000000002E-2</v>
      </c>
      <c r="I2552" s="14" t="s">
        <v>752</v>
      </c>
      <c r="J2552" s="18" t="s">
        <v>1410</v>
      </c>
    </row>
    <row r="2553" spans="1:10" ht="25.95" hidden="1" customHeight="1" x14ac:dyDescent="0.25">
      <c r="A2553" s="94" t="s">
        <v>621</v>
      </c>
      <c r="B2553" s="11" t="s">
        <v>754</v>
      </c>
      <c r="C2553" s="94" t="s">
        <v>67</v>
      </c>
      <c r="D2553" s="94" t="s">
        <v>755</v>
      </c>
      <c r="E2553" s="154" t="s">
        <v>624</v>
      </c>
      <c r="F2553" s="154"/>
      <c r="G2553" s="12" t="s">
        <v>69</v>
      </c>
      <c r="H2553" s="13">
        <v>6.0000000000000002E-5</v>
      </c>
      <c r="I2553" s="14" t="s">
        <v>756</v>
      </c>
      <c r="J2553" s="18" t="s">
        <v>692</v>
      </c>
    </row>
    <row r="2554" spans="1:10" ht="24" hidden="1" customHeight="1" x14ac:dyDescent="0.25">
      <c r="A2554" s="94" t="s">
        <v>621</v>
      </c>
      <c r="B2554" s="11" t="s">
        <v>757</v>
      </c>
      <c r="C2554" s="94" t="s">
        <v>67</v>
      </c>
      <c r="D2554" s="94" t="s">
        <v>758</v>
      </c>
      <c r="E2554" s="154" t="s">
        <v>624</v>
      </c>
      <c r="F2554" s="154"/>
      <c r="G2554" s="12" t="s">
        <v>69</v>
      </c>
      <c r="H2554" s="13">
        <v>1.08E-3</v>
      </c>
      <c r="I2554" s="14" t="s">
        <v>759</v>
      </c>
      <c r="J2554" s="18" t="s">
        <v>692</v>
      </c>
    </row>
    <row r="2555" spans="1:10" ht="24" hidden="1" customHeight="1" x14ac:dyDescent="0.25">
      <c r="A2555" s="94" t="s">
        <v>621</v>
      </c>
      <c r="B2555" s="11" t="s">
        <v>760</v>
      </c>
      <c r="C2555" s="94" t="s">
        <v>67</v>
      </c>
      <c r="D2555" s="94" t="s">
        <v>761</v>
      </c>
      <c r="E2555" s="154" t="s">
        <v>624</v>
      </c>
      <c r="F2555" s="154"/>
      <c r="G2555" s="12" t="s">
        <v>735</v>
      </c>
      <c r="H2555" s="13">
        <v>1.3799999999999999E-3</v>
      </c>
      <c r="I2555" s="14" t="s">
        <v>762</v>
      </c>
      <c r="J2555" s="18" t="s">
        <v>692</v>
      </c>
    </row>
    <row r="2556" spans="1:10" ht="24" hidden="1" customHeight="1" x14ac:dyDescent="0.25">
      <c r="A2556" s="94" t="s">
        <v>621</v>
      </c>
      <c r="B2556" s="11" t="s">
        <v>763</v>
      </c>
      <c r="C2556" s="94" t="s">
        <v>67</v>
      </c>
      <c r="D2556" s="94" t="s">
        <v>764</v>
      </c>
      <c r="E2556" s="154" t="s">
        <v>624</v>
      </c>
      <c r="F2556" s="154"/>
      <c r="G2556" s="12" t="s">
        <v>69</v>
      </c>
      <c r="H2556" s="13">
        <v>4.7849999999999997E-2</v>
      </c>
      <c r="I2556" s="14" t="s">
        <v>697</v>
      </c>
      <c r="J2556" s="18" t="s">
        <v>1087</v>
      </c>
    </row>
    <row r="2557" spans="1:10" ht="25.95" hidden="1" customHeight="1" x14ac:dyDescent="0.25">
      <c r="A2557" s="94" t="s">
        <v>621</v>
      </c>
      <c r="B2557" s="11" t="s">
        <v>766</v>
      </c>
      <c r="C2557" s="94" t="s">
        <v>67</v>
      </c>
      <c r="D2557" s="94" t="s">
        <v>767</v>
      </c>
      <c r="E2557" s="154" t="s">
        <v>624</v>
      </c>
      <c r="F2557" s="154"/>
      <c r="G2557" s="12" t="s">
        <v>69</v>
      </c>
      <c r="H2557" s="13">
        <v>1.2E-4</v>
      </c>
      <c r="I2557" s="14" t="s">
        <v>768</v>
      </c>
      <c r="J2557" s="18" t="s">
        <v>722</v>
      </c>
    </row>
    <row r="2558" spans="1:10" ht="24" hidden="1" customHeight="1" x14ac:dyDescent="0.25">
      <c r="A2558" s="94" t="s">
        <v>621</v>
      </c>
      <c r="B2558" s="11" t="s">
        <v>769</v>
      </c>
      <c r="C2558" s="94" t="s">
        <v>67</v>
      </c>
      <c r="D2558" s="94" t="s">
        <v>770</v>
      </c>
      <c r="E2558" s="154" t="s">
        <v>624</v>
      </c>
      <c r="F2558" s="154"/>
      <c r="G2558" s="12" t="s">
        <v>69</v>
      </c>
      <c r="H2558" s="13">
        <v>2.7000000000000001E-3</v>
      </c>
      <c r="I2558" s="14" t="s">
        <v>771</v>
      </c>
      <c r="J2558" s="18" t="s">
        <v>692</v>
      </c>
    </row>
    <row r="2559" spans="1:10" ht="24" hidden="1" customHeight="1" x14ac:dyDescent="0.25">
      <c r="A2559" s="94" t="s">
        <v>621</v>
      </c>
      <c r="B2559" s="11" t="s">
        <v>772</v>
      </c>
      <c r="C2559" s="94" t="s">
        <v>67</v>
      </c>
      <c r="D2559" s="94" t="s">
        <v>773</v>
      </c>
      <c r="E2559" s="154" t="s">
        <v>624</v>
      </c>
      <c r="F2559" s="154"/>
      <c r="G2559" s="12" t="s">
        <v>69</v>
      </c>
      <c r="H2559" s="13">
        <v>2.7000000000000001E-3</v>
      </c>
      <c r="I2559" s="14" t="s">
        <v>774</v>
      </c>
      <c r="J2559" s="18" t="s">
        <v>922</v>
      </c>
    </row>
    <row r="2560" spans="1:10" ht="24" hidden="1" customHeight="1" x14ac:dyDescent="0.25">
      <c r="A2560" s="94" t="s">
        <v>621</v>
      </c>
      <c r="B2560" s="11" t="s">
        <v>694</v>
      </c>
      <c r="C2560" s="94" t="s">
        <v>67</v>
      </c>
      <c r="D2560" s="94" t="s">
        <v>695</v>
      </c>
      <c r="E2560" s="154" t="s">
        <v>647</v>
      </c>
      <c r="F2560" s="154"/>
      <c r="G2560" s="12" t="s">
        <v>467</v>
      </c>
      <c r="H2560" s="13">
        <v>0.3</v>
      </c>
      <c r="I2560" s="14" t="s">
        <v>696</v>
      </c>
      <c r="J2560" s="18" t="s">
        <v>1409</v>
      </c>
    </row>
    <row r="2561" spans="1:10" ht="25.95" hidden="1" customHeight="1" x14ac:dyDescent="0.25">
      <c r="A2561" s="94" t="s">
        <v>621</v>
      </c>
      <c r="B2561" s="11" t="s">
        <v>1442</v>
      </c>
      <c r="C2561" s="94" t="s">
        <v>67</v>
      </c>
      <c r="D2561" s="94" t="s">
        <v>1443</v>
      </c>
      <c r="E2561" s="154" t="s">
        <v>624</v>
      </c>
      <c r="F2561" s="154"/>
      <c r="G2561" s="12" t="s">
        <v>69</v>
      </c>
      <c r="H2561" s="13">
        <v>1</v>
      </c>
      <c r="I2561" s="14" t="s">
        <v>1444</v>
      </c>
      <c r="J2561" s="18" t="s">
        <v>1444</v>
      </c>
    </row>
    <row r="2562" spans="1:10" ht="24" hidden="1" customHeight="1" x14ac:dyDescent="0.25">
      <c r="A2562" s="94" t="s">
        <v>621</v>
      </c>
      <c r="B2562" s="11" t="s">
        <v>707</v>
      </c>
      <c r="C2562" s="94" t="s">
        <v>81</v>
      </c>
      <c r="D2562" s="94" t="s">
        <v>708</v>
      </c>
      <c r="E2562" s="154" t="s">
        <v>647</v>
      </c>
      <c r="F2562" s="154"/>
      <c r="G2562" s="12" t="s">
        <v>510</v>
      </c>
      <c r="H2562" s="13">
        <v>0.3</v>
      </c>
      <c r="I2562" s="14" t="s">
        <v>684</v>
      </c>
      <c r="J2562" s="18" t="s">
        <v>826</v>
      </c>
    </row>
    <row r="2563" spans="1:10" ht="24" hidden="1" customHeight="1" x14ac:dyDescent="0.25">
      <c r="A2563" s="94" t="s">
        <v>621</v>
      </c>
      <c r="B2563" s="11" t="s">
        <v>776</v>
      </c>
      <c r="C2563" s="94" t="s">
        <v>67</v>
      </c>
      <c r="D2563" s="94" t="s">
        <v>777</v>
      </c>
      <c r="E2563" s="154" t="s">
        <v>624</v>
      </c>
      <c r="F2563" s="154"/>
      <c r="G2563" s="12" t="s">
        <v>69</v>
      </c>
      <c r="H2563" s="13">
        <v>6.0000000000000002E-5</v>
      </c>
      <c r="I2563" s="14" t="s">
        <v>778</v>
      </c>
      <c r="J2563" s="18" t="s">
        <v>722</v>
      </c>
    </row>
    <row r="2564" spans="1:10" ht="24" hidden="1" customHeight="1" x14ac:dyDescent="0.25">
      <c r="A2564" s="94" t="s">
        <v>621</v>
      </c>
      <c r="B2564" s="11" t="s">
        <v>779</v>
      </c>
      <c r="C2564" s="94" t="s">
        <v>67</v>
      </c>
      <c r="D2564" s="94" t="s">
        <v>780</v>
      </c>
      <c r="E2564" s="154" t="s">
        <v>624</v>
      </c>
      <c r="F2564" s="154"/>
      <c r="G2564" s="12" t="s">
        <v>69</v>
      </c>
      <c r="H2564" s="13">
        <v>6.0000000000000002E-5</v>
      </c>
      <c r="I2564" s="14" t="s">
        <v>781</v>
      </c>
      <c r="J2564" s="18" t="s">
        <v>692</v>
      </c>
    </row>
    <row r="2565" spans="1:10" ht="24" hidden="1" customHeight="1" x14ac:dyDescent="0.25">
      <c r="A2565" s="94" t="s">
        <v>621</v>
      </c>
      <c r="B2565" s="11" t="s">
        <v>782</v>
      </c>
      <c r="C2565" s="94" t="s">
        <v>67</v>
      </c>
      <c r="D2565" s="94" t="s">
        <v>783</v>
      </c>
      <c r="E2565" s="154" t="s">
        <v>624</v>
      </c>
      <c r="F2565" s="154"/>
      <c r="G2565" s="12" t="s">
        <v>69</v>
      </c>
      <c r="H2565" s="13">
        <v>3.0000000000000001E-5</v>
      </c>
      <c r="I2565" s="14" t="s">
        <v>784</v>
      </c>
      <c r="J2565" s="18" t="s">
        <v>722</v>
      </c>
    </row>
    <row r="2566" spans="1:10" ht="24" hidden="1" customHeight="1" x14ac:dyDescent="0.25">
      <c r="A2566" s="94" t="s">
        <v>621</v>
      </c>
      <c r="B2566" s="11" t="s">
        <v>785</v>
      </c>
      <c r="C2566" s="94" t="s">
        <v>67</v>
      </c>
      <c r="D2566" s="94" t="s">
        <v>786</v>
      </c>
      <c r="E2566" s="154" t="s">
        <v>624</v>
      </c>
      <c r="F2566" s="154"/>
      <c r="G2566" s="12" t="s">
        <v>69</v>
      </c>
      <c r="H2566" s="13">
        <v>6.0000000000000002E-5</v>
      </c>
      <c r="I2566" s="14" t="s">
        <v>787</v>
      </c>
      <c r="J2566" s="18" t="s">
        <v>722</v>
      </c>
    </row>
    <row r="2567" spans="1:10" hidden="1" x14ac:dyDescent="0.25">
      <c r="A2567" s="95"/>
      <c r="B2567" s="95"/>
      <c r="C2567" s="95"/>
      <c r="D2567" s="95"/>
      <c r="E2567" s="95" t="s">
        <v>631</v>
      </c>
      <c r="F2567" s="15">
        <v>11.4</v>
      </c>
      <c r="G2567" s="95" t="s">
        <v>632</v>
      </c>
      <c r="H2567" s="15">
        <v>0</v>
      </c>
      <c r="I2567" s="95" t="s">
        <v>633</v>
      </c>
      <c r="J2567" s="15">
        <v>11.4</v>
      </c>
    </row>
    <row r="2568" spans="1:10" hidden="1" x14ac:dyDescent="0.25">
      <c r="A2568" s="95"/>
      <c r="B2568" s="95"/>
      <c r="C2568" s="95"/>
      <c r="D2568" s="95"/>
      <c r="E2568" s="95" t="s">
        <v>634</v>
      </c>
      <c r="F2568" s="15">
        <v>10.55</v>
      </c>
      <c r="G2568" s="95"/>
      <c r="H2568" s="150" t="s">
        <v>635</v>
      </c>
      <c r="I2568" s="150"/>
      <c r="J2568" s="15">
        <v>51.41</v>
      </c>
    </row>
    <row r="2569" spans="1:10" ht="49.95" hidden="1" customHeight="1" thickBot="1" x14ac:dyDescent="0.3">
      <c r="A2569" s="87"/>
      <c r="B2569" s="87"/>
      <c r="C2569" s="87"/>
      <c r="D2569" s="87"/>
      <c r="E2569" s="87"/>
      <c r="F2569" s="87"/>
      <c r="G2569" s="87" t="s">
        <v>636</v>
      </c>
      <c r="H2569" s="16" t="s">
        <v>693</v>
      </c>
      <c r="I2569" s="87" t="s">
        <v>637</v>
      </c>
      <c r="J2569" s="89">
        <v>514.1</v>
      </c>
    </row>
    <row r="2570" spans="1:10" ht="1.2" hidden="1" customHeight="1" thickTop="1" x14ac:dyDescent="0.25">
      <c r="A2570" s="17"/>
      <c r="B2570" s="17"/>
      <c r="C2570" s="17"/>
      <c r="D2570" s="17"/>
      <c r="E2570" s="17"/>
      <c r="F2570" s="17"/>
      <c r="G2570" s="17"/>
      <c r="H2570" s="17"/>
      <c r="I2570" s="17"/>
      <c r="J2570" s="17"/>
    </row>
    <row r="2571" spans="1:10" ht="18" hidden="1" customHeight="1" x14ac:dyDescent="0.25">
      <c r="A2571" s="91" t="s">
        <v>378</v>
      </c>
      <c r="B2571" s="97" t="s">
        <v>10</v>
      </c>
      <c r="C2571" s="91" t="s">
        <v>11</v>
      </c>
      <c r="D2571" s="91" t="s">
        <v>12</v>
      </c>
      <c r="E2571" s="151" t="s">
        <v>609</v>
      </c>
      <c r="F2571" s="151"/>
      <c r="G2571" s="99" t="s">
        <v>13</v>
      </c>
      <c r="H2571" s="97" t="s">
        <v>14</v>
      </c>
      <c r="I2571" s="97" t="s">
        <v>15</v>
      </c>
      <c r="J2571" s="97" t="s">
        <v>17</v>
      </c>
    </row>
    <row r="2572" spans="1:10" ht="24" hidden="1" customHeight="1" x14ac:dyDescent="0.25">
      <c r="A2572" s="92" t="s">
        <v>611</v>
      </c>
      <c r="B2572" s="3" t="s">
        <v>379</v>
      </c>
      <c r="C2572" s="92" t="s">
        <v>67</v>
      </c>
      <c r="D2572" s="92" t="s">
        <v>380</v>
      </c>
      <c r="E2572" s="152" t="s">
        <v>661</v>
      </c>
      <c r="F2572" s="152"/>
      <c r="G2572" s="4" t="s">
        <v>69</v>
      </c>
      <c r="H2572" s="5">
        <v>1</v>
      </c>
      <c r="I2572" s="6">
        <v>50.3</v>
      </c>
      <c r="J2572" s="6">
        <v>50.3</v>
      </c>
    </row>
    <row r="2573" spans="1:10" ht="15" hidden="1" customHeight="1" x14ac:dyDescent="0.25">
      <c r="A2573" s="91" t="s">
        <v>9</v>
      </c>
      <c r="B2573" s="97" t="s">
        <v>10</v>
      </c>
      <c r="C2573" s="91" t="s">
        <v>11</v>
      </c>
      <c r="D2573" s="91" t="s">
        <v>12</v>
      </c>
      <c r="E2573" s="151" t="s">
        <v>609</v>
      </c>
      <c r="F2573" s="157"/>
      <c r="G2573" s="99" t="s">
        <v>13</v>
      </c>
      <c r="H2573" s="97" t="s">
        <v>14</v>
      </c>
      <c r="I2573" s="97" t="s">
        <v>15</v>
      </c>
      <c r="J2573" s="97" t="s">
        <v>17</v>
      </c>
    </row>
    <row r="2574" spans="1:10" ht="24" hidden="1" customHeight="1" x14ac:dyDescent="0.25">
      <c r="A2574" s="94" t="s">
        <v>621</v>
      </c>
      <c r="B2574" s="11" t="s">
        <v>1445</v>
      </c>
      <c r="C2574" s="94" t="s">
        <v>67</v>
      </c>
      <c r="D2574" s="94" t="s">
        <v>380</v>
      </c>
      <c r="E2574" s="154" t="s">
        <v>624</v>
      </c>
      <c r="F2574" s="154"/>
      <c r="G2574" s="12" t="s">
        <v>69</v>
      </c>
      <c r="H2574" s="13">
        <v>1</v>
      </c>
      <c r="I2574" s="14" t="s">
        <v>1446</v>
      </c>
      <c r="J2574" s="18" t="s">
        <v>1446</v>
      </c>
    </row>
    <row r="2575" spans="1:10" ht="40.200000000000003" hidden="1" customHeight="1" x14ac:dyDescent="0.25">
      <c r="A2575" s="156" t="s">
        <v>666</v>
      </c>
      <c r="B2575" s="157"/>
      <c r="C2575" s="157"/>
      <c r="D2575" s="157"/>
      <c r="E2575" s="157"/>
      <c r="F2575" s="157"/>
      <c r="G2575" s="157"/>
      <c r="H2575" s="157"/>
      <c r="I2575" s="157"/>
      <c r="J2575" s="157"/>
    </row>
    <row r="2576" spans="1:10" ht="15" hidden="1" customHeight="1" x14ac:dyDescent="0.25">
      <c r="A2576" s="91" t="s">
        <v>9</v>
      </c>
      <c r="B2576" s="97" t="s">
        <v>10</v>
      </c>
      <c r="C2576" s="91" t="s">
        <v>11</v>
      </c>
      <c r="D2576" s="91" t="s">
        <v>12</v>
      </c>
      <c r="E2576" s="151" t="s">
        <v>609</v>
      </c>
      <c r="F2576" s="157"/>
      <c r="G2576" s="99" t="s">
        <v>13</v>
      </c>
      <c r="H2576" s="97" t="s">
        <v>14</v>
      </c>
      <c r="I2576" s="97" t="s">
        <v>15</v>
      </c>
      <c r="J2576" s="97" t="s">
        <v>17</v>
      </c>
    </row>
    <row r="2577" spans="1:10" ht="24" hidden="1" customHeight="1" x14ac:dyDescent="0.25">
      <c r="A2577" s="94" t="s">
        <v>621</v>
      </c>
      <c r="B2577" s="11" t="s">
        <v>1445</v>
      </c>
      <c r="C2577" s="94" t="s">
        <v>67</v>
      </c>
      <c r="D2577" s="94" t="s">
        <v>380</v>
      </c>
      <c r="E2577" s="154" t="s">
        <v>624</v>
      </c>
      <c r="F2577" s="154"/>
      <c r="G2577" s="12" t="s">
        <v>69</v>
      </c>
      <c r="H2577" s="13">
        <v>1</v>
      </c>
      <c r="I2577" s="14" t="s">
        <v>1446</v>
      </c>
      <c r="J2577" s="18" t="s">
        <v>1446</v>
      </c>
    </row>
    <row r="2578" spans="1:10" hidden="1" x14ac:dyDescent="0.25">
      <c r="A2578" s="95"/>
      <c r="B2578" s="95"/>
      <c r="C2578" s="95"/>
      <c r="D2578" s="95"/>
      <c r="E2578" s="95" t="s">
        <v>631</v>
      </c>
      <c r="F2578" s="15">
        <v>0</v>
      </c>
      <c r="G2578" s="95" t="s">
        <v>632</v>
      </c>
      <c r="H2578" s="15">
        <v>0</v>
      </c>
      <c r="I2578" s="95" t="s">
        <v>633</v>
      </c>
      <c r="J2578" s="15">
        <v>0</v>
      </c>
    </row>
    <row r="2579" spans="1:10" hidden="1" x14ac:dyDescent="0.25">
      <c r="A2579" s="95"/>
      <c r="B2579" s="95"/>
      <c r="C2579" s="95"/>
      <c r="D2579" s="95"/>
      <c r="E2579" s="95" t="s">
        <v>634</v>
      </c>
      <c r="F2579" s="15">
        <v>12.99</v>
      </c>
      <c r="G2579" s="95"/>
      <c r="H2579" s="150" t="s">
        <v>635</v>
      </c>
      <c r="I2579" s="150"/>
      <c r="J2579" s="15">
        <v>63.29</v>
      </c>
    </row>
    <row r="2580" spans="1:10" ht="49.95" hidden="1" customHeight="1" thickBot="1" x14ac:dyDescent="0.3">
      <c r="A2580" s="87"/>
      <c r="B2580" s="87"/>
      <c r="C2580" s="87"/>
      <c r="D2580" s="87"/>
      <c r="E2580" s="87"/>
      <c r="F2580" s="87"/>
      <c r="G2580" s="87" t="s">
        <v>636</v>
      </c>
      <c r="H2580" s="16" t="s">
        <v>693</v>
      </c>
      <c r="I2580" s="87" t="s">
        <v>637</v>
      </c>
      <c r="J2580" s="89">
        <v>632.9</v>
      </c>
    </row>
    <row r="2581" spans="1:10" ht="1.2" hidden="1" customHeight="1" thickTop="1" x14ac:dyDescent="0.25">
      <c r="A2581" s="17"/>
      <c r="B2581" s="17"/>
      <c r="C2581" s="17"/>
      <c r="D2581" s="17"/>
      <c r="E2581" s="17"/>
      <c r="F2581" s="17"/>
      <c r="G2581" s="17"/>
      <c r="H2581" s="17"/>
      <c r="I2581" s="17"/>
      <c r="J2581" s="17"/>
    </row>
    <row r="2582" spans="1:10" ht="18" hidden="1" customHeight="1" x14ac:dyDescent="0.25">
      <c r="A2582" s="91" t="s">
        <v>381</v>
      </c>
      <c r="B2582" s="97" t="s">
        <v>10</v>
      </c>
      <c r="C2582" s="91" t="s">
        <v>11</v>
      </c>
      <c r="D2582" s="91" t="s">
        <v>12</v>
      </c>
      <c r="E2582" s="151" t="s">
        <v>609</v>
      </c>
      <c r="F2582" s="151"/>
      <c r="G2582" s="99" t="s">
        <v>13</v>
      </c>
      <c r="H2582" s="97" t="s">
        <v>14</v>
      </c>
      <c r="I2582" s="97" t="s">
        <v>15</v>
      </c>
      <c r="J2582" s="97" t="s">
        <v>17</v>
      </c>
    </row>
    <row r="2583" spans="1:10" ht="24" hidden="1" customHeight="1" x14ac:dyDescent="0.25">
      <c r="A2583" s="92" t="s">
        <v>611</v>
      </c>
      <c r="B2583" s="3" t="s">
        <v>382</v>
      </c>
      <c r="C2583" s="92" t="s">
        <v>67</v>
      </c>
      <c r="D2583" s="92" t="s">
        <v>383</v>
      </c>
      <c r="E2583" s="152" t="s">
        <v>661</v>
      </c>
      <c r="F2583" s="152"/>
      <c r="G2583" s="4" t="s">
        <v>69</v>
      </c>
      <c r="H2583" s="5">
        <v>1</v>
      </c>
      <c r="I2583" s="6">
        <v>41.7</v>
      </c>
      <c r="J2583" s="6">
        <v>41.7</v>
      </c>
    </row>
    <row r="2584" spans="1:10" ht="15" hidden="1" customHeight="1" x14ac:dyDescent="0.25">
      <c r="A2584" s="91" t="s">
        <v>9</v>
      </c>
      <c r="B2584" s="97" t="s">
        <v>10</v>
      </c>
      <c r="C2584" s="91" t="s">
        <v>11</v>
      </c>
      <c r="D2584" s="91" t="s">
        <v>12</v>
      </c>
      <c r="E2584" s="151" t="s">
        <v>609</v>
      </c>
      <c r="F2584" s="157"/>
      <c r="G2584" s="99" t="s">
        <v>13</v>
      </c>
      <c r="H2584" s="97" t="s">
        <v>14</v>
      </c>
      <c r="I2584" s="97" t="s">
        <v>15</v>
      </c>
      <c r="J2584" s="97" t="s">
        <v>17</v>
      </c>
    </row>
    <row r="2585" spans="1:10" ht="24" hidden="1" customHeight="1" x14ac:dyDescent="0.25">
      <c r="A2585" s="94" t="s">
        <v>621</v>
      </c>
      <c r="B2585" s="11" t="s">
        <v>1447</v>
      </c>
      <c r="C2585" s="94" t="s">
        <v>67</v>
      </c>
      <c r="D2585" s="94" t="s">
        <v>383</v>
      </c>
      <c r="E2585" s="154" t="s">
        <v>624</v>
      </c>
      <c r="F2585" s="154"/>
      <c r="G2585" s="12" t="s">
        <v>69</v>
      </c>
      <c r="H2585" s="13">
        <v>1</v>
      </c>
      <c r="I2585" s="14" t="s">
        <v>1448</v>
      </c>
      <c r="J2585" s="18" t="s">
        <v>1448</v>
      </c>
    </row>
    <row r="2586" spans="1:10" ht="40.200000000000003" hidden="1" customHeight="1" x14ac:dyDescent="0.25">
      <c r="A2586" s="156" t="s">
        <v>666</v>
      </c>
      <c r="B2586" s="157"/>
      <c r="C2586" s="157"/>
      <c r="D2586" s="157"/>
      <c r="E2586" s="157"/>
      <c r="F2586" s="157"/>
      <c r="G2586" s="157"/>
      <c r="H2586" s="157"/>
      <c r="I2586" s="157"/>
      <c r="J2586" s="157"/>
    </row>
    <row r="2587" spans="1:10" ht="15" hidden="1" customHeight="1" x14ac:dyDescent="0.25">
      <c r="A2587" s="91" t="s">
        <v>9</v>
      </c>
      <c r="B2587" s="97" t="s">
        <v>10</v>
      </c>
      <c r="C2587" s="91" t="s">
        <v>11</v>
      </c>
      <c r="D2587" s="91" t="s">
        <v>12</v>
      </c>
      <c r="E2587" s="151" t="s">
        <v>609</v>
      </c>
      <c r="F2587" s="157"/>
      <c r="G2587" s="99" t="s">
        <v>13</v>
      </c>
      <c r="H2587" s="97" t="s">
        <v>14</v>
      </c>
      <c r="I2587" s="97" t="s">
        <v>15</v>
      </c>
      <c r="J2587" s="97" t="s">
        <v>17</v>
      </c>
    </row>
    <row r="2588" spans="1:10" ht="24" hidden="1" customHeight="1" x14ac:dyDescent="0.25">
      <c r="A2588" s="94" t="s">
        <v>621</v>
      </c>
      <c r="B2588" s="11" t="s">
        <v>1447</v>
      </c>
      <c r="C2588" s="94" t="s">
        <v>67</v>
      </c>
      <c r="D2588" s="94" t="s">
        <v>383</v>
      </c>
      <c r="E2588" s="154" t="s">
        <v>624</v>
      </c>
      <c r="F2588" s="154"/>
      <c r="G2588" s="12" t="s">
        <v>69</v>
      </c>
      <c r="H2588" s="13">
        <v>1</v>
      </c>
      <c r="I2588" s="14" t="s">
        <v>1448</v>
      </c>
      <c r="J2588" s="18" t="s">
        <v>1448</v>
      </c>
    </row>
    <row r="2589" spans="1:10" hidden="1" x14ac:dyDescent="0.25">
      <c r="A2589" s="95"/>
      <c r="B2589" s="95"/>
      <c r="C2589" s="95"/>
      <c r="D2589" s="95"/>
      <c r="E2589" s="95" t="s">
        <v>631</v>
      </c>
      <c r="F2589" s="15">
        <v>0</v>
      </c>
      <c r="G2589" s="95" t="s">
        <v>632</v>
      </c>
      <c r="H2589" s="15">
        <v>0</v>
      </c>
      <c r="I2589" s="95" t="s">
        <v>633</v>
      </c>
      <c r="J2589" s="15">
        <v>0</v>
      </c>
    </row>
    <row r="2590" spans="1:10" hidden="1" x14ac:dyDescent="0.25">
      <c r="A2590" s="95"/>
      <c r="B2590" s="95"/>
      <c r="C2590" s="95"/>
      <c r="D2590" s="95"/>
      <c r="E2590" s="95" t="s">
        <v>634</v>
      </c>
      <c r="F2590" s="15">
        <v>10.77</v>
      </c>
      <c r="G2590" s="95"/>
      <c r="H2590" s="150" t="s">
        <v>635</v>
      </c>
      <c r="I2590" s="150"/>
      <c r="J2590" s="15">
        <v>52.47</v>
      </c>
    </row>
    <row r="2591" spans="1:10" ht="49.95" hidden="1" customHeight="1" thickBot="1" x14ac:dyDescent="0.3">
      <c r="A2591" s="87"/>
      <c r="B2591" s="87"/>
      <c r="C2591" s="87"/>
      <c r="D2591" s="87"/>
      <c r="E2591" s="87"/>
      <c r="F2591" s="87"/>
      <c r="G2591" s="87" t="s">
        <v>636</v>
      </c>
      <c r="H2591" s="16" t="s">
        <v>693</v>
      </c>
      <c r="I2591" s="87" t="s">
        <v>637</v>
      </c>
      <c r="J2591" s="89">
        <v>524.70000000000005</v>
      </c>
    </row>
    <row r="2592" spans="1:10" ht="1.2" hidden="1" customHeight="1" thickTop="1" x14ac:dyDescent="0.25">
      <c r="A2592" s="17"/>
      <c r="B2592" s="17"/>
      <c r="C2592" s="17"/>
      <c r="D2592" s="17"/>
      <c r="E2592" s="17"/>
      <c r="F2592" s="17"/>
      <c r="G2592" s="17"/>
      <c r="H2592" s="17"/>
      <c r="I2592" s="17"/>
      <c r="J2592" s="17"/>
    </row>
    <row r="2593" spans="1:10" ht="18" hidden="1" customHeight="1" x14ac:dyDescent="0.25">
      <c r="A2593" s="91" t="s">
        <v>384</v>
      </c>
      <c r="B2593" s="97" t="s">
        <v>10</v>
      </c>
      <c r="C2593" s="91" t="s">
        <v>11</v>
      </c>
      <c r="D2593" s="91" t="s">
        <v>12</v>
      </c>
      <c r="E2593" s="151" t="s">
        <v>609</v>
      </c>
      <c r="F2593" s="151"/>
      <c r="G2593" s="99" t="s">
        <v>13</v>
      </c>
      <c r="H2593" s="97" t="s">
        <v>14</v>
      </c>
      <c r="I2593" s="97" t="s">
        <v>15</v>
      </c>
      <c r="J2593" s="97" t="s">
        <v>17</v>
      </c>
    </row>
    <row r="2594" spans="1:10" ht="24" hidden="1" customHeight="1" x14ac:dyDescent="0.25">
      <c r="A2594" s="92" t="s">
        <v>611</v>
      </c>
      <c r="B2594" s="3" t="s">
        <v>373</v>
      </c>
      <c r="C2594" s="92" t="s">
        <v>67</v>
      </c>
      <c r="D2594" s="92" t="s">
        <v>374</v>
      </c>
      <c r="E2594" s="152" t="s">
        <v>661</v>
      </c>
      <c r="F2594" s="152"/>
      <c r="G2594" s="4" t="s">
        <v>69</v>
      </c>
      <c r="H2594" s="5">
        <v>1</v>
      </c>
      <c r="I2594" s="6">
        <v>155.66</v>
      </c>
      <c r="J2594" s="6">
        <v>155.66</v>
      </c>
    </row>
    <row r="2595" spans="1:10" ht="15" hidden="1" customHeight="1" x14ac:dyDescent="0.25">
      <c r="A2595" s="91" t="s">
        <v>9</v>
      </c>
      <c r="B2595" s="97" t="s">
        <v>10</v>
      </c>
      <c r="C2595" s="91" t="s">
        <v>11</v>
      </c>
      <c r="D2595" s="91" t="s">
        <v>12</v>
      </c>
      <c r="E2595" s="151" t="s">
        <v>609</v>
      </c>
      <c r="F2595" s="157"/>
      <c r="G2595" s="99" t="s">
        <v>13</v>
      </c>
      <c r="H2595" s="97" t="s">
        <v>14</v>
      </c>
      <c r="I2595" s="97" t="s">
        <v>15</v>
      </c>
      <c r="J2595" s="97" t="s">
        <v>17</v>
      </c>
    </row>
    <row r="2596" spans="1:10" ht="24" hidden="1" customHeight="1" x14ac:dyDescent="0.25">
      <c r="A2596" s="93" t="s">
        <v>611</v>
      </c>
      <c r="B2596" s="7" t="s">
        <v>698</v>
      </c>
      <c r="C2596" s="93" t="s">
        <v>67</v>
      </c>
      <c r="D2596" s="93" t="s">
        <v>699</v>
      </c>
      <c r="E2596" s="153" t="s">
        <v>700</v>
      </c>
      <c r="F2596" s="153"/>
      <c r="G2596" s="8" t="s">
        <v>467</v>
      </c>
      <c r="H2596" s="9">
        <v>1</v>
      </c>
      <c r="I2596" s="10" t="s">
        <v>701</v>
      </c>
      <c r="J2596" s="19" t="s">
        <v>701</v>
      </c>
    </row>
    <row r="2597" spans="1:10" ht="24" hidden="1" customHeight="1" x14ac:dyDescent="0.25">
      <c r="A2597" s="94" t="s">
        <v>621</v>
      </c>
      <c r="B2597" s="11" t="s">
        <v>707</v>
      </c>
      <c r="C2597" s="94" t="s">
        <v>81</v>
      </c>
      <c r="D2597" s="94" t="s">
        <v>708</v>
      </c>
      <c r="E2597" s="154" t="s">
        <v>647</v>
      </c>
      <c r="F2597" s="154"/>
      <c r="G2597" s="12" t="s">
        <v>510</v>
      </c>
      <c r="H2597" s="13">
        <v>1</v>
      </c>
      <c r="I2597" s="14" t="s">
        <v>684</v>
      </c>
      <c r="J2597" s="18" t="s">
        <v>684</v>
      </c>
    </row>
    <row r="2598" spans="1:10" ht="24" hidden="1" customHeight="1" x14ac:dyDescent="0.25">
      <c r="A2598" s="94" t="s">
        <v>621</v>
      </c>
      <c r="B2598" s="11" t="s">
        <v>694</v>
      </c>
      <c r="C2598" s="94" t="s">
        <v>67</v>
      </c>
      <c r="D2598" s="94" t="s">
        <v>695</v>
      </c>
      <c r="E2598" s="154" t="s">
        <v>647</v>
      </c>
      <c r="F2598" s="154"/>
      <c r="G2598" s="12" t="s">
        <v>467</v>
      </c>
      <c r="H2598" s="13">
        <v>1</v>
      </c>
      <c r="I2598" s="14" t="s">
        <v>696</v>
      </c>
      <c r="J2598" s="18" t="s">
        <v>696</v>
      </c>
    </row>
    <row r="2599" spans="1:10" ht="24" hidden="1" customHeight="1" x14ac:dyDescent="0.25">
      <c r="A2599" s="94" t="s">
        <v>621</v>
      </c>
      <c r="B2599" s="11" t="s">
        <v>1439</v>
      </c>
      <c r="C2599" s="94" t="s">
        <v>67</v>
      </c>
      <c r="D2599" s="94" t="s">
        <v>1440</v>
      </c>
      <c r="E2599" s="154" t="s">
        <v>624</v>
      </c>
      <c r="F2599" s="154"/>
      <c r="G2599" s="12" t="s">
        <v>69</v>
      </c>
      <c r="H2599" s="13">
        <v>1</v>
      </c>
      <c r="I2599" s="14" t="s">
        <v>1441</v>
      </c>
      <c r="J2599" s="18" t="s">
        <v>1441</v>
      </c>
    </row>
    <row r="2600" spans="1:10" ht="24" hidden="1" customHeight="1" x14ac:dyDescent="0.25">
      <c r="A2600" s="93" t="s">
        <v>611</v>
      </c>
      <c r="B2600" s="7" t="s">
        <v>703</v>
      </c>
      <c r="C2600" s="93" t="s">
        <v>67</v>
      </c>
      <c r="D2600" s="93" t="s">
        <v>704</v>
      </c>
      <c r="E2600" s="153" t="s">
        <v>700</v>
      </c>
      <c r="F2600" s="153"/>
      <c r="G2600" s="8" t="s">
        <v>467</v>
      </c>
      <c r="H2600" s="9">
        <v>1</v>
      </c>
      <c r="I2600" s="10" t="s">
        <v>705</v>
      </c>
      <c r="J2600" s="19" t="s">
        <v>705</v>
      </c>
    </row>
    <row r="2601" spans="1:10" ht="40.200000000000003" hidden="1" customHeight="1" x14ac:dyDescent="0.25">
      <c r="A2601" s="156" t="s">
        <v>666</v>
      </c>
      <c r="B2601" s="157"/>
      <c r="C2601" s="157"/>
      <c r="D2601" s="157"/>
      <c r="E2601" s="157"/>
      <c r="F2601" s="157"/>
      <c r="G2601" s="157"/>
      <c r="H2601" s="157"/>
      <c r="I2601" s="157"/>
      <c r="J2601" s="157"/>
    </row>
    <row r="2602" spans="1:10" ht="15" hidden="1" customHeight="1" x14ac:dyDescent="0.25">
      <c r="A2602" s="91" t="s">
        <v>9</v>
      </c>
      <c r="B2602" s="97" t="s">
        <v>10</v>
      </c>
      <c r="C2602" s="91" t="s">
        <v>11</v>
      </c>
      <c r="D2602" s="91" t="s">
        <v>12</v>
      </c>
      <c r="E2602" s="151" t="s">
        <v>609</v>
      </c>
      <c r="F2602" s="157"/>
      <c r="G2602" s="99" t="s">
        <v>13</v>
      </c>
      <c r="H2602" s="97" t="s">
        <v>14</v>
      </c>
      <c r="I2602" s="97" t="s">
        <v>15</v>
      </c>
      <c r="J2602" s="97" t="s">
        <v>17</v>
      </c>
    </row>
    <row r="2603" spans="1:10" ht="24" hidden="1" customHeight="1" x14ac:dyDescent="0.25">
      <c r="A2603" s="94" t="s">
        <v>621</v>
      </c>
      <c r="B2603" s="11" t="s">
        <v>713</v>
      </c>
      <c r="C2603" s="94" t="s">
        <v>67</v>
      </c>
      <c r="D2603" s="94" t="s">
        <v>714</v>
      </c>
      <c r="E2603" s="154" t="s">
        <v>715</v>
      </c>
      <c r="F2603" s="154"/>
      <c r="G2603" s="12" t="s">
        <v>716</v>
      </c>
      <c r="H2603" s="13">
        <v>8.0000000000000004E-4</v>
      </c>
      <c r="I2603" s="14" t="s">
        <v>717</v>
      </c>
      <c r="J2603" s="18" t="s">
        <v>978</v>
      </c>
    </row>
    <row r="2604" spans="1:10" ht="25.95" hidden="1" customHeight="1" x14ac:dyDescent="0.25">
      <c r="A2604" s="94" t="s">
        <v>621</v>
      </c>
      <c r="B2604" s="11" t="s">
        <v>719</v>
      </c>
      <c r="C2604" s="94" t="s">
        <v>81</v>
      </c>
      <c r="D2604" s="94" t="s">
        <v>720</v>
      </c>
      <c r="E2604" s="154" t="s">
        <v>624</v>
      </c>
      <c r="F2604" s="154"/>
      <c r="G2604" s="12" t="s">
        <v>83</v>
      </c>
      <c r="H2604" s="13">
        <v>1.1999999999999999E-3</v>
      </c>
      <c r="I2604" s="14" t="s">
        <v>721</v>
      </c>
      <c r="J2604" s="18" t="s">
        <v>692</v>
      </c>
    </row>
    <row r="2605" spans="1:10" ht="24" hidden="1" customHeight="1" x14ac:dyDescent="0.25">
      <c r="A2605" s="94" t="s">
        <v>621</v>
      </c>
      <c r="B2605" s="11" t="s">
        <v>723</v>
      </c>
      <c r="C2605" s="94" t="s">
        <v>67</v>
      </c>
      <c r="D2605" s="94" t="s">
        <v>724</v>
      </c>
      <c r="E2605" s="154" t="s">
        <v>624</v>
      </c>
      <c r="F2605" s="154"/>
      <c r="G2605" s="12" t="s">
        <v>69</v>
      </c>
      <c r="H2605" s="13">
        <v>3.0000000000000001E-3</v>
      </c>
      <c r="I2605" s="14" t="s">
        <v>725</v>
      </c>
      <c r="J2605" s="18" t="s">
        <v>753</v>
      </c>
    </row>
    <row r="2606" spans="1:10" ht="24" hidden="1" customHeight="1" x14ac:dyDescent="0.25">
      <c r="A2606" s="94" t="s">
        <v>621</v>
      </c>
      <c r="B2606" s="11" t="s">
        <v>726</v>
      </c>
      <c r="C2606" s="94" t="s">
        <v>67</v>
      </c>
      <c r="D2606" s="94" t="s">
        <v>727</v>
      </c>
      <c r="E2606" s="154" t="s">
        <v>715</v>
      </c>
      <c r="F2606" s="154"/>
      <c r="G2606" s="12" t="s">
        <v>69</v>
      </c>
      <c r="H2606" s="13">
        <v>8.9999999999999993E-3</v>
      </c>
      <c r="I2606" s="14" t="s">
        <v>728</v>
      </c>
      <c r="J2606" s="18" t="s">
        <v>679</v>
      </c>
    </row>
    <row r="2607" spans="1:10" ht="25.95" hidden="1" customHeight="1" x14ac:dyDescent="0.25">
      <c r="A2607" s="94" t="s">
        <v>621</v>
      </c>
      <c r="B2607" s="11" t="s">
        <v>730</v>
      </c>
      <c r="C2607" s="94" t="s">
        <v>67</v>
      </c>
      <c r="D2607" s="94" t="s">
        <v>731</v>
      </c>
      <c r="E2607" s="154" t="s">
        <v>715</v>
      </c>
      <c r="F2607" s="154"/>
      <c r="G2607" s="12" t="s">
        <v>69</v>
      </c>
      <c r="H2607" s="13">
        <v>0.2036</v>
      </c>
      <c r="I2607" s="14" t="s">
        <v>670</v>
      </c>
      <c r="J2607" s="18" t="s">
        <v>1404</v>
      </c>
    </row>
    <row r="2608" spans="1:10" ht="25.95" hidden="1" customHeight="1" x14ac:dyDescent="0.25">
      <c r="A2608" s="94" t="s">
        <v>621</v>
      </c>
      <c r="B2608" s="11" t="s">
        <v>733</v>
      </c>
      <c r="C2608" s="94" t="s">
        <v>67</v>
      </c>
      <c r="D2608" s="94" t="s">
        <v>734</v>
      </c>
      <c r="E2608" s="154" t="s">
        <v>624</v>
      </c>
      <c r="F2608" s="154"/>
      <c r="G2608" s="12" t="s">
        <v>735</v>
      </c>
      <c r="H2608" s="13">
        <v>1.5E-3</v>
      </c>
      <c r="I2608" s="14" t="s">
        <v>736</v>
      </c>
      <c r="J2608" s="18" t="s">
        <v>679</v>
      </c>
    </row>
    <row r="2609" spans="1:10" ht="24" hidden="1" customHeight="1" x14ac:dyDescent="0.25">
      <c r="A2609" s="94" t="s">
        <v>621</v>
      </c>
      <c r="B2609" s="11" t="s">
        <v>737</v>
      </c>
      <c r="C2609" s="94" t="s">
        <v>67</v>
      </c>
      <c r="D2609" s="94" t="s">
        <v>738</v>
      </c>
      <c r="E2609" s="154" t="s">
        <v>624</v>
      </c>
      <c r="F2609" s="154"/>
      <c r="G2609" s="12" t="s">
        <v>69</v>
      </c>
      <c r="H2609" s="13">
        <v>2.9999999999999997E-4</v>
      </c>
      <c r="I2609" s="14" t="s">
        <v>739</v>
      </c>
      <c r="J2609" s="18" t="s">
        <v>722</v>
      </c>
    </row>
    <row r="2610" spans="1:10" ht="24" hidden="1" customHeight="1" x14ac:dyDescent="0.25">
      <c r="A2610" s="94" t="s">
        <v>621</v>
      </c>
      <c r="B2610" s="11" t="s">
        <v>740</v>
      </c>
      <c r="C2610" s="94" t="s">
        <v>67</v>
      </c>
      <c r="D2610" s="94" t="s">
        <v>741</v>
      </c>
      <c r="E2610" s="154" t="s">
        <v>624</v>
      </c>
      <c r="F2610" s="154"/>
      <c r="G2610" s="12" t="s">
        <v>742</v>
      </c>
      <c r="H2610" s="13">
        <v>1.6000000000000001E-3</v>
      </c>
      <c r="I2610" s="14" t="s">
        <v>743</v>
      </c>
      <c r="J2610" s="18" t="s">
        <v>722</v>
      </c>
    </row>
    <row r="2611" spans="1:10" ht="24" hidden="1" customHeight="1" x14ac:dyDescent="0.25">
      <c r="A2611" s="94" t="s">
        <v>621</v>
      </c>
      <c r="B2611" s="11" t="s">
        <v>744</v>
      </c>
      <c r="C2611" s="94" t="s">
        <v>67</v>
      </c>
      <c r="D2611" s="94" t="s">
        <v>745</v>
      </c>
      <c r="E2611" s="154" t="s">
        <v>624</v>
      </c>
      <c r="F2611" s="154"/>
      <c r="G2611" s="12" t="s">
        <v>69</v>
      </c>
      <c r="H2611" s="13">
        <v>1E-4</v>
      </c>
      <c r="I2611" s="14" t="s">
        <v>746</v>
      </c>
      <c r="J2611" s="18" t="s">
        <v>722</v>
      </c>
    </row>
    <row r="2612" spans="1:10" ht="24" hidden="1" customHeight="1" x14ac:dyDescent="0.25">
      <c r="A2612" s="94" t="s">
        <v>621</v>
      </c>
      <c r="B2612" s="11" t="s">
        <v>747</v>
      </c>
      <c r="C2612" s="94" t="s">
        <v>67</v>
      </c>
      <c r="D2612" s="94" t="s">
        <v>748</v>
      </c>
      <c r="E2612" s="154" t="s">
        <v>624</v>
      </c>
      <c r="F2612" s="154"/>
      <c r="G2612" s="12" t="s">
        <v>69</v>
      </c>
      <c r="H2612" s="13">
        <v>2.0000000000000001E-4</v>
      </c>
      <c r="I2612" s="14" t="s">
        <v>749</v>
      </c>
      <c r="J2612" s="18" t="s">
        <v>722</v>
      </c>
    </row>
    <row r="2613" spans="1:10" ht="24" hidden="1" customHeight="1" x14ac:dyDescent="0.25">
      <c r="A2613" s="94" t="s">
        <v>621</v>
      </c>
      <c r="B2613" s="11" t="s">
        <v>750</v>
      </c>
      <c r="C2613" s="94" t="s">
        <v>67</v>
      </c>
      <c r="D2613" s="94" t="s">
        <v>751</v>
      </c>
      <c r="E2613" s="154" t="s">
        <v>624</v>
      </c>
      <c r="F2613" s="154"/>
      <c r="G2613" s="12" t="s">
        <v>69</v>
      </c>
      <c r="H2613" s="13">
        <v>0.2036</v>
      </c>
      <c r="I2613" s="14" t="s">
        <v>752</v>
      </c>
      <c r="J2613" s="18" t="s">
        <v>1403</v>
      </c>
    </row>
    <row r="2614" spans="1:10" ht="25.95" hidden="1" customHeight="1" x14ac:dyDescent="0.25">
      <c r="A2614" s="94" t="s">
        <v>621</v>
      </c>
      <c r="B2614" s="11" t="s">
        <v>754</v>
      </c>
      <c r="C2614" s="94" t="s">
        <v>67</v>
      </c>
      <c r="D2614" s="94" t="s">
        <v>755</v>
      </c>
      <c r="E2614" s="154" t="s">
        <v>624</v>
      </c>
      <c r="F2614" s="154"/>
      <c r="G2614" s="12" t="s">
        <v>69</v>
      </c>
      <c r="H2614" s="13">
        <v>2.0000000000000001E-4</v>
      </c>
      <c r="I2614" s="14" t="s">
        <v>756</v>
      </c>
      <c r="J2614" s="18" t="s">
        <v>890</v>
      </c>
    </row>
    <row r="2615" spans="1:10" ht="24" hidden="1" customHeight="1" x14ac:dyDescent="0.25">
      <c r="A2615" s="94" t="s">
        <v>621</v>
      </c>
      <c r="B2615" s="11" t="s">
        <v>757</v>
      </c>
      <c r="C2615" s="94" t="s">
        <v>67</v>
      </c>
      <c r="D2615" s="94" t="s">
        <v>758</v>
      </c>
      <c r="E2615" s="154" t="s">
        <v>624</v>
      </c>
      <c r="F2615" s="154"/>
      <c r="G2615" s="12" t="s">
        <v>69</v>
      </c>
      <c r="H2615" s="13">
        <v>3.5999999999999999E-3</v>
      </c>
      <c r="I2615" s="14" t="s">
        <v>759</v>
      </c>
      <c r="J2615" s="18" t="s">
        <v>946</v>
      </c>
    </row>
    <row r="2616" spans="1:10" ht="24" hidden="1" customHeight="1" x14ac:dyDescent="0.25">
      <c r="A2616" s="94" t="s">
        <v>621</v>
      </c>
      <c r="B2616" s="11" t="s">
        <v>760</v>
      </c>
      <c r="C2616" s="94" t="s">
        <v>67</v>
      </c>
      <c r="D2616" s="94" t="s">
        <v>761</v>
      </c>
      <c r="E2616" s="154" t="s">
        <v>624</v>
      </c>
      <c r="F2616" s="154"/>
      <c r="G2616" s="12" t="s">
        <v>735</v>
      </c>
      <c r="H2616" s="13">
        <v>4.5999999999999999E-3</v>
      </c>
      <c r="I2616" s="14" t="s">
        <v>762</v>
      </c>
      <c r="J2616" s="18" t="s">
        <v>973</v>
      </c>
    </row>
    <row r="2617" spans="1:10" ht="24" hidden="1" customHeight="1" x14ac:dyDescent="0.25">
      <c r="A2617" s="94" t="s">
        <v>621</v>
      </c>
      <c r="B2617" s="11" t="s">
        <v>763</v>
      </c>
      <c r="C2617" s="94" t="s">
        <v>67</v>
      </c>
      <c r="D2617" s="94" t="s">
        <v>764</v>
      </c>
      <c r="E2617" s="154" t="s">
        <v>624</v>
      </c>
      <c r="F2617" s="154"/>
      <c r="G2617" s="12" t="s">
        <v>69</v>
      </c>
      <c r="H2617" s="13">
        <v>0.1595</v>
      </c>
      <c r="I2617" s="14" t="s">
        <v>697</v>
      </c>
      <c r="J2617" s="18" t="s">
        <v>1401</v>
      </c>
    </row>
    <row r="2618" spans="1:10" ht="25.95" hidden="1" customHeight="1" x14ac:dyDescent="0.25">
      <c r="A2618" s="94" t="s">
        <v>621</v>
      </c>
      <c r="B2618" s="11" t="s">
        <v>766</v>
      </c>
      <c r="C2618" s="94" t="s">
        <v>67</v>
      </c>
      <c r="D2618" s="94" t="s">
        <v>767</v>
      </c>
      <c r="E2618" s="154" t="s">
        <v>624</v>
      </c>
      <c r="F2618" s="154"/>
      <c r="G2618" s="12" t="s">
        <v>69</v>
      </c>
      <c r="H2618" s="13">
        <v>4.0000000000000002E-4</v>
      </c>
      <c r="I2618" s="14" t="s">
        <v>768</v>
      </c>
      <c r="J2618" s="18" t="s">
        <v>722</v>
      </c>
    </row>
    <row r="2619" spans="1:10" ht="24" hidden="1" customHeight="1" x14ac:dyDescent="0.25">
      <c r="A2619" s="94" t="s">
        <v>621</v>
      </c>
      <c r="B2619" s="11" t="s">
        <v>769</v>
      </c>
      <c r="C2619" s="94" t="s">
        <v>67</v>
      </c>
      <c r="D2619" s="94" t="s">
        <v>770</v>
      </c>
      <c r="E2619" s="154" t="s">
        <v>624</v>
      </c>
      <c r="F2619" s="154"/>
      <c r="G2619" s="12" t="s">
        <v>69</v>
      </c>
      <c r="H2619" s="13">
        <v>8.9999999999999993E-3</v>
      </c>
      <c r="I2619" s="14" t="s">
        <v>771</v>
      </c>
      <c r="J2619" s="18" t="s">
        <v>718</v>
      </c>
    </row>
    <row r="2620" spans="1:10" ht="24" hidden="1" customHeight="1" x14ac:dyDescent="0.25">
      <c r="A2620" s="94" t="s">
        <v>621</v>
      </c>
      <c r="B2620" s="11" t="s">
        <v>772</v>
      </c>
      <c r="C2620" s="94" t="s">
        <v>67</v>
      </c>
      <c r="D2620" s="94" t="s">
        <v>773</v>
      </c>
      <c r="E2620" s="154" t="s">
        <v>624</v>
      </c>
      <c r="F2620" s="154"/>
      <c r="G2620" s="12" t="s">
        <v>69</v>
      </c>
      <c r="H2620" s="13">
        <v>8.9999999999999993E-3</v>
      </c>
      <c r="I2620" s="14" t="s">
        <v>774</v>
      </c>
      <c r="J2620" s="18" t="s">
        <v>1402</v>
      </c>
    </row>
    <row r="2621" spans="1:10" ht="24" hidden="1" customHeight="1" x14ac:dyDescent="0.25">
      <c r="A2621" s="94" t="s">
        <v>621</v>
      </c>
      <c r="B2621" s="11" t="s">
        <v>707</v>
      </c>
      <c r="C2621" s="94" t="s">
        <v>81</v>
      </c>
      <c r="D2621" s="94" t="s">
        <v>708</v>
      </c>
      <c r="E2621" s="154" t="s">
        <v>647</v>
      </c>
      <c r="F2621" s="154"/>
      <c r="G2621" s="12" t="s">
        <v>510</v>
      </c>
      <c r="H2621" s="13">
        <v>1</v>
      </c>
      <c r="I2621" s="14" t="s">
        <v>684</v>
      </c>
      <c r="J2621" s="18" t="s">
        <v>684</v>
      </c>
    </row>
    <row r="2622" spans="1:10" ht="24" hidden="1" customHeight="1" x14ac:dyDescent="0.25">
      <c r="A2622" s="94" t="s">
        <v>621</v>
      </c>
      <c r="B2622" s="11" t="s">
        <v>694</v>
      </c>
      <c r="C2622" s="94" t="s">
        <v>67</v>
      </c>
      <c r="D2622" s="94" t="s">
        <v>695</v>
      </c>
      <c r="E2622" s="154" t="s">
        <v>647</v>
      </c>
      <c r="F2622" s="154"/>
      <c r="G2622" s="12" t="s">
        <v>467</v>
      </c>
      <c r="H2622" s="13">
        <v>1</v>
      </c>
      <c r="I2622" s="14" t="s">
        <v>696</v>
      </c>
      <c r="J2622" s="18" t="s">
        <v>696</v>
      </c>
    </row>
    <row r="2623" spans="1:10" ht="24" hidden="1" customHeight="1" x14ac:dyDescent="0.25">
      <c r="A2623" s="94" t="s">
        <v>621</v>
      </c>
      <c r="B2623" s="11" t="s">
        <v>1439</v>
      </c>
      <c r="C2623" s="94" t="s">
        <v>67</v>
      </c>
      <c r="D2623" s="94" t="s">
        <v>1440</v>
      </c>
      <c r="E2623" s="154" t="s">
        <v>624</v>
      </c>
      <c r="F2623" s="154"/>
      <c r="G2623" s="12" t="s">
        <v>69</v>
      </c>
      <c r="H2623" s="13">
        <v>1</v>
      </c>
      <c r="I2623" s="14" t="s">
        <v>1441</v>
      </c>
      <c r="J2623" s="18" t="s">
        <v>1441</v>
      </c>
    </row>
    <row r="2624" spans="1:10" ht="24" hidden="1" customHeight="1" x14ac:dyDescent="0.25">
      <c r="A2624" s="94" t="s">
        <v>621</v>
      </c>
      <c r="B2624" s="11" t="s">
        <v>776</v>
      </c>
      <c r="C2624" s="94" t="s">
        <v>67</v>
      </c>
      <c r="D2624" s="94" t="s">
        <v>777</v>
      </c>
      <c r="E2624" s="154" t="s">
        <v>624</v>
      </c>
      <c r="F2624" s="154"/>
      <c r="G2624" s="12" t="s">
        <v>69</v>
      </c>
      <c r="H2624" s="13">
        <v>2.0000000000000001E-4</v>
      </c>
      <c r="I2624" s="14" t="s">
        <v>778</v>
      </c>
      <c r="J2624" s="18" t="s">
        <v>722</v>
      </c>
    </row>
    <row r="2625" spans="1:10" ht="24" hidden="1" customHeight="1" x14ac:dyDescent="0.25">
      <c r="A2625" s="94" t="s">
        <v>621</v>
      </c>
      <c r="B2625" s="11" t="s">
        <v>779</v>
      </c>
      <c r="C2625" s="94" t="s">
        <v>67</v>
      </c>
      <c r="D2625" s="94" t="s">
        <v>780</v>
      </c>
      <c r="E2625" s="154" t="s">
        <v>624</v>
      </c>
      <c r="F2625" s="154"/>
      <c r="G2625" s="12" t="s">
        <v>69</v>
      </c>
      <c r="H2625" s="13">
        <v>2.0000000000000001E-4</v>
      </c>
      <c r="I2625" s="14" t="s">
        <v>781</v>
      </c>
      <c r="J2625" s="18" t="s">
        <v>890</v>
      </c>
    </row>
    <row r="2626" spans="1:10" ht="24" hidden="1" customHeight="1" x14ac:dyDescent="0.25">
      <c r="A2626" s="94" t="s">
        <v>621</v>
      </c>
      <c r="B2626" s="11" t="s">
        <v>782</v>
      </c>
      <c r="C2626" s="94" t="s">
        <v>67</v>
      </c>
      <c r="D2626" s="94" t="s">
        <v>783</v>
      </c>
      <c r="E2626" s="154" t="s">
        <v>624</v>
      </c>
      <c r="F2626" s="154"/>
      <c r="G2626" s="12" t="s">
        <v>69</v>
      </c>
      <c r="H2626" s="13">
        <v>1E-4</v>
      </c>
      <c r="I2626" s="14" t="s">
        <v>784</v>
      </c>
      <c r="J2626" s="18" t="s">
        <v>722</v>
      </c>
    </row>
    <row r="2627" spans="1:10" ht="24" hidden="1" customHeight="1" x14ac:dyDescent="0.25">
      <c r="A2627" s="94" t="s">
        <v>621</v>
      </c>
      <c r="B2627" s="11" t="s">
        <v>785</v>
      </c>
      <c r="C2627" s="94" t="s">
        <v>67</v>
      </c>
      <c r="D2627" s="94" t="s">
        <v>786</v>
      </c>
      <c r="E2627" s="154" t="s">
        <v>624</v>
      </c>
      <c r="F2627" s="154"/>
      <c r="G2627" s="12" t="s">
        <v>69</v>
      </c>
      <c r="H2627" s="13">
        <v>2.0000000000000001E-4</v>
      </c>
      <c r="I2627" s="14" t="s">
        <v>787</v>
      </c>
      <c r="J2627" s="18" t="s">
        <v>722</v>
      </c>
    </row>
    <row r="2628" spans="1:10" hidden="1" x14ac:dyDescent="0.25">
      <c r="A2628" s="95"/>
      <c r="B2628" s="95"/>
      <c r="C2628" s="95"/>
      <c r="D2628" s="95"/>
      <c r="E2628" s="95" t="s">
        <v>631</v>
      </c>
      <c r="F2628" s="15">
        <v>38</v>
      </c>
      <c r="G2628" s="95" t="s">
        <v>632</v>
      </c>
      <c r="H2628" s="15">
        <v>0</v>
      </c>
      <c r="I2628" s="95" t="s">
        <v>633</v>
      </c>
      <c r="J2628" s="15">
        <v>38</v>
      </c>
    </row>
    <row r="2629" spans="1:10" hidden="1" x14ac:dyDescent="0.25">
      <c r="A2629" s="95"/>
      <c r="B2629" s="95"/>
      <c r="C2629" s="95"/>
      <c r="D2629" s="95"/>
      <c r="E2629" s="95" t="s">
        <v>634</v>
      </c>
      <c r="F2629" s="15">
        <v>40.22</v>
      </c>
      <c r="G2629" s="95"/>
      <c r="H2629" s="150" t="s">
        <v>635</v>
      </c>
      <c r="I2629" s="150"/>
      <c r="J2629" s="15">
        <v>195.88</v>
      </c>
    </row>
    <row r="2630" spans="1:10" ht="49.95" hidden="1" customHeight="1" thickBot="1" x14ac:dyDescent="0.3">
      <c r="A2630" s="87"/>
      <c r="B2630" s="87"/>
      <c r="C2630" s="87"/>
      <c r="D2630" s="87"/>
      <c r="E2630" s="87"/>
      <c r="F2630" s="87"/>
      <c r="G2630" s="87" t="s">
        <v>636</v>
      </c>
      <c r="H2630" s="16" t="s">
        <v>693</v>
      </c>
      <c r="I2630" s="87" t="s">
        <v>637</v>
      </c>
      <c r="J2630" s="89">
        <v>1958.8</v>
      </c>
    </row>
    <row r="2631" spans="1:10" ht="1.2" hidden="1" customHeight="1" thickTop="1" x14ac:dyDescent="0.25">
      <c r="A2631" s="17"/>
      <c r="B2631" s="17"/>
      <c r="C2631" s="17"/>
      <c r="D2631" s="17"/>
      <c r="E2631" s="17"/>
      <c r="F2631" s="17"/>
      <c r="G2631" s="17"/>
      <c r="H2631" s="17"/>
      <c r="I2631" s="17"/>
      <c r="J2631" s="17"/>
    </row>
    <row r="2632" spans="1:10" ht="18" hidden="1" customHeight="1" x14ac:dyDescent="0.25">
      <c r="A2632" s="91" t="s">
        <v>385</v>
      </c>
      <c r="B2632" s="97" t="s">
        <v>10</v>
      </c>
      <c r="C2632" s="91" t="s">
        <v>11</v>
      </c>
      <c r="D2632" s="91" t="s">
        <v>12</v>
      </c>
      <c r="E2632" s="151" t="s">
        <v>609</v>
      </c>
      <c r="F2632" s="151"/>
      <c r="G2632" s="99" t="s">
        <v>13</v>
      </c>
      <c r="H2632" s="97" t="s">
        <v>14</v>
      </c>
      <c r="I2632" s="97" t="s">
        <v>15</v>
      </c>
      <c r="J2632" s="97" t="s">
        <v>17</v>
      </c>
    </row>
    <row r="2633" spans="1:10" ht="24" hidden="1" customHeight="1" x14ac:dyDescent="0.25">
      <c r="A2633" s="92" t="s">
        <v>611</v>
      </c>
      <c r="B2633" s="3" t="s">
        <v>386</v>
      </c>
      <c r="C2633" s="92" t="s">
        <v>67</v>
      </c>
      <c r="D2633" s="92" t="s">
        <v>387</v>
      </c>
      <c r="E2633" s="152" t="s">
        <v>1449</v>
      </c>
      <c r="F2633" s="152"/>
      <c r="G2633" s="4" t="s">
        <v>69</v>
      </c>
      <c r="H2633" s="5">
        <v>1</v>
      </c>
      <c r="I2633" s="6">
        <v>157.44999999999999</v>
      </c>
      <c r="J2633" s="6">
        <v>157.44999999999999</v>
      </c>
    </row>
    <row r="2634" spans="1:10" ht="15" hidden="1" customHeight="1" x14ac:dyDescent="0.25">
      <c r="A2634" s="91" t="s">
        <v>9</v>
      </c>
      <c r="B2634" s="97" t="s">
        <v>10</v>
      </c>
      <c r="C2634" s="91" t="s">
        <v>11</v>
      </c>
      <c r="D2634" s="91" t="s">
        <v>12</v>
      </c>
      <c r="E2634" s="151" t="s">
        <v>609</v>
      </c>
      <c r="F2634" s="157"/>
      <c r="G2634" s="99" t="s">
        <v>13</v>
      </c>
      <c r="H2634" s="97" t="s">
        <v>14</v>
      </c>
      <c r="I2634" s="97" t="s">
        <v>15</v>
      </c>
      <c r="J2634" s="97" t="s">
        <v>17</v>
      </c>
    </row>
    <row r="2635" spans="1:10" ht="24" hidden="1" customHeight="1" x14ac:dyDescent="0.25">
      <c r="A2635" s="94" t="s">
        <v>621</v>
      </c>
      <c r="B2635" s="11" t="s">
        <v>1450</v>
      </c>
      <c r="C2635" s="94" t="s">
        <v>67</v>
      </c>
      <c r="D2635" s="94" t="s">
        <v>1451</v>
      </c>
      <c r="E2635" s="154" t="s">
        <v>624</v>
      </c>
      <c r="F2635" s="154"/>
      <c r="G2635" s="12" t="s">
        <v>69</v>
      </c>
      <c r="H2635" s="13">
        <v>1</v>
      </c>
      <c r="I2635" s="14" t="s">
        <v>1452</v>
      </c>
      <c r="J2635" s="18" t="s">
        <v>1452</v>
      </c>
    </row>
    <row r="2636" spans="1:10" ht="40.200000000000003" hidden="1" customHeight="1" x14ac:dyDescent="0.25">
      <c r="A2636" s="156" t="s">
        <v>666</v>
      </c>
      <c r="B2636" s="157"/>
      <c r="C2636" s="157"/>
      <c r="D2636" s="157"/>
      <c r="E2636" s="157"/>
      <c r="F2636" s="157"/>
      <c r="G2636" s="157"/>
      <c r="H2636" s="157"/>
      <c r="I2636" s="157"/>
      <c r="J2636" s="157"/>
    </row>
    <row r="2637" spans="1:10" ht="15" hidden="1" customHeight="1" x14ac:dyDescent="0.25">
      <c r="A2637" s="91" t="s">
        <v>9</v>
      </c>
      <c r="B2637" s="97" t="s">
        <v>10</v>
      </c>
      <c r="C2637" s="91" t="s">
        <v>11</v>
      </c>
      <c r="D2637" s="91" t="s">
        <v>12</v>
      </c>
      <c r="E2637" s="151" t="s">
        <v>609</v>
      </c>
      <c r="F2637" s="157"/>
      <c r="G2637" s="99" t="s">
        <v>13</v>
      </c>
      <c r="H2637" s="97" t="s">
        <v>14</v>
      </c>
      <c r="I2637" s="97" t="s">
        <v>15</v>
      </c>
      <c r="J2637" s="97" t="s">
        <v>17</v>
      </c>
    </row>
    <row r="2638" spans="1:10" ht="24" hidden="1" customHeight="1" x14ac:dyDescent="0.25">
      <c r="A2638" s="94" t="s">
        <v>621</v>
      </c>
      <c r="B2638" s="11" t="s">
        <v>1450</v>
      </c>
      <c r="C2638" s="94" t="s">
        <v>67</v>
      </c>
      <c r="D2638" s="94" t="s">
        <v>1451</v>
      </c>
      <c r="E2638" s="154" t="s">
        <v>624</v>
      </c>
      <c r="F2638" s="154"/>
      <c r="G2638" s="12" t="s">
        <v>69</v>
      </c>
      <c r="H2638" s="13">
        <v>1</v>
      </c>
      <c r="I2638" s="14" t="s">
        <v>1452</v>
      </c>
      <c r="J2638" s="18" t="s">
        <v>1452</v>
      </c>
    </row>
    <row r="2639" spans="1:10" hidden="1" x14ac:dyDescent="0.25">
      <c r="A2639" s="95"/>
      <c r="B2639" s="95"/>
      <c r="C2639" s="95"/>
      <c r="D2639" s="95"/>
      <c r="E2639" s="95" t="s">
        <v>631</v>
      </c>
      <c r="F2639" s="15">
        <v>0</v>
      </c>
      <c r="G2639" s="95" t="s">
        <v>632</v>
      </c>
      <c r="H2639" s="15">
        <v>0</v>
      </c>
      <c r="I2639" s="95" t="s">
        <v>633</v>
      </c>
      <c r="J2639" s="15">
        <v>0</v>
      </c>
    </row>
    <row r="2640" spans="1:10" hidden="1" x14ac:dyDescent="0.25">
      <c r="A2640" s="95"/>
      <c r="B2640" s="95"/>
      <c r="C2640" s="95"/>
      <c r="D2640" s="95"/>
      <c r="E2640" s="95" t="s">
        <v>634</v>
      </c>
      <c r="F2640" s="15">
        <v>40.68</v>
      </c>
      <c r="G2640" s="95"/>
      <c r="H2640" s="150" t="s">
        <v>635</v>
      </c>
      <c r="I2640" s="150"/>
      <c r="J2640" s="15">
        <v>198.13</v>
      </c>
    </row>
    <row r="2641" spans="1:11" ht="49.95" hidden="1" customHeight="1" thickBot="1" x14ac:dyDescent="0.3">
      <c r="A2641" s="87"/>
      <c r="B2641" s="87"/>
      <c r="C2641" s="87"/>
      <c r="D2641" s="87"/>
      <c r="E2641" s="87"/>
      <c r="F2641" s="87"/>
      <c r="G2641" s="87" t="s">
        <v>636</v>
      </c>
      <c r="H2641" s="16" t="s">
        <v>670</v>
      </c>
      <c r="I2641" s="87" t="s">
        <v>637</v>
      </c>
      <c r="J2641" s="89">
        <v>990.65</v>
      </c>
    </row>
    <row r="2642" spans="1:11" ht="1.2" hidden="1" customHeight="1" thickTop="1" x14ac:dyDescent="0.25">
      <c r="A2642" s="17"/>
      <c r="B2642" s="17"/>
      <c r="C2642" s="17"/>
      <c r="D2642" s="17"/>
      <c r="E2642" s="17"/>
      <c r="F2642" s="17"/>
      <c r="G2642" s="17"/>
      <c r="H2642" s="17"/>
      <c r="I2642" s="17"/>
      <c r="J2642" s="17"/>
    </row>
    <row r="2643" spans="1:11" ht="18" hidden="1" customHeight="1" x14ac:dyDescent="0.25">
      <c r="A2643" s="91" t="s">
        <v>388</v>
      </c>
      <c r="B2643" s="97" t="s">
        <v>10</v>
      </c>
      <c r="C2643" s="91" t="s">
        <v>11</v>
      </c>
      <c r="D2643" s="91" t="s">
        <v>12</v>
      </c>
      <c r="E2643" s="151" t="s">
        <v>609</v>
      </c>
      <c r="F2643" s="151"/>
      <c r="G2643" s="99" t="s">
        <v>13</v>
      </c>
      <c r="H2643" s="97" t="s">
        <v>14</v>
      </c>
      <c r="I2643" s="97" t="s">
        <v>610</v>
      </c>
      <c r="J2643" s="97" t="s">
        <v>15</v>
      </c>
      <c r="K2643" s="97" t="s">
        <v>17</v>
      </c>
    </row>
    <row r="2644" spans="1:11" ht="25.95" hidden="1" customHeight="1" x14ac:dyDescent="0.25">
      <c r="A2644" s="92" t="s">
        <v>611</v>
      </c>
      <c r="B2644" s="3" t="s">
        <v>389</v>
      </c>
      <c r="C2644" s="92" t="s">
        <v>92</v>
      </c>
      <c r="D2644" s="92" t="s">
        <v>390</v>
      </c>
      <c r="E2644" s="152" t="s">
        <v>839</v>
      </c>
      <c r="F2644" s="152"/>
      <c r="G2644" s="4" t="s">
        <v>83</v>
      </c>
      <c r="H2644" s="5">
        <v>1</v>
      </c>
      <c r="I2644" s="6"/>
      <c r="J2644" s="6">
        <v>34.18</v>
      </c>
      <c r="K2644" s="6">
        <v>34.18</v>
      </c>
    </row>
    <row r="2645" spans="1:11" ht="25.95" hidden="1" customHeight="1" x14ac:dyDescent="0.25">
      <c r="A2645" s="94" t="s">
        <v>621</v>
      </c>
      <c r="B2645" s="11" t="s">
        <v>1453</v>
      </c>
      <c r="C2645" s="94" t="s">
        <v>92</v>
      </c>
      <c r="D2645" s="94" t="s">
        <v>1454</v>
      </c>
      <c r="E2645" s="154" t="s">
        <v>624</v>
      </c>
      <c r="F2645" s="154"/>
      <c r="G2645" s="12" t="s">
        <v>83</v>
      </c>
      <c r="H2645" s="13">
        <v>1</v>
      </c>
      <c r="I2645" s="13">
        <v>0</v>
      </c>
      <c r="J2645" s="14">
        <v>31.9</v>
      </c>
      <c r="K2645" s="14">
        <v>31.9</v>
      </c>
    </row>
    <row r="2646" spans="1:11" ht="24" hidden="1" customHeight="1" x14ac:dyDescent="0.25">
      <c r="A2646" s="94" t="s">
        <v>621</v>
      </c>
      <c r="B2646" s="11" t="s">
        <v>809</v>
      </c>
      <c r="C2646" s="94" t="s">
        <v>92</v>
      </c>
      <c r="D2646" s="94" t="s">
        <v>810</v>
      </c>
      <c r="E2646" s="154" t="s">
        <v>647</v>
      </c>
      <c r="F2646" s="154"/>
      <c r="G2646" s="12" t="s">
        <v>510</v>
      </c>
      <c r="H2646" s="13">
        <v>0.14699999999999999</v>
      </c>
      <c r="I2646" s="13">
        <v>0</v>
      </c>
      <c r="J2646" s="14">
        <v>15.5</v>
      </c>
      <c r="K2646" s="14">
        <v>2.2799999999999998</v>
      </c>
    </row>
    <row r="2647" spans="1:11" hidden="1" x14ac:dyDescent="0.25">
      <c r="A2647" s="95"/>
      <c r="B2647" s="95"/>
      <c r="C2647" s="95"/>
      <c r="D2647" s="95"/>
      <c r="E2647" s="95"/>
      <c r="F2647" s="95" t="s">
        <v>631</v>
      </c>
      <c r="G2647" s="15">
        <v>2.2799999999999998</v>
      </c>
      <c r="H2647" s="95" t="s">
        <v>632</v>
      </c>
      <c r="I2647" s="15">
        <v>0</v>
      </c>
      <c r="J2647" s="95" t="s">
        <v>633</v>
      </c>
      <c r="K2647" s="15">
        <v>2.2799999999999998</v>
      </c>
    </row>
    <row r="2648" spans="1:11" ht="26.4" hidden="1" x14ac:dyDescent="0.25">
      <c r="A2648" s="95"/>
      <c r="B2648" s="95"/>
      <c r="C2648" s="95"/>
      <c r="D2648" s="95"/>
      <c r="E2648" s="95"/>
      <c r="F2648" s="95" t="s">
        <v>634</v>
      </c>
      <c r="G2648" s="15">
        <v>8.83</v>
      </c>
      <c r="H2648" s="150"/>
      <c r="I2648" s="150" t="s">
        <v>635</v>
      </c>
      <c r="J2648" s="95"/>
      <c r="K2648" s="15">
        <v>43.01</v>
      </c>
    </row>
    <row r="2649" spans="1:11" ht="49.95" hidden="1" customHeight="1" thickBot="1" x14ac:dyDescent="0.3">
      <c r="A2649" s="87"/>
      <c r="B2649" s="87"/>
      <c r="C2649" s="87"/>
      <c r="D2649" s="87"/>
      <c r="E2649" s="87"/>
      <c r="F2649" s="87"/>
      <c r="G2649" s="87"/>
      <c r="H2649" s="87" t="s">
        <v>636</v>
      </c>
      <c r="I2649" s="16" t="s">
        <v>1260</v>
      </c>
      <c r="J2649" s="87" t="s">
        <v>637</v>
      </c>
      <c r="K2649" s="89">
        <v>21505</v>
      </c>
    </row>
    <row r="2650" spans="1:11" ht="1.2" hidden="1" customHeight="1" thickTop="1" x14ac:dyDescent="0.25">
      <c r="A2650" s="17"/>
      <c r="B2650" s="17"/>
      <c r="C2650" s="17"/>
      <c r="D2650" s="17"/>
      <c r="E2650" s="17"/>
      <c r="F2650" s="17"/>
      <c r="G2650" s="17"/>
      <c r="H2650" s="17"/>
      <c r="I2650" s="17"/>
      <c r="J2650" s="17"/>
      <c r="K2650" s="17"/>
    </row>
    <row r="2651" spans="1:11" ht="18" hidden="1" customHeight="1" x14ac:dyDescent="0.25">
      <c r="A2651" s="91" t="s">
        <v>391</v>
      </c>
      <c r="B2651" s="97" t="s">
        <v>10</v>
      </c>
      <c r="C2651" s="91" t="s">
        <v>11</v>
      </c>
      <c r="D2651" s="91" t="s">
        <v>12</v>
      </c>
      <c r="E2651" s="151" t="s">
        <v>609</v>
      </c>
      <c r="F2651" s="151"/>
      <c r="G2651" s="99" t="s">
        <v>13</v>
      </c>
      <c r="H2651" s="97" t="s">
        <v>14</v>
      </c>
      <c r="I2651" s="97" t="s">
        <v>610</v>
      </c>
      <c r="J2651" s="97" t="s">
        <v>15</v>
      </c>
      <c r="K2651" s="97" t="s">
        <v>17</v>
      </c>
    </row>
    <row r="2652" spans="1:11" ht="25.95" hidden="1" customHeight="1" x14ac:dyDescent="0.25">
      <c r="A2652" s="92" t="s">
        <v>611</v>
      </c>
      <c r="B2652" s="3" t="s">
        <v>392</v>
      </c>
      <c r="C2652" s="92" t="s">
        <v>81</v>
      </c>
      <c r="D2652" s="92" t="s">
        <v>393</v>
      </c>
      <c r="E2652" s="152" t="s">
        <v>1455</v>
      </c>
      <c r="F2652" s="152"/>
      <c r="G2652" s="4" t="s">
        <v>83</v>
      </c>
      <c r="H2652" s="5">
        <v>1</v>
      </c>
      <c r="I2652" s="6"/>
      <c r="J2652" s="6">
        <v>29.06</v>
      </c>
      <c r="K2652" s="6">
        <v>29.06</v>
      </c>
    </row>
    <row r="2653" spans="1:11" ht="24" hidden="1" customHeight="1" x14ac:dyDescent="0.25">
      <c r="A2653" s="93" t="s">
        <v>613</v>
      </c>
      <c r="B2653" s="7" t="s">
        <v>508</v>
      </c>
      <c r="C2653" s="93" t="s">
        <v>81</v>
      </c>
      <c r="D2653" s="93" t="s">
        <v>509</v>
      </c>
      <c r="E2653" s="153" t="s">
        <v>618</v>
      </c>
      <c r="F2653" s="153"/>
      <c r="G2653" s="8" t="s">
        <v>510</v>
      </c>
      <c r="H2653" s="9">
        <v>0.40010000000000001</v>
      </c>
      <c r="I2653" s="9">
        <v>0</v>
      </c>
      <c r="J2653" s="10">
        <v>35</v>
      </c>
      <c r="K2653" s="10">
        <v>14</v>
      </c>
    </row>
    <row r="2654" spans="1:11" ht="25.95" hidden="1" customHeight="1" x14ac:dyDescent="0.25">
      <c r="A2654" s="93" t="s">
        <v>613</v>
      </c>
      <c r="B2654" s="7" t="s">
        <v>512</v>
      </c>
      <c r="C2654" s="93" t="s">
        <v>81</v>
      </c>
      <c r="D2654" s="93" t="s">
        <v>513</v>
      </c>
      <c r="E2654" s="153" t="s">
        <v>618</v>
      </c>
      <c r="F2654" s="153"/>
      <c r="G2654" s="8" t="s">
        <v>510</v>
      </c>
      <c r="H2654" s="9">
        <v>0.12503120000000001</v>
      </c>
      <c r="I2654" s="9">
        <v>0</v>
      </c>
      <c r="J2654" s="10">
        <v>25.67</v>
      </c>
      <c r="K2654" s="10">
        <v>3.21</v>
      </c>
    </row>
    <row r="2655" spans="1:11" ht="24" hidden="1" customHeight="1" x14ac:dyDescent="0.25">
      <c r="A2655" s="94" t="s">
        <v>621</v>
      </c>
      <c r="B2655" s="11" t="s">
        <v>1456</v>
      </c>
      <c r="C2655" s="94" t="s">
        <v>81</v>
      </c>
      <c r="D2655" s="94" t="s">
        <v>1457</v>
      </c>
      <c r="E2655" s="154" t="s">
        <v>624</v>
      </c>
      <c r="F2655" s="154"/>
      <c r="G2655" s="12" t="s">
        <v>83</v>
      </c>
      <c r="H2655" s="13">
        <v>2</v>
      </c>
      <c r="I2655" s="13">
        <v>0</v>
      </c>
      <c r="J2655" s="14">
        <v>2.19</v>
      </c>
      <c r="K2655" s="14">
        <v>4.38</v>
      </c>
    </row>
    <row r="2656" spans="1:11" ht="24" hidden="1" customHeight="1" x14ac:dyDescent="0.25">
      <c r="A2656" s="94" t="s">
        <v>621</v>
      </c>
      <c r="B2656" s="11" t="s">
        <v>1458</v>
      </c>
      <c r="C2656" s="94" t="s">
        <v>81</v>
      </c>
      <c r="D2656" s="94" t="s">
        <v>1459</v>
      </c>
      <c r="E2656" s="154" t="s">
        <v>624</v>
      </c>
      <c r="F2656" s="154"/>
      <c r="G2656" s="12" t="s">
        <v>83</v>
      </c>
      <c r="H2656" s="13">
        <v>1</v>
      </c>
      <c r="I2656" s="13">
        <v>0</v>
      </c>
      <c r="J2656" s="14">
        <v>7.47</v>
      </c>
      <c r="K2656" s="14">
        <v>7.47</v>
      </c>
    </row>
    <row r="2657" spans="1:11" hidden="1" x14ac:dyDescent="0.25">
      <c r="A2657" s="95"/>
      <c r="B2657" s="95"/>
      <c r="C2657" s="95"/>
      <c r="D2657" s="95"/>
      <c r="E2657" s="95"/>
      <c r="F2657" s="95" t="s">
        <v>631</v>
      </c>
      <c r="G2657" s="15">
        <v>12.18</v>
      </c>
      <c r="H2657" s="95" t="s">
        <v>632</v>
      </c>
      <c r="I2657" s="15">
        <v>0</v>
      </c>
      <c r="J2657" s="95" t="s">
        <v>633</v>
      </c>
      <c r="K2657" s="15">
        <v>12.18</v>
      </c>
    </row>
    <row r="2658" spans="1:11" ht="26.4" hidden="1" x14ac:dyDescent="0.25">
      <c r="A2658" s="95"/>
      <c r="B2658" s="95"/>
      <c r="C2658" s="95"/>
      <c r="D2658" s="95"/>
      <c r="E2658" s="95"/>
      <c r="F2658" s="95" t="s">
        <v>634</v>
      </c>
      <c r="G2658" s="15">
        <v>7.5</v>
      </c>
      <c r="H2658" s="150"/>
      <c r="I2658" s="150" t="s">
        <v>635</v>
      </c>
      <c r="J2658" s="95"/>
      <c r="K2658" s="15">
        <v>36.56</v>
      </c>
    </row>
    <row r="2659" spans="1:11" ht="49.95" hidden="1" customHeight="1" thickBot="1" x14ac:dyDescent="0.3">
      <c r="A2659" s="87"/>
      <c r="B2659" s="87"/>
      <c r="C2659" s="87"/>
      <c r="D2659" s="87"/>
      <c r="E2659" s="87"/>
      <c r="F2659" s="87"/>
      <c r="G2659" s="87"/>
      <c r="H2659" s="87" t="s">
        <v>636</v>
      </c>
      <c r="I2659" s="16" t="s">
        <v>802</v>
      </c>
      <c r="J2659" s="87" t="s">
        <v>637</v>
      </c>
      <c r="K2659" s="89">
        <v>5484</v>
      </c>
    </row>
    <row r="2660" spans="1:11" ht="1.2" hidden="1" customHeight="1" thickTop="1" x14ac:dyDescent="0.25">
      <c r="A2660" s="17"/>
      <c r="B2660" s="17"/>
      <c r="C2660" s="17"/>
      <c r="D2660" s="17"/>
      <c r="E2660" s="17"/>
      <c r="F2660" s="17"/>
      <c r="G2660" s="17"/>
      <c r="H2660" s="17"/>
      <c r="I2660" s="17"/>
      <c r="J2660" s="17"/>
      <c r="K2660" s="17"/>
    </row>
    <row r="2661" spans="1:11" ht="18" hidden="1" customHeight="1" x14ac:dyDescent="0.25">
      <c r="A2661" s="91" t="s">
        <v>394</v>
      </c>
      <c r="B2661" s="97" t="s">
        <v>10</v>
      </c>
      <c r="C2661" s="91" t="s">
        <v>11</v>
      </c>
      <c r="D2661" s="91" t="s">
        <v>12</v>
      </c>
      <c r="E2661" s="151" t="s">
        <v>609</v>
      </c>
      <c r="F2661" s="151"/>
      <c r="G2661" s="99" t="s">
        <v>13</v>
      </c>
      <c r="H2661" s="97" t="s">
        <v>14</v>
      </c>
      <c r="I2661" s="97" t="s">
        <v>15</v>
      </c>
      <c r="J2661" s="97" t="s">
        <v>17</v>
      </c>
    </row>
    <row r="2662" spans="1:11" ht="25.95" hidden="1" customHeight="1" x14ac:dyDescent="0.25">
      <c r="A2662" s="92" t="s">
        <v>611</v>
      </c>
      <c r="B2662" s="3" t="s">
        <v>395</v>
      </c>
      <c r="C2662" s="92" t="s">
        <v>67</v>
      </c>
      <c r="D2662" s="92" t="s">
        <v>396</v>
      </c>
      <c r="E2662" s="152" t="s">
        <v>1460</v>
      </c>
      <c r="F2662" s="152"/>
      <c r="G2662" s="4" t="s">
        <v>69</v>
      </c>
      <c r="H2662" s="5">
        <v>1</v>
      </c>
      <c r="I2662" s="6">
        <v>14.32</v>
      </c>
      <c r="J2662" s="6">
        <v>14.32</v>
      </c>
    </row>
    <row r="2663" spans="1:11" ht="15" hidden="1" customHeight="1" x14ac:dyDescent="0.25">
      <c r="A2663" s="91" t="s">
        <v>9</v>
      </c>
      <c r="B2663" s="97" t="s">
        <v>10</v>
      </c>
      <c r="C2663" s="91" t="s">
        <v>11</v>
      </c>
      <c r="D2663" s="91" t="s">
        <v>12</v>
      </c>
      <c r="E2663" s="151" t="s">
        <v>609</v>
      </c>
      <c r="F2663" s="157"/>
      <c r="G2663" s="99" t="s">
        <v>13</v>
      </c>
      <c r="H2663" s="97" t="s">
        <v>14</v>
      </c>
      <c r="I2663" s="97" t="s">
        <v>15</v>
      </c>
      <c r="J2663" s="97" t="s">
        <v>17</v>
      </c>
    </row>
    <row r="2664" spans="1:11" ht="24" hidden="1" customHeight="1" x14ac:dyDescent="0.25">
      <c r="A2664" s="94" t="s">
        <v>621</v>
      </c>
      <c r="B2664" s="11" t="s">
        <v>1461</v>
      </c>
      <c r="C2664" s="94" t="s">
        <v>67</v>
      </c>
      <c r="D2664" s="94" t="s">
        <v>1462</v>
      </c>
      <c r="E2664" s="154" t="s">
        <v>624</v>
      </c>
      <c r="F2664" s="154"/>
      <c r="G2664" s="12" t="s">
        <v>69</v>
      </c>
      <c r="H2664" s="13">
        <v>1</v>
      </c>
      <c r="I2664" s="14" t="s">
        <v>1463</v>
      </c>
      <c r="J2664" s="18" t="s">
        <v>1463</v>
      </c>
    </row>
    <row r="2665" spans="1:11" ht="40.200000000000003" hidden="1" customHeight="1" x14ac:dyDescent="0.25">
      <c r="A2665" s="156" t="s">
        <v>666</v>
      </c>
      <c r="B2665" s="157"/>
      <c r="C2665" s="157"/>
      <c r="D2665" s="157"/>
      <c r="E2665" s="157"/>
      <c r="F2665" s="157"/>
      <c r="G2665" s="157"/>
      <c r="H2665" s="157"/>
      <c r="I2665" s="157"/>
      <c r="J2665" s="157"/>
    </row>
    <row r="2666" spans="1:11" ht="15" hidden="1" customHeight="1" x14ac:dyDescent="0.25">
      <c r="A2666" s="91" t="s">
        <v>9</v>
      </c>
      <c r="B2666" s="97" t="s">
        <v>10</v>
      </c>
      <c r="C2666" s="91" t="s">
        <v>11</v>
      </c>
      <c r="D2666" s="91" t="s">
        <v>12</v>
      </c>
      <c r="E2666" s="151" t="s">
        <v>609</v>
      </c>
      <c r="F2666" s="157"/>
      <c r="G2666" s="99" t="s">
        <v>13</v>
      </c>
      <c r="H2666" s="97" t="s">
        <v>14</v>
      </c>
      <c r="I2666" s="97" t="s">
        <v>15</v>
      </c>
      <c r="J2666" s="97" t="s">
        <v>17</v>
      </c>
    </row>
    <row r="2667" spans="1:11" ht="24" hidden="1" customHeight="1" x14ac:dyDescent="0.25">
      <c r="A2667" s="94" t="s">
        <v>621</v>
      </c>
      <c r="B2667" s="11" t="s">
        <v>1461</v>
      </c>
      <c r="C2667" s="94" t="s">
        <v>67</v>
      </c>
      <c r="D2667" s="94" t="s">
        <v>1462</v>
      </c>
      <c r="E2667" s="154" t="s">
        <v>624</v>
      </c>
      <c r="F2667" s="154"/>
      <c r="G2667" s="12" t="s">
        <v>69</v>
      </c>
      <c r="H2667" s="13">
        <v>1</v>
      </c>
      <c r="I2667" s="14" t="s">
        <v>1463</v>
      </c>
      <c r="J2667" s="18" t="s">
        <v>1463</v>
      </c>
    </row>
    <row r="2668" spans="1:11" hidden="1" x14ac:dyDescent="0.25">
      <c r="A2668" s="95"/>
      <c r="B2668" s="95"/>
      <c r="C2668" s="95"/>
      <c r="D2668" s="95"/>
      <c r="E2668" s="95" t="s">
        <v>631</v>
      </c>
      <c r="F2668" s="15">
        <v>0</v>
      </c>
      <c r="G2668" s="95" t="s">
        <v>632</v>
      </c>
      <c r="H2668" s="15">
        <v>0</v>
      </c>
      <c r="I2668" s="95" t="s">
        <v>633</v>
      </c>
      <c r="J2668" s="15">
        <v>0</v>
      </c>
    </row>
    <row r="2669" spans="1:11" hidden="1" x14ac:dyDescent="0.25">
      <c r="A2669" s="95"/>
      <c r="B2669" s="95"/>
      <c r="C2669" s="95"/>
      <c r="D2669" s="95"/>
      <c r="E2669" s="95" t="s">
        <v>634</v>
      </c>
      <c r="F2669" s="15">
        <v>3.7</v>
      </c>
      <c r="G2669" s="95"/>
      <c r="H2669" s="150" t="s">
        <v>635</v>
      </c>
      <c r="I2669" s="150"/>
      <c r="J2669" s="15">
        <v>18.02</v>
      </c>
    </row>
    <row r="2670" spans="1:11" ht="49.95" hidden="1" customHeight="1" thickBot="1" x14ac:dyDescent="0.3">
      <c r="A2670" s="87"/>
      <c r="B2670" s="87"/>
      <c r="C2670" s="87"/>
      <c r="D2670" s="87"/>
      <c r="E2670" s="87"/>
      <c r="F2670" s="87"/>
      <c r="G2670" s="87" t="s">
        <v>636</v>
      </c>
      <c r="H2670" s="16" t="s">
        <v>807</v>
      </c>
      <c r="I2670" s="87" t="s">
        <v>637</v>
      </c>
      <c r="J2670" s="89">
        <v>1802</v>
      </c>
    </row>
    <row r="2671" spans="1:11" ht="1.2" hidden="1" customHeight="1" thickTop="1" x14ac:dyDescent="0.25">
      <c r="A2671" s="17"/>
      <c r="B2671" s="17"/>
      <c r="C2671" s="17"/>
      <c r="D2671" s="17"/>
      <c r="E2671" s="17"/>
      <c r="F2671" s="17"/>
      <c r="G2671" s="17"/>
      <c r="H2671" s="17"/>
      <c r="I2671" s="17"/>
      <c r="J2671" s="17"/>
    </row>
    <row r="2672" spans="1:11" ht="18" hidden="1" customHeight="1" x14ac:dyDescent="0.25">
      <c r="A2672" s="91" t="s">
        <v>397</v>
      </c>
      <c r="B2672" s="97" t="s">
        <v>10</v>
      </c>
      <c r="C2672" s="91" t="s">
        <v>11</v>
      </c>
      <c r="D2672" s="91" t="s">
        <v>12</v>
      </c>
      <c r="E2672" s="151" t="s">
        <v>609</v>
      </c>
      <c r="F2672" s="151"/>
      <c r="G2672" s="99" t="s">
        <v>13</v>
      </c>
      <c r="H2672" s="97" t="s">
        <v>14</v>
      </c>
      <c r="I2672" s="97" t="s">
        <v>15</v>
      </c>
      <c r="J2672" s="97" t="s">
        <v>17</v>
      </c>
    </row>
    <row r="2673" spans="1:10" ht="24" hidden="1" customHeight="1" x14ac:dyDescent="0.25">
      <c r="A2673" s="92" t="s">
        <v>611</v>
      </c>
      <c r="B2673" s="3" t="s">
        <v>398</v>
      </c>
      <c r="C2673" s="92" t="s">
        <v>67</v>
      </c>
      <c r="D2673" s="92" t="s">
        <v>399</v>
      </c>
      <c r="E2673" s="152" t="s">
        <v>1460</v>
      </c>
      <c r="F2673" s="152"/>
      <c r="G2673" s="4" t="s">
        <v>69</v>
      </c>
      <c r="H2673" s="5">
        <v>1</v>
      </c>
      <c r="I2673" s="6">
        <v>37.869999999999997</v>
      </c>
      <c r="J2673" s="6">
        <v>37.869999999999997</v>
      </c>
    </row>
    <row r="2674" spans="1:10" ht="15" hidden="1" customHeight="1" x14ac:dyDescent="0.25">
      <c r="A2674" s="91" t="s">
        <v>9</v>
      </c>
      <c r="B2674" s="97" t="s">
        <v>10</v>
      </c>
      <c r="C2674" s="91" t="s">
        <v>11</v>
      </c>
      <c r="D2674" s="91" t="s">
        <v>12</v>
      </c>
      <c r="E2674" s="151" t="s">
        <v>609</v>
      </c>
      <c r="F2674" s="157"/>
      <c r="G2674" s="99" t="s">
        <v>13</v>
      </c>
      <c r="H2674" s="97" t="s">
        <v>14</v>
      </c>
      <c r="I2674" s="97" t="s">
        <v>15</v>
      </c>
      <c r="J2674" s="97" t="s">
        <v>17</v>
      </c>
    </row>
    <row r="2675" spans="1:10" ht="24" hidden="1" customHeight="1" x14ac:dyDescent="0.25">
      <c r="A2675" s="94" t="s">
        <v>621</v>
      </c>
      <c r="B2675" s="11" t="s">
        <v>1464</v>
      </c>
      <c r="C2675" s="94" t="s">
        <v>67</v>
      </c>
      <c r="D2675" s="94" t="s">
        <v>1465</v>
      </c>
      <c r="E2675" s="154" t="s">
        <v>624</v>
      </c>
      <c r="F2675" s="154"/>
      <c r="G2675" s="12" t="s">
        <v>69</v>
      </c>
      <c r="H2675" s="13">
        <v>1</v>
      </c>
      <c r="I2675" s="14" t="s">
        <v>1466</v>
      </c>
      <c r="J2675" s="18" t="s">
        <v>1466</v>
      </c>
    </row>
    <row r="2676" spans="1:10" ht="40.200000000000003" hidden="1" customHeight="1" x14ac:dyDescent="0.25">
      <c r="A2676" s="156" t="s">
        <v>666</v>
      </c>
      <c r="B2676" s="157"/>
      <c r="C2676" s="157"/>
      <c r="D2676" s="157"/>
      <c r="E2676" s="157"/>
      <c r="F2676" s="157"/>
      <c r="G2676" s="157"/>
      <c r="H2676" s="157"/>
      <c r="I2676" s="157"/>
      <c r="J2676" s="157"/>
    </row>
    <row r="2677" spans="1:10" ht="15" hidden="1" customHeight="1" x14ac:dyDescent="0.25">
      <c r="A2677" s="91" t="s">
        <v>9</v>
      </c>
      <c r="B2677" s="97" t="s">
        <v>10</v>
      </c>
      <c r="C2677" s="91" t="s">
        <v>11</v>
      </c>
      <c r="D2677" s="91" t="s">
        <v>12</v>
      </c>
      <c r="E2677" s="151" t="s">
        <v>609</v>
      </c>
      <c r="F2677" s="157"/>
      <c r="G2677" s="99" t="s">
        <v>13</v>
      </c>
      <c r="H2677" s="97" t="s">
        <v>14</v>
      </c>
      <c r="I2677" s="97" t="s">
        <v>15</v>
      </c>
      <c r="J2677" s="97" t="s">
        <v>17</v>
      </c>
    </row>
    <row r="2678" spans="1:10" ht="24" hidden="1" customHeight="1" x14ac:dyDescent="0.25">
      <c r="A2678" s="94" t="s">
        <v>621</v>
      </c>
      <c r="B2678" s="11" t="s">
        <v>1464</v>
      </c>
      <c r="C2678" s="94" t="s">
        <v>67</v>
      </c>
      <c r="D2678" s="94" t="s">
        <v>1465</v>
      </c>
      <c r="E2678" s="154" t="s">
        <v>624</v>
      </c>
      <c r="F2678" s="154"/>
      <c r="G2678" s="12" t="s">
        <v>69</v>
      </c>
      <c r="H2678" s="13">
        <v>1</v>
      </c>
      <c r="I2678" s="14" t="s">
        <v>1466</v>
      </c>
      <c r="J2678" s="18" t="s">
        <v>1466</v>
      </c>
    </row>
    <row r="2679" spans="1:10" hidden="1" x14ac:dyDescent="0.25">
      <c r="A2679" s="95"/>
      <c r="B2679" s="95"/>
      <c r="C2679" s="95"/>
      <c r="D2679" s="95"/>
      <c r="E2679" s="95" t="s">
        <v>631</v>
      </c>
      <c r="F2679" s="15">
        <v>0</v>
      </c>
      <c r="G2679" s="95" t="s">
        <v>632</v>
      </c>
      <c r="H2679" s="15">
        <v>0</v>
      </c>
      <c r="I2679" s="95" t="s">
        <v>633</v>
      </c>
      <c r="J2679" s="15">
        <v>0</v>
      </c>
    </row>
    <row r="2680" spans="1:10" hidden="1" x14ac:dyDescent="0.25">
      <c r="A2680" s="95"/>
      <c r="B2680" s="95"/>
      <c r="C2680" s="95"/>
      <c r="D2680" s="95"/>
      <c r="E2680" s="95" t="s">
        <v>634</v>
      </c>
      <c r="F2680" s="15">
        <v>9.7799999999999994</v>
      </c>
      <c r="G2680" s="95"/>
      <c r="H2680" s="150" t="s">
        <v>635</v>
      </c>
      <c r="I2680" s="150"/>
      <c r="J2680" s="15">
        <v>47.65</v>
      </c>
    </row>
    <row r="2681" spans="1:10" ht="49.95" hidden="1" customHeight="1" thickBot="1" x14ac:dyDescent="0.3">
      <c r="A2681" s="87"/>
      <c r="B2681" s="87"/>
      <c r="C2681" s="87"/>
      <c r="D2681" s="87"/>
      <c r="E2681" s="87"/>
      <c r="F2681" s="87"/>
      <c r="G2681" s="87" t="s">
        <v>636</v>
      </c>
      <c r="H2681" s="16" t="s">
        <v>1467</v>
      </c>
      <c r="I2681" s="87" t="s">
        <v>637</v>
      </c>
      <c r="J2681" s="89">
        <v>16677.5</v>
      </c>
    </row>
    <row r="2682" spans="1:10" ht="1.2" hidden="1" customHeight="1" thickTop="1" x14ac:dyDescent="0.25">
      <c r="A2682" s="17"/>
      <c r="B2682" s="17"/>
      <c r="C2682" s="17"/>
      <c r="D2682" s="17"/>
      <c r="E2682" s="17"/>
      <c r="F2682" s="17"/>
      <c r="G2682" s="17"/>
      <c r="H2682" s="17"/>
      <c r="I2682" s="17"/>
      <c r="J2682" s="17"/>
    </row>
    <row r="2683" spans="1:10" ht="18" hidden="1" customHeight="1" x14ac:dyDescent="0.25">
      <c r="A2683" s="91" t="s">
        <v>400</v>
      </c>
      <c r="B2683" s="97" t="s">
        <v>10</v>
      </c>
      <c r="C2683" s="91" t="s">
        <v>11</v>
      </c>
      <c r="D2683" s="91" t="s">
        <v>12</v>
      </c>
      <c r="E2683" s="151" t="s">
        <v>609</v>
      </c>
      <c r="F2683" s="151"/>
      <c r="G2683" s="99" t="s">
        <v>13</v>
      </c>
      <c r="H2683" s="97" t="s">
        <v>14</v>
      </c>
      <c r="I2683" s="97" t="s">
        <v>15</v>
      </c>
      <c r="J2683" s="97" t="s">
        <v>17</v>
      </c>
    </row>
    <row r="2684" spans="1:10" ht="25.95" hidden="1" customHeight="1" x14ac:dyDescent="0.25">
      <c r="A2684" s="92" t="s">
        <v>611</v>
      </c>
      <c r="B2684" s="3" t="s">
        <v>401</v>
      </c>
      <c r="C2684" s="92" t="s">
        <v>67</v>
      </c>
      <c r="D2684" s="92" t="s">
        <v>402</v>
      </c>
      <c r="E2684" s="152" t="s">
        <v>1460</v>
      </c>
      <c r="F2684" s="152"/>
      <c r="G2684" s="4" t="s">
        <v>69</v>
      </c>
      <c r="H2684" s="5">
        <v>1</v>
      </c>
      <c r="I2684" s="6">
        <v>23.98</v>
      </c>
      <c r="J2684" s="6">
        <v>23.98</v>
      </c>
    </row>
    <row r="2685" spans="1:10" ht="15" hidden="1" customHeight="1" x14ac:dyDescent="0.25">
      <c r="A2685" s="91" t="s">
        <v>9</v>
      </c>
      <c r="B2685" s="97" t="s">
        <v>10</v>
      </c>
      <c r="C2685" s="91" t="s">
        <v>11</v>
      </c>
      <c r="D2685" s="91" t="s">
        <v>12</v>
      </c>
      <c r="E2685" s="151" t="s">
        <v>609</v>
      </c>
      <c r="F2685" s="157"/>
      <c r="G2685" s="99" t="s">
        <v>13</v>
      </c>
      <c r="H2685" s="97" t="s">
        <v>14</v>
      </c>
      <c r="I2685" s="97" t="s">
        <v>15</v>
      </c>
      <c r="J2685" s="97" t="s">
        <v>17</v>
      </c>
    </row>
    <row r="2686" spans="1:10" ht="24" hidden="1" customHeight="1" x14ac:dyDescent="0.25">
      <c r="A2686" s="94" t="s">
        <v>621</v>
      </c>
      <c r="B2686" s="11" t="s">
        <v>1468</v>
      </c>
      <c r="C2686" s="94" t="s">
        <v>67</v>
      </c>
      <c r="D2686" s="94" t="s">
        <v>1469</v>
      </c>
      <c r="E2686" s="154" t="s">
        <v>624</v>
      </c>
      <c r="F2686" s="154"/>
      <c r="G2686" s="12" t="s">
        <v>69</v>
      </c>
      <c r="H2686" s="13">
        <v>1</v>
      </c>
      <c r="I2686" s="14" t="s">
        <v>1470</v>
      </c>
      <c r="J2686" s="18" t="s">
        <v>1470</v>
      </c>
    </row>
    <row r="2687" spans="1:10" ht="40.200000000000003" hidden="1" customHeight="1" x14ac:dyDescent="0.25">
      <c r="A2687" s="156" t="s">
        <v>666</v>
      </c>
      <c r="B2687" s="157"/>
      <c r="C2687" s="157"/>
      <c r="D2687" s="157"/>
      <c r="E2687" s="157"/>
      <c r="F2687" s="157"/>
      <c r="G2687" s="157"/>
      <c r="H2687" s="157"/>
      <c r="I2687" s="157"/>
      <c r="J2687" s="157"/>
    </row>
    <row r="2688" spans="1:10" ht="15" hidden="1" customHeight="1" x14ac:dyDescent="0.25">
      <c r="A2688" s="91" t="s">
        <v>9</v>
      </c>
      <c r="B2688" s="97" t="s">
        <v>10</v>
      </c>
      <c r="C2688" s="91" t="s">
        <v>11</v>
      </c>
      <c r="D2688" s="91" t="s">
        <v>12</v>
      </c>
      <c r="E2688" s="151" t="s">
        <v>609</v>
      </c>
      <c r="F2688" s="157"/>
      <c r="G2688" s="99" t="s">
        <v>13</v>
      </c>
      <c r="H2688" s="97" t="s">
        <v>14</v>
      </c>
      <c r="I2688" s="97" t="s">
        <v>15</v>
      </c>
      <c r="J2688" s="97" t="s">
        <v>17</v>
      </c>
    </row>
    <row r="2689" spans="1:10" ht="24" hidden="1" customHeight="1" x14ac:dyDescent="0.25">
      <c r="A2689" s="94" t="s">
        <v>621</v>
      </c>
      <c r="B2689" s="11" t="s">
        <v>1468</v>
      </c>
      <c r="C2689" s="94" t="s">
        <v>67</v>
      </c>
      <c r="D2689" s="94" t="s">
        <v>1469</v>
      </c>
      <c r="E2689" s="154" t="s">
        <v>624</v>
      </c>
      <c r="F2689" s="154"/>
      <c r="G2689" s="12" t="s">
        <v>69</v>
      </c>
      <c r="H2689" s="13">
        <v>1</v>
      </c>
      <c r="I2689" s="14" t="s">
        <v>1470</v>
      </c>
      <c r="J2689" s="18" t="s">
        <v>1470</v>
      </c>
    </row>
    <row r="2690" spans="1:10" hidden="1" x14ac:dyDescent="0.25">
      <c r="A2690" s="95"/>
      <c r="B2690" s="95"/>
      <c r="C2690" s="95"/>
      <c r="D2690" s="95"/>
      <c r="E2690" s="95" t="s">
        <v>631</v>
      </c>
      <c r="F2690" s="15">
        <v>0</v>
      </c>
      <c r="G2690" s="95" t="s">
        <v>632</v>
      </c>
      <c r="H2690" s="15">
        <v>0</v>
      </c>
      <c r="I2690" s="95" t="s">
        <v>633</v>
      </c>
      <c r="J2690" s="15">
        <v>0</v>
      </c>
    </row>
    <row r="2691" spans="1:10" hidden="1" x14ac:dyDescent="0.25">
      <c r="A2691" s="95"/>
      <c r="B2691" s="95"/>
      <c r="C2691" s="95"/>
      <c r="D2691" s="95"/>
      <c r="E2691" s="95" t="s">
        <v>634</v>
      </c>
      <c r="F2691" s="15">
        <v>6.19</v>
      </c>
      <c r="G2691" s="95"/>
      <c r="H2691" s="150" t="s">
        <v>635</v>
      </c>
      <c r="I2691" s="150"/>
      <c r="J2691" s="15">
        <v>30.17</v>
      </c>
    </row>
    <row r="2692" spans="1:10" ht="49.95" hidden="1" customHeight="1" thickBot="1" x14ac:dyDescent="0.3">
      <c r="A2692" s="87"/>
      <c r="B2692" s="87"/>
      <c r="C2692" s="87"/>
      <c r="D2692" s="87"/>
      <c r="E2692" s="87"/>
      <c r="F2692" s="87"/>
      <c r="G2692" s="87" t="s">
        <v>636</v>
      </c>
      <c r="H2692" s="16" t="s">
        <v>802</v>
      </c>
      <c r="I2692" s="87" t="s">
        <v>637</v>
      </c>
      <c r="J2692" s="89">
        <v>4525.5</v>
      </c>
    </row>
    <row r="2693" spans="1:10" ht="1.2" hidden="1" customHeight="1" thickTop="1" x14ac:dyDescent="0.25">
      <c r="A2693" s="17"/>
      <c r="B2693" s="17"/>
      <c r="C2693" s="17"/>
      <c r="D2693" s="17"/>
      <c r="E2693" s="17"/>
      <c r="F2693" s="17"/>
      <c r="G2693" s="17"/>
      <c r="H2693" s="17"/>
      <c r="I2693" s="17"/>
      <c r="J2693" s="17"/>
    </row>
    <row r="2694" spans="1:10" ht="18" hidden="1" customHeight="1" x14ac:dyDescent="0.25">
      <c r="A2694" s="91" t="s">
        <v>403</v>
      </c>
      <c r="B2694" s="97" t="s">
        <v>10</v>
      </c>
      <c r="C2694" s="91" t="s">
        <v>11</v>
      </c>
      <c r="D2694" s="91" t="s">
        <v>12</v>
      </c>
      <c r="E2694" s="151" t="s">
        <v>609</v>
      </c>
      <c r="F2694" s="151"/>
      <c r="G2694" s="99" t="s">
        <v>13</v>
      </c>
      <c r="H2694" s="97" t="s">
        <v>14</v>
      </c>
      <c r="I2694" s="97" t="s">
        <v>15</v>
      </c>
      <c r="J2694" s="97" t="s">
        <v>17</v>
      </c>
    </row>
    <row r="2695" spans="1:10" ht="25.95" hidden="1" customHeight="1" x14ac:dyDescent="0.25">
      <c r="A2695" s="92" t="s">
        <v>611</v>
      </c>
      <c r="B2695" s="3" t="s">
        <v>404</v>
      </c>
      <c r="C2695" s="92" t="s">
        <v>67</v>
      </c>
      <c r="D2695" s="92" t="s">
        <v>405</v>
      </c>
      <c r="E2695" s="152" t="s">
        <v>1471</v>
      </c>
      <c r="F2695" s="152"/>
      <c r="G2695" s="4" t="s">
        <v>69</v>
      </c>
      <c r="H2695" s="5">
        <v>1</v>
      </c>
      <c r="I2695" s="6">
        <v>42.84</v>
      </c>
      <c r="J2695" s="6">
        <v>42.84</v>
      </c>
    </row>
    <row r="2696" spans="1:10" ht="15" hidden="1" customHeight="1" x14ac:dyDescent="0.25">
      <c r="A2696" s="91" t="s">
        <v>9</v>
      </c>
      <c r="B2696" s="97" t="s">
        <v>10</v>
      </c>
      <c r="C2696" s="91" t="s">
        <v>11</v>
      </c>
      <c r="D2696" s="91" t="s">
        <v>12</v>
      </c>
      <c r="E2696" s="151" t="s">
        <v>609</v>
      </c>
      <c r="F2696" s="157"/>
      <c r="G2696" s="99" t="s">
        <v>13</v>
      </c>
      <c r="H2696" s="97" t="s">
        <v>14</v>
      </c>
      <c r="I2696" s="97" t="s">
        <v>15</v>
      </c>
      <c r="J2696" s="97" t="s">
        <v>17</v>
      </c>
    </row>
    <row r="2697" spans="1:10" ht="24" hidden="1" customHeight="1" x14ac:dyDescent="0.25">
      <c r="A2697" s="94" t="s">
        <v>621</v>
      </c>
      <c r="B2697" s="11" t="s">
        <v>1472</v>
      </c>
      <c r="C2697" s="94" t="s">
        <v>67</v>
      </c>
      <c r="D2697" s="94" t="s">
        <v>1473</v>
      </c>
      <c r="E2697" s="154" t="s">
        <v>715</v>
      </c>
      <c r="F2697" s="154"/>
      <c r="G2697" s="12" t="s">
        <v>1474</v>
      </c>
      <c r="H2697" s="13">
        <v>2.83</v>
      </c>
      <c r="I2697" s="14" t="s">
        <v>1475</v>
      </c>
      <c r="J2697" s="18" t="s">
        <v>1476</v>
      </c>
    </row>
    <row r="2698" spans="1:10" ht="40.200000000000003" hidden="1" customHeight="1" x14ac:dyDescent="0.25">
      <c r="A2698" s="156" t="s">
        <v>666</v>
      </c>
      <c r="B2698" s="157"/>
      <c r="C2698" s="157"/>
      <c r="D2698" s="157"/>
      <c r="E2698" s="157"/>
      <c r="F2698" s="157"/>
      <c r="G2698" s="157"/>
      <c r="H2698" s="157"/>
      <c r="I2698" s="157"/>
      <c r="J2698" s="157"/>
    </row>
    <row r="2699" spans="1:10" ht="15" hidden="1" customHeight="1" x14ac:dyDescent="0.25">
      <c r="A2699" s="91" t="s">
        <v>9</v>
      </c>
      <c r="B2699" s="97" t="s">
        <v>10</v>
      </c>
      <c r="C2699" s="91" t="s">
        <v>11</v>
      </c>
      <c r="D2699" s="91" t="s">
        <v>12</v>
      </c>
      <c r="E2699" s="151" t="s">
        <v>609</v>
      </c>
      <c r="F2699" s="157"/>
      <c r="G2699" s="99" t="s">
        <v>13</v>
      </c>
      <c r="H2699" s="97" t="s">
        <v>14</v>
      </c>
      <c r="I2699" s="97" t="s">
        <v>15</v>
      </c>
      <c r="J2699" s="97" t="s">
        <v>17</v>
      </c>
    </row>
    <row r="2700" spans="1:10" ht="24" hidden="1" customHeight="1" x14ac:dyDescent="0.25">
      <c r="A2700" s="94" t="s">
        <v>621</v>
      </c>
      <c r="B2700" s="11" t="s">
        <v>1472</v>
      </c>
      <c r="C2700" s="94" t="s">
        <v>67</v>
      </c>
      <c r="D2700" s="94" t="s">
        <v>1473</v>
      </c>
      <c r="E2700" s="154" t="s">
        <v>715</v>
      </c>
      <c r="F2700" s="154"/>
      <c r="G2700" s="12" t="s">
        <v>1474</v>
      </c>
      <c r="H2700" s="13">
        <v>2.83</v>
      </c>
      <c r="I2700" s="14" t="s">
        <v>1475</v>
      </c>
      <c r="J2700" s="18" t="s">
        <v>1476</v>
      </c>
    </row>
    <row r="2701" spans="1:10" hidden="1" x14ac:dyDescent="0.25">
      <c r="A2701" s="95"/>
      <c r="B2701" s="95"/>
      <c r="C2701" s="95"/>
      <c r="D2701" s="95"/>
      <c r="E2701" s="95" t="s">
        <v>631</v>
      </c>
      <c r="F2701" s="15">
        <v>0</v>
      </c>
      <c r="G2701" s="95" t="s">
        <v>632</v>
      </c>
      <c r="H2701" s="15">
        <v>0</v>
      </c>
      <c r="I2701" s="95" t="s">
        <v>633</v>
      </c>
      <c r="J2701" s="15">
        <v>0</v>
      </c>
    </row>
    <row r="2702" spans="1:10" hidden="1" x14ac:dyDescent="0.25">
      <c r="A2702" s="95"/>
      <c r="B2702" s="95"/>
      <c r="C2702" s="95"/>
      <c r="D2702" s="95"/>
      <c r="E2702" s="95" t="s">
        <v>634</v>
      </c>
      <c r="F2702" s="15">
        <v>11.06</v>
      </c>
      <c r="G2702" s="95"/>
      <c r="H2702" s="150" t="s">
        <v>635</v>
      </c>
      <c r="I2702" s="150"/>
      <c r="J2702" s="15">
        <v>53.9</v>
      </c>
    </row>
    <row r="2703" spans="1:10" ht="49.95" hidden="1" customHeight="1" thickBot="1" x14ac:dyDescent="0.3">
      <c r="A2703" s="87"/>
      <c r="B2703" s="87"/>
      <c r="C2703" s="87"/>
      <c r="D2703" s="87"/>
      <c r="E2703" s="87"/>
      <c r="F2703" s="87"/>
      <c r="G2703" s="87" t="s">
        <v>636</v>
      </c>
      <c r="H2703" s="16" t="s">
        <v>817</v>
      </c>
      <c r="I2703" s="87" t="s">
        <v>637</v>
      </c>
      <c r="J2703" s="89">
        <v>1078</v>
      </c>
    </row>
    <row r="2704" spans="1:10" ht="1.2" hidden="1" customHeight="1" thickTop="1" x14ac:dyDescent="0.25">
      <c r="A2704" s="17"/>
      <c r="B2704" s="17"/>
      <c r="C2704" s="17"/>
      <c r="D2704" s="17"/>
      <c r="E2704" s="17"/>
      <c r="F2704" s="17"/>
      <c r="G2704" s="17"/>
      <c r="H2704" s="17"/>
      <c r="I2704" s="17"/>
      <c r="J2704" s="17"/>
    </row>
    <row r="2705" spans="1:11" ht="18" hidden="1" customHeight="1" x14ac:dyDescent="0.25">
      <c r="A2705" s="91" t="s">
        <v>406</v>
      </c>
      <c r="B2705" s="97" t="s">
        <v>10</v>
      </c>
      <c r="C2705" s="91" t="s">
        <v>11</v>
      </c>
      <c r="D2705" s="91" t="s">
        <v>12</v>
      </c>
      <c r="E2705" s="151" t="s">
        <v>609</v>
      </c>
      <c r="F2705" s="151"/>
      <c r="G2705" s="99" t="s">
        <v>13</v>
      </c>
      <c r="H2705" s="97" t="s">
        <v>14</v>
      </c>
      <c r="I2705" s="97" t="s">
        <v>15</v>
      </c>
      <c r="J2705" s="97" t="s">
        <v>17</v>
      </c>
    </row>
    <row r="2706" spans="1:11" ht="25.95" hidden="1" customHeight="1" x14ac:dyDescent="0.25">
      <c r="A2706" s="92" t="s">
        <v>611</v>
      </c>
      <c r="B2706" s="3" t="s">
        <v>407</v>
      </c>
      <c r="C2706" s="92" t="s">
        <v>67</v>
      </c>
      <c r="D2706" s="92" t="s">
        <v>408</v>
      </c>
      <c r="E2706" s="152" t="s">
        <v>1270</v>
      </c>
      <c r="F2706" s="152"/>
      <c r="G2706" s="4" t="s">
        <v>69</v>
      </c>
      <c r="H2706" s="5">
        <v>1</v>
      </c>
      <c r="I2706" s="6">
        <v>39.700000000000003</v>
      </c>
      <c r="J2706" s="6">
        <v>39.700000000000003</v>
      </c>
    </row>
    <row r="2707" spans="1:11" ht="15" hidden="1" customHeight="1" x14ac:dyDescent="0.25">
      <c r="A2707" s="91" t="s">
        <v>9</v>
      </c>
      <c r="B2707" s="97" t="s">
        <v>10</v>
      </c>
      <c r="C2707" s="91" t="s">
        <v>11</v>
      </c>
      <c r="D2707" s="91" t="s">
        <v>12</v>
      </c>
      <c r="E2707" s="151" t="s">
        <v>609</v>
      </c>
      <c r="F2707" s="157"/>
      <c r="G2707" s="99" t="s">
        <v>13</v>
      </c>
      <c r="H2707" s="97" t="s">
        <v>14</v>
      </c>
      <c r="I2707" s="97" t="s">
        <v>15</v>
      </c>
      <c r="J2707" s="97" t="s">
        <v>17</v>
      </c>
    </row>
    <row r="2708" spans="1:11" ht="25.95" hidden="1" customHeight="1" x14ac:dyDescent="0.25">
      <c r="A2708" s="94" t="s">
        <v>621</v>
      </c>
      <c r="B2708" s="11" t="s">
        <v>1477</v>
      </c>
      <c r="C2708" s="94" t="s">
        <v>67</v>
      </c>
      <c r="D2708" s="94" t="s">
        <v>1478</v>
      </c>
      <c r="E2708" s="154" t="s">
        <v>624</v>
      </c>
      <c r="F2708" s="154"/>
      <c r="G2708" s="12" t="s">
        <v>69</v>
      </c>
      <c r="H2708" s="13">
        <v>1</v>
      </c>
      <c r="I2708" s="14" t="s">
        <v>1479</v>
      </c>
      <c r="J2708" s="18" t="s">
        <v>1479</v>
      </c>
    </row>
    <row r="2709" spans="1:11" ht="40.200000000000003" hidden="1" customHeight="1" x14ac:dyDescent="0.25">
      <c r="A2709" s="156" t="s">
        <v>666</v>
      </c>
      <c r="B2709" s="157"/>
      <c r="C2709" s="157"/>
      <c r="D2709" s="157"/>
      <c r="E2709" s="157"/>
      <c r="F2709" s="157"/>
      <c r="G2709" s="157"/>
      <c r="H2709" s="157"/>
      <c r="I2709" s="157"/>
      <c r="J2709" s="157"/>
    </row>
    <row r="2710" spans="1:11" ht="15" hidden="1" customHeight="1" x14ac:dyDescent="0.25">
      <c r="A2710" s="91" t="s">
        <v>9</v>
      </c>
      <c r="B2710" s="97" t="s">
        <v>10</v>
      </c>
      <c r="C2710" s="91" t="s">
        <v>11</v>
      </c>
      <c r="D2710" s="91" t="s">
        <v>12</v>
      </c>
      <c r="E2710" s="151" t="s">
        <v>609</v>
      </c>
      <c r="F2710" s="157"/>
      <c r="G2710" s="99" t="s">
        <v>13</v>
      </c>
      <c r="H2710" s="97" t="s">
        <v>14</v>
      </c>
      <c r="I2710" s="97" t="s">
        <v>15</v>
      </c>
      <c r="J2710" s="97" t="s">
        <v>17</v>
      </c>
    </row>
    <row r="2711" spans="1:11" ht="25.95" hidden="1" customHeight="1" x14ac:dyDescent="0.25">
      <c r="A2711" s="94" t="s">
        <v>621</v>
      </c>
      <c r="B2711" s="11" t="s">
        <v>1477</v>
      </c>
      <c r="C2711" s="94" t="s">
        <v>67</v>
      </c>
      <c r="D2711" s="94" t="s">
        <v>1478</v>
      </c>
      <c r="E2711" s="154" t="s">
        <v>624</v>
      </c>
      <c r="F2711" s="154"/>
      <c r="G2711" s="12" t="s">
        <v>69</v>
      </c>
      <c r="H2711" s="13">
        <v>1</v>
      </c>
      <c r="I2711" s="14" t="s">
        <v>1479</v>
      </c>
      <c r="J2711" s="18" t="s">
        <v>1479</v>
      </c>
    </row>
    <row r="2712" spans="1:11" hidden="1" x14ac:dyDescent="0.25">
      <c r="A2712" s="95"/>
      <c r="B2712" s="95"/>
      <c r="C2712" s="95"/>
      <c r="D2712" s="95"/>
      <c r="E2712" s="95" t="s">
        <v>631</v>
      </c>
      <c r="F2712" s="15">
        <v>0</v>
      </c>
      <c r="G2712" s="95" t="s">
        <v>632</v>
      </c>
      <c r="H2712" s="15">
        <v>0</v>
      </c>
      <c r="I2712" s="95" t="s">
        <v>633</v>
      </c>
      <c r="J2712" s="15">
        <v>0</v>
      </c>
    </row>
    <row r="2713" spans="1:11" hidden="1" x14ac:dyDescent="0.25">
      <c r="A2713" s="95"/>
      <c r="B2713" s="95"/>
      <c r="C2713" s="95"/>
      <c r="D2713" s="95"/>
      <c r="E2713" s="95" t="s">
        <v>634</v>
      </c>
      <c r="F2713" s="15">
        <v>10.25</v>
      </c>
      <c r="G2713" s="95"/>
      <c r="H2713" s="150" t="s">
        <v>635</v>
      </c>
      <c r="I2713" s="150"/>
      <c r="J2713" s="15">
        <v>49.95</v>
      </c>
    </row>
    <row r="2714" spans="1:11" ht="49.95" hidden="1" customHeight="1" thickBot="1" x14ac:dyDescent="0.3">
      <c r="A2714" s="87"/>
      <c r="B2714" s="87"/>
      <c r="C2714" s="87"/>
      <c r="D2714" s="87"/>
      <c r="E2714" s="87"/>
      <c r="F2714" s="87"/>
      <c r="G2714" s="87" t="s">
        <v>636</v>
      </c>
      <c r="H2714" s="16" t="s">
        <v>1480</v>
      </c>
      <c r="I2714" s="87" t="s">
        <v>637</v>
      </c>
      <c r="J2714" s="89">
        <v>7992</v>
      </c>
    </row>
    <row r="2715" spans="1:11" ht="1.2" hidden="1" customHeight="1" thickTop="1" x14ac:dyDescent="0.25">
      <c r="A2715" s="17"/>
      <c r="B2715" s="17"/>
      <c r="C2715" s="17"/>
      <c r="D2715" s="17"/>
      <c r="E2715" s="17"/>
      <c r="F2715" s="17"/>
      <c r="G2715" s="17"/>
      <c r="H2715" s="17"/>
      <c r="I2715" s="17"/>
      <c r="J2715" s="17"/>
    </row>
    <row r="2716" spans="1:11" ht="18" hidden="1" customHeight="1" x14ac:dyDescent="0.25">
      <c r="A2716" s="91" t="s">
        <v>409</v>
      </c>
      <c r="B2716" s="97" t="s">
        <v>10</v>
      </c>
      <c r="C2716" s="91" t="s">
        <v>11</v>
      </c>
      <c r="D2716" s="91" t="s">
        <v>12</v>
      </c>
      <c r="E2716" s="151" t="s">
        <v>609</v>
      </c>
      <c r="F2716" s="151"/>
      <c r="G2716" s="99" t="s">
        <v>13</v>
      </c>
      <c r="H2716" s="97" t="s">
        <v>14</v>
      </c>
      <c r="I2716" s="97" t="s">
        <v>610</v>
      </c>
      <c r="J2716" s="97" t="s">
        <v>15</v>
      </c>
      <c r="K2716" s="97" t="s">
        <v>17</v>
      </c>
    </row>
    <row r="2717" spans="1:11" ht="24" hidden="1" customHeight="1" x14ac:dyDescent="0.25">
      <c r="A2717" s="92" t="s">
        <v>611</v>
      </c>
      <c r="B2717" s="3" t="s">
        <v>410</v>
      </c>
      <c r="C2717" s="92" t="s">
        <v>92</v>
      </c>
      <c r="D2717" s="92" t="s">
        <v>411</v>
      </c>
      <c r="E2717" s="152" t="s">
        <v>808</v>
      </c>
      <c r="F2717" s="152"/>
      <c r="G2717" s="4" t="s">
        <v>83</v>
      </c>
      <c r="H2717" s="5">
        <v>1</v>
      </c>
      <c r="I2717" s="6"/>
      <c r="J2717" s="6">
        <v>486.75</v>
      </c>
      <c r="K2717" s="6">
        <v>486.75</v>
      </c>
    </row>
    <row r="2718" spans="1:11" ht="24" hidden="1" customHeight="1" x14ac:dyDescent="0.25">
      <c r="A2718" s="94" t="s">
        <v>621</v>
      </c>
      <c r="B2718" s="11" t="s">
        <v>1481</v>
      </c>
      <c r="C2718" s="94" t="s">
        <v>92</v>
      </c>
      <c r="D2718" s="94" t="s">
        <v>1482</v>
      </c>
      <c r="E2718" s="154" t="s">
        <v>624</v>
      </c>
      <c r="F2718" s="154"/>
      <c r="G2718" s="12" t="s">
        <v>83</v>
      </c>
      <c r="H2718" s="13">
        <v>2</v>
      </c>
      <c r="I2718" s="13">
        <v>0</v>
      </c>
      <c r="J2718" s="14">
        <v>7.15</v>
      </c>
      <c r="K2718" s="14">
        <v>14.3</v>
      </c>
    </row>
    <row r="2719" spans="1:11" ht="24" hidden="1" customHeight="1" x14ac:dyDescent="0.25">
      <c r="A2719" s="94" t="s">
        <v>621</v>
      </c>
      <c r="B2719" s="11" t="s">
        <v>1483</v>
      </c>
      <c r="C2719" s="94" t="s">
        <v>92</v>
      </c>
      <c r="D2719" s="94" t="s">
        <v>1484</v>
      </c>
      <c r="E2719" s="154" t="s">
        <v>624</v>
      </c>
      <c r="F2719" s="154"/>
      <c r="G2719" s="12" t="s">
        <v>83</v>
      </c>
      <c r="H2719" s="13">
        <v>1</v>
      </c>
      <c r="I2719" s="13">
        <v>0</v>
      </c>
      <c r="J2719" s="14">
        <v>353.69</v>
      </c>
      <c r="K2719" s="14">
        <v>353.69</v>
      </c>
    </row>
    <row r="2720" spans="1:11" ht="25.95" hidden="1" customHeight="1" x14ac:dyDescent="0.25">
      <c r="A2720" s="94" t="s">
        <v>621</v>
      </c>
      <c r="B2720" s="11" t="s">
        <v>1485</v>
      </c>
      <c r="C2720" s="94" t="s">
        <v>92</v>
      </c>
      <c r="D2720" s="94" t="s">
        <v>1486</v>
      </c>
      <c r="E2720" s="154" t="s">
        <v>624</v>
      </c>
      <c r="F2720" s="154"/>
      <c r="G2720" s="12" t="s">
        <v>83</v>
      </c>
      <c r="H2720" s="13">
        <v>2</v>
      </c>
      <c r="I2720" s="13">
        <v>0</v>
      </c>
      <c r="J2720" s="14">
        <v>14.14</v>
      </c>
      <c r="K2720" s="14">
        <v>28.28</v>
      </c>
    </row>
    <row r="2721" spans="1:11" ht="24" hidden="1" customHeight="1" x14ac:dyDescent="0.25">
      <c r="A2721" s="94" t="s">
        <v>621</v>
      </c>
      <c r="B2721" s="11" t="s">
        <v>811</v>
      </c>
      <c r="C2721" s="94" t="s">
        <v>92</v>
      </c>
      <c r="D2721" s="94" t="s">
        <v>812</v>
      </c>
      <c r="E2721" s="154" t="s">
        <v>647</v>
      </c>
      <c r="F2721" s="154"/>
      <c r="G2721" s="12" t="s">
        <v>510</v>
      </c>
      <c r="H2721" s="13">
        <v>0.53200000000000003</v>
      </c>
      <c r="I2721" s="13">
        <v>0</v>
      </c>
      <c r="J2721" s="14">
        <v>24.5</v>
      </c>
      <c r="K2721" s="14">
        <v>13.03</v>
      </c>
    </row>
    <row r="2722" spans="1:11" ht="24" hidden="1" customHeight="1" x14ac:dyDescent="0.25">
      <c r="A2722" s="94" t="s">
        <v>621</v>
      </c>
      <c r="B2722" s="11" t="s">
        <v>809</v>
      </c>
      <c r="C2722" s="94" t="s">
        <v>92</v>
      </c>
      <c r="D2722" s="94" t="s">
        <v>810</v>
      </c>
      <c r="E2722" s="154" t="s">
        <v>647</v>
      </c>
      <c r="F2722" s="154"/>
      <c r="G2722" s="12" t="s">
        <v>510</v>
      </c>
      <c r="H2722" s="13">
        <v>0.53200000000000003</v>
      </c>
      <c r="I2722" s="13">
        <v>0</v>
      </c>
      <c r="J2722" s="14">
        <v>15.5</v>
      </c>
      <c r="K2722" s="14">
        <v>8.25</v>
      </c>
    </row>
    <row r="2723" spans="1:11" ht="24" hidden="1" customHeight="1" x14ac:dyDescent="0.25">
      <c r="A2723" s="94" t="s">
        <v>621</v>
      </c>
      <c r="B2723" s="11" t="s">
        <v>1487</v>
      </c>
      <c r="C2723" s="94" t="s">
        <v>92</v>
      </c>
      <c r="D2723" s="94" t="s">
        <v>1488</v>
      </c>
      <c r="E2723" s="154" t="s">
        <v>624</v>
      </c>
      <c r="F2723" s="154"/>
      <c r="G2723" s="12" t="s">
        <v>83</v>
      </c>
      <c r="H2723" s="13">
        <v>4</v>
      </c>
      <c r="I2723" s="13">
        <v>0</v>
      </c>
      <c r="J2723" s="14">
        <v>1.1000000000000001</v>
      </c>
      <c r="K2723" s="14">
        <v>4.4000000000000004</v>
      </c>
    </row>
    <row r="2724" spans="1:11" ht="24" hidden="1" customHeight="1" x14ac:dyDescent="0.25">
      <c r="A2724" s="94" t="s">
        <v>621</v>
      </c>
      <c r="B2724" s="11" t="s">
        <v>1489</v>
      </c>
      <c r="C2724" s="94" t="s">
        <v>92</v>
      </c>
      <c r="D2724" s="94" t="s">
        <v>1490</v>
      </c>
      <c r="E2724" s="154" t="s">
        <v>624</v>
      </c>
      <c r="F2724" s="154"/>
      <c r="G2724" s="12" t="s">
        <v>510</v>
      </c>
      <c r="H2724" s="13">
        <v>0.45</v>
      </c>
      <c r="I2724" s="13">
        <v>0</v>
      </c>
      <c r="J2724" s="14">
        <v>144</v>
      </c>
      <c r="K2724" s="14">
        <v>64.8</v>
      </c>
    </row>
    <row r="2725" spans="1:11" hidden="1" x14ac:dyDescent="0.25">
      <c r="A2725" s="95"/>
      <c r="B2725" s="95"/>
      <c r="C2725" s="95"/>
      <c r="D2725" s="95"/>
      <c r="E2725" s="95"/>
      <c r="F2725" s="95" t="s">
        <v>631</v>
      </c>
      <c r="G2725" s="15">
        <v>21.28</v>
      </c>
      <c r="H2725" s="95" t="s">
        <v>632</v>
      </c>
      <c r="I2725" s="15">
        <v>0</v>
      </c>
      <c r="J2725" s="95" t="s">
        <v>633</v>
      </c>
      <c r="K2725" s="15">
        <v>21.28</v>
      </c>
    </row>
    <row r="2726" spans="1:11" ht="26.4" hidden="1" x14ac:dyDescent="0.25">
      <c r="A2726" s="95"/>
      <c r="B2726" s="95"/>
      <c r="C2726" s="95"/>
      <c r="D2726" s="95"/>
      <c r="E2726" s="95"/>
      <c r="F2726" s="95" t="s">
        <v>634</v>
      </c>
      <c r="G2726" s="15">
        <v>125.77</v>
      </c>
      <c r="H2726" s="150"/>
      <c r="I2726" s="150" t="s">
        <v>635</v>
      </c>
      <c r="J2726" s="95"/>
      <c r="K2726" s="15">
        <v>612.52</v>
      </c>
    </row>
    <row r="2727" spans="1:11" ht="49.95" hidden="1" customHeight="1" thickBot="1" x14ac:dyDescent="0.3">
      <c r="A2727" s="87"/>
      <c r="B2727" s="87"/>
      <c r="C2727" s="87"/>
      <c r="D2727" s="87"/>
      <c r="E2727" s="87"/>
      <c r="F2727" s="87"/>
      <c r="G2727" s="87"/>
      <c r="H2727" s="87" t="s">
        <v>636</v>
      </c>
      <c r="I2727" s="16" t="s">
        <v>658</v>
      </c>
      <c r="J2727" s="87" t="s">
        <v>637</v>
      </c>
      <c r="K2727" s="89">
        <v>30626</v>
      </c>
    </row>
    <row r="2728" spans="1:11" ht="1.2" hidden="1" customHeight="1" thickTop="1" x14ac:dyDescent="0.25">
      <c r="A2728" s="17"/>
      <c r="B2728" s="17"/>
      <c r="C2728" s="17"/>
      <c r="D2728" s="17"/>
      <c r="E2728" s="17"/>
      <c r="F2728" s="17"/>
      <c r="G2728" s="17"/>
      <c r="H2728" s="17"/>
      <c r="I2728" s="17"/>
      <c r="J2728" s="17"/>
      <c r="K2728" s="17"/>
    </row>
    <row r="2729" spans="1:11" ht="18" hidden="1" customHeight="1" x14ac:dyDescent="0.25">
      <c r="A2729" s="91" t="s">
        <v>412</v>
      </c>
      <c r="B2729" s="97" t="s">
        <v>10</v>
      </c>
      <c r="C2729" s="91" t="s">
        <v>11</v>
      </c>
      <c r="D2729" s="91" t="s">
        <v>12</v>
      </c>
      <c r="E2729" s="151" t="s">
        <v>609</v>
      </c>
      <c r="F2729" s="151"/>
      <c r="G2729" s="99" t="s">
        <v>13</v>
      </c>
      <c r="H2729" s="97" t="s">
        <v>14</v>
      </c>
      <c r="I2729" s="97" t="s">
        <v>610</v>
      </c>
      <c r="J2729" s="97" t="s">
        <v>15</v>
      </c>
      <c r="K2729" s="97" t="s">
        <v>17</v>
      </c>
    </row>
    <row r="2730" spans="1:11" ht="25.95" hidden="1" customHeight="1" x14ac:dyDescent="0.25">
      <c r="A2730" s="92" t="s">
        <v>611</v>
      </c>
      <c r="B2730" s="3" t="s">
        <v>413</v>
      </c>
      <c r="C2730" s="92" t="s">
        <v>92</v>
      </c>
      <c r="D2730" s="92" t="s">
        <v>414</v>
      </c>
      <c r="E2730" s="152" t="s">
        <v>1491</v>
      </c>
      <c r="F2730" s="152"/>
      <c r="G2730" s="4" t="s">
        <v>83</v>
      </c>
      <c r="H2730" s="5">
        <v>1</v>
      </c>
      <c r="I2730" s="6"/>
      <c r="J2730" s="6">
        <v>385.9</v>
      </c>
      <c r="K2730" s="6">
        <v>385.9</v>
      </c>
    </row>
    <row r="2731" spans="1:11" ht="24" hidden="1" customHeight="1" x14ac:dyDescent="0.25">
      <c r="A2731" s="94" t="s">
        <v>621</v>
      </c>
      <c r="B2731" s="11" t="s">
        <v>1492</v>
      </c>
      <c r="C2731" s="94" t="s">
        <v>92</v>
      </c>
      <c r="D2731" s="94" t="s">
        <v>1493</v>
      </c>
      <c r="E2731" s="154" t="s">
        <v>624</v>
      </c>
      <c r="F2731" s="154"/>
      <c r="G2731" s="12" t="s">
        <v>83</v>
      </c>
      <c r="H2731" s="13">
        <v>1</v>
      </c>
      <c r="I2731" s="13">
        <v>0</v>
      </c>
      <c r="J2731" s="14">
        <v>134.74</v>
      </c>
      <c r="K2731" s="14">
        <v>134.74</v>
      </c>
    </row>
    <row r="2732" spans="1:11" ht="25.95" hidden="1" customHeight="1" x14ac:dyDescent="0.25">
      <c r="A2732" s="94" t="s">
        <v>621</v>
      </c>
      <c r="B2732" s="11" t="s">
        <v>1494</v>
      </c>
      <c r="C2732" s="94" t="s">
        <v>92</v>
      </c>
      <c r="D2732" s="94" t="s">
        <v>1495</v>
      </c>
      <c r="E2732" s="154" t="s">
        <v>624</v>
      </c>
      <c r="F2732" s="154"/>
      <c r="G2732" s="12" t="s">
        <v>83</v>
      </c>
      <c r="H2732" s="13">
        <v>2</v>
      </c>
      <c r="I2732" s="13">
        <v>0</v>
      </c>
      <c r="J2732" s="14">
        <v>6.25</v>
      </c>
      <c r="K2732" s="14">
        <v>12.5</v>
      </c>
    </row>
    <row r="2733" spans="1:11" ht="24" hidden="1" customHeight="1" x14ac:dyDescent="0.25">
      <c r="A2733" s="94" t="s">
        <v>621</v>
      </c>
      <c r="B2733" s="11" t="s">
        <v>809</v>
      </c>
      <c r="C2733" s="94" t="s">
        <v>92</v>
      </c>
      <c r="D2733" s="94" t="s">
        <v>810</v>
      </c>
      <c r="E2733" s="154" t="s">
        <v>647</v>
      </c>
      <c r="F2733" s="154"/>
      <c r="G2733" s="12" t="s">
        <v>510</v>
      </c>
      <c r="H2733" s="13">
        <v>2.4489999999999998</v>
      </c>
      <c r="I2733" s="13">
        <v>0</v>
      </c>
      <c r="J2733" s="14">
        <v>15.5</v>
      </c>
      <c r="K2733" s="14">
        <v>37.96</v>
      </c>
    </row>
    <row r="2734" spans="1:11" ht="24" hidden="1" customHeight="1" x14ac:dyDescent="0.25">
      <c r="A2734" s="94" t="s">
        <v>621</v>
      </c>
      <c r="B2734" s="11" t="s">
        <v>1496</v>
      </c>
      <c r="C2734" s="94" t="s">
        <v>92</v>
      </c>
      <c r="D2734" s="94" t="s">
        <v>1497</v>
      </c>
      <c r="E2734" s="154" t="s">
        <v>624</v>
      </c>
      <c r="F2734" s="154"/>
      <c r="G2734" s="12" t="s">
        <v>83</v>
      </c>
      <c r="H2734" s="13">
        <v>4</v>
      </c>
      <c r="I2734" s="13">
        <v>0</v>
      </c>
      <c r="J2734" s="14">
        <v>1</v>
      </c>
      <c r="K2734" s="14">
        <v>4</v>
      </c>
    </row>
    <row r="2735" spans="1:11" ht="24" hidden="1" customHeight="1" x14ac:dyDescent="0.25">
      <c r="A2735" s="94" t="s">
        <v>621</v>
      </c>
      <c r="B2735" s="11" t="s">
        <v>1498</v>
      </c>
      <c r="C2735" s="94" t="s">
        <v>92</v>
      </c>
      <c r="D2735" s="94" t="s">
        <v>1499</v>
      </c>
      <c r="E2735" s="154" t="s">
        <v>624</v>
      </c>
      <c r="F2735" s="154"/>
      <c r="G2735" s="12" t="s">
        <v>83</v>
      </c>
      <c r="H2735" s="13">
        <v>2</v>
      </c>
      <c r="I2735" s="13">
        <v>0</v>
      </c>
      <c r="J2735" s="14">
        <v>3.94</v>
      </c>
      <c r="K2735" s="14">
        <v>7.88</v>
      </c>
    </row>
    <row r="2736" spans="1:11" ht="24" hidden="1" customHeight="1" x14ac:dyDescent="0.25">
      <c r="A2736" s="94" t="s">
        <v>621</v>
      </c>
      <c r="B2736" s="11" t="s">
        <v>811</v>
      </c>
      <c r="C2736" s="94" t="s">
        <v>92</v>
      </c>
      <c r="D2736" s="94" t="s">
        <v>812</v>
      </c>
      <c r="E2736" s="154" t="s">
        <v>647</v>
      </c>
      <c r="F2736" s="154"/>
      <c r="G2736" s="12" t="s">
        <v>510</v>
      </c>
      <c r="H2736" s="13">
        <v>2.4489999999999998</v>
      </c>
      <c r="I2736" s="13">
        <v>0</v>
      </c>
      <c r="J2736" s="14">
        <v>24.5</v>
      </c>
      <c r="K2736" s="14">
        <v>60</v>
      </c>
    </row>
    <row r="2737" spans="1:11" ht="25.95" hidden="1" customHeight="1" x14ac:dyDescent="0.25">
      <c r="A2737" s="94" t="s">
        <v>621</v>
      </c>
      <c r="B2737" s="11" t="s">
        <v>1500</v>
      </c>
      <c r="C2737" s="94" t="s">
        <v>92</v>
      </c>
      <c r="D2737" s="94" t="s">
        <v>1501</v>
      </c>
      <c r="E2737" s="154" t="s">
        <v>624</v>
      </c>
      <c r="F2737" s="154"/>
      <c r="G2737" s="12" t="s">
        <v>83</v>
      </c>
      <c r="H2737" s="13">
        <v>1</v>
      </c>
      <c r="I2737" s="13">
        <v>0</v>
      </c>
      <c r="J2737" s="14">
        <v>128.82</v>
      </c>
      <c r="K2737" s="14">
        <v>128.82</v>
      </c>
    </row>
    <row r="2738" spans="1:11" hidden="1" x14ac:dyDescent="0.25">
      <c r="A2738" s="95"/>
      <c r="B2738" s="95"/>
      <c r="C2738" s="95"/>
      <c r="D2738" s="95"/>
      <c r="E2738" s="95"/>
      <c r="F2738" s="95" t="s">
        <v>631</v>
      </c>
      <c r="G2738" s="15">
        <v>97.96</v>
      </c>
      <c r="H2738" s="95" t="s">
        <v>632</v>
      </c>
      <c r="I2738" s="15">
        <v>0</v>
      </c>
      <c r="J2738" s="95" t="s">
        <v>633</v>
      </c>
      <c r="K2738" s="15">
        <v>97.96</v>
      </c>
    </row>
    <row r="2739" spans="1:11" ht="26.4" hidden="1" x14ac:dyDescent="0.25">
      <c r="A2739" s="95"/>
      <c r="B2739" s="95"/>
      <c r="C2739" s="95"/>
      <c r="D2739" s="95"/>
      <c r="E2739" s="95"/>
      <c r="F2739" s="95" t="s">
        <v>634</v>
      </c>
      <c r="G2739" s="15">
        <v>99.71</v>
      </c>
      <c r="H2739" s="150"/>
      <c r="I2739" s="150" t="s">
        <v>635</v>
      </c>
      <c r="J2739" s="95"/>
      <c r="K2739" s="15">
        <v>485.61</v>
      </c>
    </row>
    <row r="2740" spans="1:11" ht="49.95" hidden="1" customHeight="1" thickBot="1" x14ac:dyDescent="0.3">
      <c r="A2740" s="87"/>
      <c r="B2740" s="87"/>
      <c r="C2740" s="87"/>
      <c r="D2740" s="87"/>
      <c r="E2740" s="87"/>
      <c r="F2740" s="87"/>
      <c r="G2740" s="87"/>
      <c r="H2740" s="87" t="s">
        <v>636</v>
      </c>
      <c r="I2740" s="16" t="s">
        <v>659</v>
      </c>
      <c r="J2740" s="87" t="s">
        <v>637</v>
      </c>
      <c r="K2740" s="89">
        <v>14568.3</v>
      </c>
    </row>
    <row r="2741" spans="1:11" ht="1.2" hidden="1" customHeight="1" thickTop="1" x14ac:dyDescent="0.25">
      <c r="A2741" s="17"/>
      <c r="B2741" s="17"/>
      <c r="C2741" s="17"/>
      <c r="D2741" s="17"/>
      <c r="E2741" s="17"/>
      <c r="F2741" s="17"/>
      <c r="G2741" s="17"/>
      <c r="H2741" s="17"/>
      <c r="I2741" s="17"/>
      <c r="J2741" s="17"/>
      <c r="K2741" s="17"/>
    </row>
    <row r="2742" spans="1:11" ht="18" hidden="1" customHeight="1" x14ac:dyDescent="0.25">
      <c r="A2742" s="91" t="s">
        <v>415</v>
      </c>
      <c r="B2742" s="97" t="s">
        <v>10</v>
      </c>
      <c r="C2742" s="91" t="s">
        <v>11</v>
      </c>
      <c r="D2742" s="91" t="s">
        <v>12</v>
      </c>
      <c r="E2742" s="151" t="s">
        <v>609</v>
      </c>
      <c r="F2742" s="151"/>
      <c r="G2742" s="99" t="s">
        <v>13</v>
      </c>
      <c r="H2742" s="97" t="s">
        <v>14</v>
      </c>
      <c r="I2742" s="97" t="s">
        <v>15</v>
      </c>
      <c r="J2742" s="97" t="s">
        <v>17</v>
      </c>
    </row>
    <row r="2743" spans="1:11" ht="25.95" hidden="1" customHeight="1" x14ac:dyDescent="0.25">
      <c r="A2743" s="92" t="s">
        <v>611</v>
      </c>
      <c r="B2743" s="3" t="s">
        <v>416</v>
      </c>
      <c r="C2743" s="92" t="s">
        <v>67</v>
      </c>
      <c r="D2743" s="92" t="s">
        <v>417</v>
      </c>
      <c r="E2743" s="152" t="s">
        <v>1460</v>
      </c>
      <c r="F2743" s="152"/>
      <c r="G2743" s="4" t="s">
        <v>69</v>
      </c>
      <c r="H2743" s="5">
        <v>1</v>
      </c>
      <c r="I2743" s="6">
        <v>24.37</v>
      </c>
      <c r="J2743" s="6">
        <v>24.37</v>
      </c>
    </row>
    <row r="2744" spans="1:11" ht="15" hidden="1" customHeight="1" x14ac:dyDescent="0.25">
      <c r="A2744" s="91" t="s">
        <v>9</v>
      </c>
      <c r="B2744" s="97" t="s">
        <v>10</v>
      </c>
      <c r="C2744" s="91" t="s">
        <v>11</v>
      </c>
      <c r="D2744" s="91" t="s">
        <v>12</v>
      </c>
      <c r="E2744" s="151" t="s">
        <v>609</v>
      </c>
      <c r="F2744" s="157"/>
      <c r="G2744" s="99" t="s">
        <v>13</v>
      </c>
      <c r="H2744" s="97" t="s">
        <v>14</v>
      </c>
      <c r="I2744" s="97" t="s">
        <v>15</v>
      </c>
      <c r="J2744" s="97" t="s">
        <v>17</v>
      </c>
    </row>
    <row r="2745" spans="1:11" ht="25.95" hidden="1" customHeight="1" x14ac:dyDescent="0.25">
      <c r="A2745" s="94" t="s">
        <v>621</v>
      </c>
      <c r="B2745" s="11" t="s">
        <v>1502</v>
      </c>
      <c r="C2745" s="94" t="s">
        <v>67</v>
      </c>
      <c r="D2745" s="94" t="s">
        <v>1503</v>
      </c>
      <c r="E2745" s="154" t="s">
        <v>624</v>
      </c>
      <c r="F2745" s="154"/>
      <c r="G2745" s="12" t="s">
        <v>69</v>
      </c>
      <c r="H2745" s="13">
        <v>1</v>
      </c>
      <c r="I2745" s="14" t="s">
        <v>1504</v>
      </c>
      <c r="J2745" s="18" t="s">
        <v>1504</v>
      </c>
    </row>
    <row r="2746" spans="1:11" ht="40.200000000000003" hidden="1" customHeight="1" x14ac:dyDescent="0.25">
      <c r="A2746" s="156" t="s">
        <v>666</v>
      </c>
      <c r="B2746" s="157"/>
      <c r="C2746" s="157"/>
      <c r="D2746" s="157"/>
      <c r="E2746" s="157"/>
      <c r="F2746" s="157"/>
      <c r="G2746" s="157"/>
      <c r="H2746" s="157"/>
      <c r="I2746" s="157"/>
      <c r="J2746" s="157"/>
    </row>
    <row r="2747" spans="1:11" ht="15" hidden="1" customHeight="1" x14ac:dyDescent="0.25">
      <c r="A2747" s="91" t="s">
        <v>9</v>
      </c>
      <c r="B2747" s="97" t="s">
        <v>10</v>
      </c>
      <c r="C2747" s="91" t="s">
        <v>11</v>
      </c>
      <c r="D2747" s="91" t="s">
        <v>12</v>
      </c>
      <c r="E2747" s="151" t="s">
        <v>609</v>
      </c>
      <c r="F2747" s="157"/>
      <c r="G2747" s="99" t="s">
        <v>13</v>
      </c>
      <c r="H2747" s="97" t="s">
        <v>14</v>
      </c>
      <c r="I2747" s="97" t="s">
        <v>15</v>
      </c>
      <c r="J2747" s="97" t="s">
        <v>17</v>
      </c>
    </row>
    <row r="2748" spans="1:11" ht="25.95" hidden="1" customHeight="1" x14ac:dyDescent="0.25">
      <c r="A2748" s="94" t="s">
        <v>621</v>
      </c>
      <c r="B2748" s="11" t="s">
        <v>1502</v>
      </c>
      <c r="C2748" s="94" t="s">
        <v>67</v>
      </c>
      <c r="D2748" s="94" t="s">
        <v>1503</v>
      </c>
      <c r="E2748" s="154" t="s">
        <v>624</v>
      </c>
      <c r="F2748" s="154"/>
      <c r="G2748" s="12" t="s">
        <v>69</v>
      </c>
      <c r="H2748" s="13">
        <v>1</v>
      </c>
      <c r="I2748" s="14" t="s">
        <v>1504</v>
      </c>
      <c r="J2748" s="18" t="s">
        <v>1504</v>
      </c>
    </row>
    <row r="2749" spans="1:11" hidden="1" x14ac:dyDescent="0.25">
      <c r="A2749" s="95"/>
      <c r="B2749" s="95"/>
      <c r="C2749" s="95"/>
      <c r="D2749" s="95"/>
      <c r="E2749" s="95" t="s">
        <v>631</v>
      </c>
      <c r="F2749" s="15">
        <v>0</v>
      </c>
      <c r="G2749" s="95" t="s">
        <v>632</v>
      </c>
      <c r="H2749" s="15">
        <v>0</v>
      </c>
      <c r="I2749" s="95" t="s">
        <v>633</v>
      </c>
      <c r="J2749" s="15">
        <v>0</v>
      </c>
    </row>
    <row r="2750" spans="1:11" hidden="1" x14ac:dyDescent="0.25">
      <c r="A2750" s="95"/>
      <c r="B2750" s="95"/>
      <c r="C2750" s="95"/>
      <c r="D2750" s="95"/>
      <c r="E2750" s="95" t="s">
        <v>634</v>
      </c>
      <c r="F2750" s="15">
        <v>6.29</v>
      </c>
      <c r="G2750" s="95"/>
      <c r="H2750" s="150" t="s">
        <v>635</v>
      </c>
      <c r="I2750" s="150"/>
      <c r="J2750" s="15">
        <v>30.66</v>
      </c>
    </row>
    <row r="2751" spans="1:11" ht="49.95" hidden="1" customHeight="1" thickBot="1" x14ac:dyDescent="0.3">
      <c r="A2751" s="87"/>
      <c r="B2751" s="87"/>
      <c r="C2751" s="87"/>
      <c r="D2751" s="87"/>
      <c r="E2751" s="87"/>
      <c r="F2751" s="87"/>
      <c r="G2751" s="87" t="s">
        <v>636</v>
      </c>
      <c r="H2751" s="16" t="s">
        <v>802</v>
      </c>
      <c r="I2751" s="87" t="s">
        <v>637</v>
      </c>
      <c r="J2751" s="89">
        <v>4599</v>
      </c>
    </row>
    <row r="2752" spans="1:11" ht="1.2" hidden="1" customHeight="1" thickTop="1" x14ac:dyDescent="0.25">
      <c r="A2752" s="17"/>
      <c r="B2752" s="17"/>
      <c r="C2752" s="17"/>
      <c r="D2752" s="17"/>
      <c r="E2752" s="17"/>
      <c r="F2752" s="17"/>
      <c r="G2752" s="17"/>
      <c r="H2752" s="17"/>
      <c r="I2752" s="17"/>
      <c r="J2752" s="17"/>
    </row>
    <row r="2753" spans="1:11" ht="18" hidden="1" customHeight="1" x14ac:dyDescent="0.25">
      <c r="A2753" s="91" t="s">
        <v>418</v>
      </c>
      <c r="B2753" s="97" t="s">
        <v>10</v>
      </c>
      <c r="C2753" s="91" t="s">
        <v>11</v>
      </c>
      <c r="D2753" s="91" t="s">
        <v>12</v>
      </c>
      <c r="E2753" s="151" t="s">
        <v>609</v>
      </c>
      <c r="F2753" s="151"/>
      <c r="G2753" s="99" t="s">
        <v>13</v>
      </c>
      <c r="H2753" s="97" t="s">
        <v>14</v>
      </c>
      <c r="I2753" s="97" t="s">
        <v>610</v>
      </c>
      <c r="J2753" s="97" t="s">
        <v>15</v>
      </c>
      <c r="K2753" s="97" t="s">
        <v>17</v>
      </c>
    </row>
    <row r="2754" spans="1:11" ht="39" hidden="1" customHeight="1" x14ac:dyDescent="0.25">
      <c r="A2754" s="92" t="s">
        <v>611</v>
      </c>
      <c r="B2754" s="3" t="s">
        <v>358</v>
      </c>
      <c r="C2754" s="92" t="s">
        <v>81</v>
      </c>
      <c r="D2754" s="92" t="s">
        <v>359</v>
      </c>
      <c r="E2754" s="152" t="s">
        <v>661</v>
      </c>
      <c r="F2754" s="152"/>
      <c r="G2754" s="4" t="s">
        <v>83</v>
      </c>
      <c r="H2754" s="5">
        <v>1</v>
      </c>
      <c r="I2754" s="6"/>
      <c r="J2754" s="6">
        <v>93.81</v>
      </c>
      <c r="K2754" s="6">
        <v>93.81</v>
      </c>
    </row>
    <row r="2755" spans="1:11" ht="64.95" hidden="1" customHeight="1" x14ac:dyDescent="0.25">
      <c r="A2755" s="93" t="s">
        <v>613</v>
      </c>
      <c r="B2755" s="7" t="s">
        <v>792</v>
      </c>
      <c r="C2755" s="93" t="s">
        <v>81</v>
      </c>
      <c r="D2755" s="93" t="s">
        <v>793</v>
      </c>
      <c r="E2755" s="153" t="s">
        <v>794</v>
      </c>
      <c r="F2755" s="153"/>
      <c r="G2755" s="8" t="s">
        <v>795</v>
      </c>
      <c r="H2755" s="9">
        <v>5.1701400000000002E-2</v>
      </c>
      <c r="I2755" s="9">
        <v>0</v>
      </c>
      <c r="J2755" s="10">
        <v>73.489999999999995</v>
      </c>
      <c r="K2755" s="10">
        <v>3.8</v>
      </c>
    </row>
    <row r="2756" spans="1:11" ht="25.95" hidden="1" customHeight="1" x14ac:dyDescent="0.25">
      <c r="A2756" s="93" t="s">
        <v>613</v>
      </c>
      <c r="B2756" s="7" t="s">
        <v>512</v>
      </c>
      <c r="C2756" s="93" t="s">
        <v>81</v>
      </c>
      <c r="D2756" s="93" t="s">
        <v>513</v>
      </c>
      <c r="E2756" s="153" t="s">
        <v>618</v>
      </c>
      <c r="F2756" s="153"/>
      <c r="G2756" s="8" t="s">
        <v>510</v>
      </c>
      <c r="H2756" s="9">
        <v>2.0799999999999999E-2</v>
      </c>
      <c r="I2756" s="9">
        <v>0</v>
      </c>
      <c r="J2756" s="10">
        <v>25.67</v>
      </c>
      <c r="K2756" s="10">
        <v>0.53</v>
      </c>
    </row>
    <row r="2757" spans="1:11" ht="24" hidden="1" customHeight="1" x14ac:dyDescent="0.25">
      <c r="A2757" s="93" t="s">
        <v>613</v>
      </c>
      <c r="B2757" s="7" t="s">
        <v>508</v>
      </c>
      <c r="C2757" s="93" t="s">
        <v>81</v>
      </c>
      <c r="D2757" s="93" t="s">
        <v>509</v>
      </c>
      <c r="E2757" s="153" t="s">
        <v>618</v>
      </c>
      <c r="F2757" s="153"/>
      <c r="G2757" s="8" t="s">
        <v>510</v>
      </c>
      <c r="H2757" s="9">
        <v>2.0799999999999999E-2</v>
      </c>
      <c r="I2757" s="9">
        <v>0</v>
      </c>
      <c r="J2757" s="10">
        <v>35</v>
      </c>
      <c r="K2757" s="10">
        <v>0.73</v>
      </c>
    </row>
    <row r="2758" spans="1:11" ht="64.95" hidden="1" customHeight="1" x14ac:dyDescent="0.25">
      <c r="A2758" s="93" t="s">
        <v>613</v>
      </c>
      <c r="B2758" s="7" t="s">
        <v>796</v>
      </c>
      <c r="C2758" s="93" t="s">
        <v>81</v>
      </c>
      <c r="D2758" s="93" t="s">
        <v>797</v>
      </c>
      <c r="E2758" s="153" t="s">
        <v>794</v>
      </c>
      <c r="F2758" s="153"/>
      <c r="G2758" s="8" t="s">
        <v>617</v>
      </c>
      <c r="H2758" s="9">
        <v>0.20160710000000001</v>
      </c>
      <c r="I2758" s="9">
        <v>0</v>
      </c>
      <c r="J2758" s="10">
        <v>280.87</v>
      </c>
      <c r="K2758" s="10">
        <v>56.63</v>
      </c>
    </row>
    <row r="2759" spans="1:11" ht="25.95" hidden="1" customHeight="1" x14ac:dyDescent="0.25">
      <c r="A2759" s="94" t="s">
        <v>621</v>
      </c>
      <c r="B2759" s="11" t="s">
        <v>800</v>
      </c>
      <c r="C2759" s="94" t="s">
        <v>81</v>
      </c>
      <c r="D2759" s="94" t="s">
        <v>801</v>
      </c>
      <c r="E2759" s="154" t="s">
        <v>624</v>
      </c>
      <c r="F2759" s="154"/>
      <c r="G2759" s="12" t="s">
        <v>83</v>
      </c>
      <c r="H2759" s="13">
        <v>2.1000000000000001E-2</v>
      </c>
      <c r="I2759" s="13">
        <v>0</v>
      </c>
      <c r="J2759" s="14">
        <v>4.1500000000000004</v>
      </c>
      <c r="K2759" s="14">
        <v>0.09</v>
      </c>
    </row>
    <row r="2760" spans="1:11" ht="25.95" hidden="1" customHeight="1" x14ac:dyDescent="0.25">
      <c r="A2760" s="94" t="s">
        <v>621</v>
      </c>
      <c r="B2760" s="11" t="s">
        <v>622</v>
      </c>
      <c r="C2760" s="94" t="s">
        <v>81</v>
      </c>
      <c r="D2760" s="94" t="s">
        <v>623</v>
      </c>
      <c r="E2760" s="154" t="s">
        <v>624</v>
      </c>
      <c r="F2760" s="154"/>
      <c r="G2760" s="12" t="s">
        <v>83</v>
      </c>
      <c r="H2760" s="13">
        <v>1</v>
      </c>
      <c r="I2760" s="13">
        <v>0</v>
      </c>
      <c r="J2760" s="14">
        <v>32.03</v>
      </c>
      <c r="K2760" s="14">
        <v>32.03</v>
      </c>
    </row>
    <row r="2761" spans="1:11" hidden="1" x14ac:dyDescent="0.25">
      <c r="A2761" s="95"/>
      <c r="B2761" s="95"/>
      <c r="C2761" s="95"/>
      <c r="D2761" s="95"/>
      <c r="E2761" s="95"/>
      <c r="F2761" s="95" t="s">
        <v>631</v>
      </c>
      <c r="G2761" s="15">
        <v>6.65</v>
      </c>
      <c r="H2761" s="95" t="s">
        <v>632</v>
      </c>
      <c r="I2761" s="15">
        <v>0</v>
      </c>
      <c r="J2761" s="95" t="s">
        <v>633</v>
      </c>
      <c r="K2761" s="15">
        <v>6.65</v>
      </c>
    </row>
    <row r="2762" spans="1:11" ht="26.4" hidden="1" x14ac:dyDescent="0.25">
      <c r="A2762" s="95"/>
      <c r="B2762" s="95"/>
      <c r="C2762" s="95"/>
      <c r="D2762" s="95"/>
      <c r="E2762" s="95"/>
      <c r="F2762" s="95" t="s">
        <v>634</v>
      </c>
      <c r="G2762" s="15">
        <v>24.24</v>
      </c>
      <c r="H2762" s="150"/>
      <c r="I2762" s="150" t="s">
        <v>635</v>
      </c>
      <c r="J2762" s="95"/>
      <c r="K2762" s="15">
        <v>118.05</v>
      </c>
    </row>
    <row r="2763" spans="1:11" ht="49.95" hidden="1" customHeight="1" thickBot="1" x14ac:dyDescent="0.3">
      <c r="A2763" s="87"/>
      <c r="B2763" s="87"/>
      <c r="C2763" s="87"/>
      <c r="D2763" s="87"/>
      <c r="E2763" s="87"/>
      <c r="F2763" s="87"/>
      <c r="G2763" s="87"/>
      <c r="H2763" s="87" t="s">
        <v>636</v>
      </c>
      <c r="I2763" s="16" t="s">
        <v>658</v>
      </c>
      <c r="J2763" s="87" t="s">
        <v>637</v>
      </c>
      <c r="K2763" s="89">
        <v>5902.5</v>
      </c>
    </row>
    <row r="2764" spans="1:11" ht="1.2" hidden="1" customHeight="1" thickTop="1" x14ac:dyDescent="0.25">
      <c r="A2764" s="17"/>
      <c r="B2764" s="17"/>
      <c r="C2764" s="17"/>
      <c r="D2764" s="17"/>
      <c r="E2764" s="17"/>
      <c r="F2764" s="17"/>
      <c r="G2764" s="17"/>
      <c r="H2764" s="17"/>
      <c r="I2764" s="17"/>
      <c r="J2764" s="17"/>
      <c r="K2764" s="17"/>
    </row>
    <row r="2765" spans="1:11" ht="18" hidden="1" customHeight="1" x14ac:dyDescent="0.25">
      <c r="A2765" s="91"/>
      <c r="B2765" s="97" t="s">
        <v>10</v>
      </c>
      <c r="C2765" s="91" t="s">
        <v>11</v>
      </c>
      <c r="D2765" s="91" t="s">
        <v>12</v>
      </c>
      <c r="E2765" s="151" t="s">
        <v>609</v>
      </c>
      <c r="F2765" s="151"/>
      <c r="G2765" s="99" t="s">
        <v>13</v>
      </c>
      <c r="H2765" s="97" t="s">
        <v>14</v>
      </c>
      <c r="I2765" s="97" t="s">
        <v>610</v>
      </c>
      <c r="J2765" s="97" t="s">
        <v>15</v>
      </c>
      <c r="K2765" s="97" t="s">
        <v>17</v>
      </c>
    </row>
    <row r="2766" spans="1:11" ht="24" hidden="1" customHeight="1" x14ac:dyDescent="0.25">
      <c r="A2766" s="98" t="s">
        <v>621</v>
      </c>
      <c r="B2766" s="20" t="s">
        <v>420</v>
      </c>
      <c r="C2766" s="98" t="s">
        <v>67</v>
      </c>
      <c r="D2766" s="98" t="s">
        <v>421</v>
      </c>
      <c r="E2766" s="158" t="s">
        <v>624</v>
      </c>
      <c r="F2766" s="158"/>
      <c r="G2766" s="21" t="s">
        <v>69</v>
      </c>
      <c r="H2766" s="22">
        <v>1</v>
      </c>
      <c r="I2766" s="23"/>
      <c r="J2766" s="23">
        <v>7.75</v>
      </c>
      <c r="K2766" s="23">
        <v>7.75</v>
      </c>
    </row>
    <row r="2767" spans="1:11" hidden="1" x14ac:dyDescent="0.25">
      <c r="A2767" s="95"/>
      <c r="B2767" s="95"/>
      <c r="C2767" s="95"/>
      <c r="D2767" s="95"/>
      <c r="E2767" s="95"/>
      <c r="F2767" s="95" t="s">
        <v>631</v>
      </c>
      <c r="G2767" s="15">
        <v>0</v>
      </c>
      <c r="H2767" s="95" t="s">
        <v>632</v>
      </c>
      <c r="I2767" s="15">
        <v>0</v>
      </c>
      <c r="J2767" s="95" t="s">
        <v>633</v>
      </c>
      <c r="K2767" s="15">
        <v>0</v>
      </c>
    </row>
    <row r="2768" spans="1:11" ht="26.4" hidden="1" x14ac:dyDescent="0.25">
      <c r="A2768" s="95"/>
      <c r="B2768" s="95"/>
      <c r="C2768" s="95"/>
      <c r="D2768" s="95"/>
      <c r="E2768" s="95"/>
      <c r="F2768" s="95" t="s">
        <v>634</v>
      </c>
      <c r="G2768" s="15"/>
      <c r="H2768" s="150"/>
      <c r="I2768" s="150" t="s">
        <v>635</v>
      </c>
      <c r="J2768" s="95"/>
      <c r="K2768" s="15">
        <v>9.75</v>
      </c>
    </row>
    <row r="2769" spans="1:11" ht="49.95" hidden="1" customHeight="1" thickBot="1" x14ac:dyDescent="0.3">
      <c r="A2769" s="87"/>
      <c r="B2769" s="87"/>
      <c r="C2769" s="87"/>
      <c r="D2769" s="87"/>
      <c r="E2769" s="87"/>
      <c r="F2769" s="87"/>
      <c r="G2769" s="87"/>
      <c r="H2769" s="87" t="s">
        <v>636</v>
      </c>
      <c r="I2769" s="16" t="s">
        <v>658</v>
      </c>
      <c r="J2769" s="87" t="s">
        <v>637</v>
      </c>
      <c r="K2769" s="89">
        <v>487.5</v>
      </c>
    </row>
    <row r="2770" spans="1:11" ht="1.2" customHeight="1" thickTop="1" x14ac:dyDescent="0.25">
      <c r="A2770" s="17"/>
      <c r="B2770" s="17"/>
      <c r="C2770" s="17"/>
      <c r="D2770" s="17"/>
      <c r="E2770" s="17"/>
      <c r="F2770" s="17"/>
      <c r="G2770" s="17"/>
      <c r="H2770" s="17"/>
      <c r="I2770" s="17"/>
      <c r="J2770" s="17"/>
      <c r="K2770" s="17"/>
    </row>
    <row r="2771" spans="1:11" ht="18" customHeight="1" x14ac:dyDescent="0.25">
      <c r="A2771" s="91"/>
      <c r="B2771" s="97" t="s">
        <v>10</v>
      </c>
      <c r="C2771" s="91" t="s">
        <v>11</v>
      </c>
      <c r="D2771" s="91" t="s">
        <v>12</v>
      </c>
      <c r="E2771" s="151" t="s">
        <v>609</v>
      </c>
      <c r="F2771" s="151"/>
      <c r="G2771" s="99" t="s">
        <v>13</v>
      </c>
      <c r="H2771" s="97" t="s">
        <v>14</v>
      </c>
      <c r="I2771" s="97" t="s">
        <v>610</v>
      </c>
      <c r="J2771" s="97" t="s">
        <v>15</v>
      </c>
      <c r="K2771" s="97" t="s">
        <v>17</v>
      </c>
    </row>
    <row r="2772" spans="1:11" ht="25.95" customHeight="1" x14ac:dyDescent="0.25">
      <c r="A2772" s="98" t="s">
        <v>621</v>
      </c>
      <c r="B2772" s="20" t="s">
        <v>423</v>
      </c>
      <c r="C2772" s="98" t="s">
        <v>25</v>
      </c>
      <c r="D2772" s="98" t="s">
        <v>424</v>
      </c>
      <c r="E2772" s="158" t="s">
        <v>624</v>
      </c>
      <c r="F2772" s="158"/>
      <c r="G2772" s="21" t="s">
        <v>37</v>
      </c>
      <c r="H2772" s="22">
        <v>1</v>
      </c>
      <c r="I2772" s="23"/>
      <c r="J2772" s="23">
        <v>5</v>
      </c>
      <c r="K2772" s="23">
        <v>5</v>
      </c>
    </row>
    <row r="2773" spans="1:11" x14ac:dyDescent="0.25">
      <c r="A2773" s="95"/>
      <c r="B2773" s="95"/>
      <c r="C2773" s="95"/>
      <c r="D2773" s="95"/>
      <c r="E2773" s="95"/>
      <c r="F2773" s="95" t="s">
        <v>631</v>
      </c>
      <c r="G2773" s="15">
        <v>0</v>
      </c>
      <c r="H2773" s="95" t="s">
        <v>632</v>
      </c>
      <c r="I2773" s="15">
        <v>0</v>
      </c>
      <c r="J2773" s="95" t="s">
        <v>633</v>
      </c>
      <c r="K2773" s="15">
        <v>0</v>
      </c>
    </row>
    <row r="2774" spans="1:11" ht="26.4" x14ac:dyDescent="0.25">
      <c r="A2774" s="95"/>
      <c r="B2774" s="95"/>
      <c r="C2774" s="95"/>
      <c r="D2774" s="95"/>
      <c r="E2774" s="95"/>
      <c r="F2774" s="95" t="s">
        <v>634</v>
      </c>
      <c r="G2774" s="15"/>
      <c r="H2774" s="150"/>
      <c r="I2774" s="150" t="s">
        <v>635</v>
      </c>
      <c r="J2774" s="95"/>
      <c r="K2774" s="15">
        <v>6.29</v>
      </c>
    </row>
    <row r="2775" spans="1:11" ht="49.95" customHeight="1" thickBot="1" x14ac:dyDescent="0.3">
      <c r="A2775" s="87"/>
      <c r="B2775" s="87"/>
      <c r="C2775" s="87"/>
      <c r="D2775" s="87"/>
      <c r="E2775" s="87"/>
      <c r="F2775" s="87"/>
      <c r="G2775" s="87"/>
      <c r="H2775" s="87" t="s">
        <v>636</v>
      </c>
      <c r="I2775" s="16" t="s">
        <v>717</v>
      </c>
      <c r="J2775" s="87" t="s">
        <v>637</v>
      </c>
      <c r="K2775" s="89">
        <v>1887</v>
      </c>
    </row>
    <row r="2776" spans="1:11" ht="1.2" customHeight="1" thickTop="1" x14ac:dyDescent="0.25">
      <c r="A2776" s="17"/>
      <c r="B2776" s="17"/>
      <c r="C2776" s="17"/>
      <c r="D2776" s="17"/>
      <c r="E2776" s="17"/>
      <c r="F2776" s="17"/>
      <c r="G2776" s="17"/>
      <c r="H2776" s="17"/>
      <c r="I2776" s="17"/>
      <c r="J2776" s="17"/>
      <c r="K2776" s="17"/>
    </row>
    <row r="2777" spans="1:11" ht="18" customHeight="1" x14ac:dyDescent="0.25">
      <c r="A2777" s="91"/>
      <c r="B2777" s="97" t="s">
        <v>10</v>
      </c>
      <c r="C2777" s="91" t="s">
        <v>11</v>
      </c>
      <c r="D2777" s="91" t="s">
        <v>12</v>
      </c>
      <c r="E2777" s="151" t="s">
        <v>609</v>
      </c>
      <c r="F2777" s="151"/>
      <c r="G2777" s="99" t="s">
        <v>13</v>
      </c>
      <c r="H2777" s="97" t="s">
        <v>14</v>
      </c>
      <c r="I2777" s="97" t="s">
        <v>610</v>
      </c>
      <c r="J2777" s="97" t="s">
        <v>15</v>
      </c>
      <c r="K2777" s="97" t="s">
        <v>17</v>
      </c>
    </row>
    <row r="2778" spans="1:11" ht="25.95" customHeight="1" x14ac:dyDescent="0.25">
      <c r="A2778" s="98" t="s">
        <v>621</v>
      </c>
      <c r="B2778" s="20" t="s">
        <v>426</v>
      </c>
      <c r="C2778" s="98" t="s">
        <v>25</v>
      </c>
      <c r="D2778" s="98" t="s">
        <v>427</v>
      </c>
      <c r="E2778" s="158" t="s">
        <v>624</v>
      </c>
      <c r="F2778" s="158"/>
      <c r="G2778" s="21" t="s">
        <v>37</v>
      </c>
      <c r="H2778" s="22">
        <v>1</v>
      </c>
      <c r="I2778" s="23"/>
      <c r="J2778" s="23">
        <v>10.5</v>
      </c>
      <c r="K2778" s="23">
        <v>10.5</v>
      </c>
    </row>
    <row r="2779" spans="1:11" x14ac:dyDescent="0.25">
      <c r="A2779" s="95"/>
      <c r="B2779" s="95"/>
      <c r="C2779" s="95"/>
      <c r="D2779" s="95"/>
      <c r="E2779" s="95"/>
      <c r="F2779" s="95" t="s">
        <v>631</v>
      </c>
      <c r="G2779" s="15">
        <v>0</v>
      </c>
      <c r="H2779" s="95" t="s">
        <v>632</v>
      </c>
      <c r="I2779" s="15">
        <v>0</v>
      </c>
      <c r="J2779" s="95" t="s">
        <v>633</v>
      </c>
      <c r="K2779" s="15">
        <v>0</v>
      </c>
    </row>
    <row r="2780" spans="1:11" ht="26.4" x14ac:dyDescent="0.25">
      <c r="A2780" s="95"/>
      <c r="B2780" s="95"/>
      <c r="C2780" s="95"/>
      <c r="D2780" s="95"/>
      <c r="E2780" s="95"/>
      <c r="F2780" s="95" t="s">
        <v>634</v>
      </c>
      <c r="G2780" s="15"/>
      <c r="H2780" s="150"/>
      <c r="I2780" s="150" t="s">
        <v>635</v>
      </c>
      <c r="J2780" s="95"/>
      <c r="K2780" s="15">
        <v>13.21</v>
      </c>
    </row>
    <row r="2781" spans="1:11" ht="49.95" customHeight="1" thickBot="1" x14ac:dyDescent="0.3">
      <c r="A2781" s="87"/>
      <c r="B2781" s="87"/>
      <c r="C2781" s="87"/>
      <c r="D2781" s="87"/>
      <c r="E2781" s="87"/>
      <c r="F2781" s="87"/>
      <c r="G2781" s="87"/>
      <c r="H2781" s="87" t="s">
        <v>636</v>
      </c>
      <c r="I2781" s="16" t="s">
        <v>1253</v>
      </c>
      <c r="J2781" s="87" t="s">
        <v>637</v>
      </c>
      <c r="K2781" s="89">
        <v>3302.5</v>
      </c>
    </row>
    <row r="2782" spans="1:11" ht="1.2" customHeight="1" thickTop="1" x14ac:dyDescent="0.25">
      <c r="A2782" s="17"/>
      <c r="B2782" s="17"/>
      <c r="C2782" s="17"/>
      <c r="D2782" s="17"/>
      <c r="E2782" s="17"/>
      <c r="F2782" s="17"/>
      <c r="G2782" s="17"/>
      <c r="H2782" s="17"/>
      <c r="I2782" s="17"/>
      <c r="J2782" s="17"/>
      <c r="K2782" s="17"/>
    </row>
    <row r="2783" spans="1:11" ht="18" customHeight="1" x14ac:dyDescent="0.25">
      <c r="A2783" s="91"/>
      <c r="B2783" s="97" t="s">
        <v>10</v>
      </c>
      <c r="C2783" s="91" t="s">
        <v>11</v>
      </c>
      <c r="D2783" s="91" t="s">
        <v>12</v>
      </c>
      <c r="E2783" s="151" t="s">
        <v>609</v>
      </c>
      <c r="F2783" s="151"/>
      <c r="G2783" s="99" t="s">
        <v>13</v>
      </c>
      <c r="H2783" s="97" t="s">
        <v>14</v>
      </c>
      <c r="I2783" s="97" t="s">
        <v>610</v>
      </c>
      <c r="J2783" s="97" t="s">
        <v>15</v>
      </c>
      <c r="K2783" s="97" t="s">
        <v>17</v>
      </c>
    </row>
    <row r="2784" spans="1:11" ht="25.95" customHeight="1" x14ac:dyDescent="0.25">
      <c r="A2784" s="98" t="s">
        <v>621</v>
      </c>
      <c r="B2784" s="20" t="s">
        <v>429</v>
      </c>
      <c r="C2784" s="98" t="s">
        <v>25</v>
      </c>
      <c r="D2784" s="98" t="s">
        <v>430</v>
      </c>
      <c r="E2784" s="158" t="s">
        <v>624</v>
      </c>
      <c r="F2784" s="158"/>
      <c r="G2784" s="21" t="s">
        <v>37</v>
      </c>
      <c r="H2784" s="22">
        <v>1</v>
      </c>
      <c r="I2784" s="23"/>
      <c r="J2784" s="23">
        <v>7.5</v>
      </c>
      <c r="K2784" s="23">
        <v>7.5</v>
      </c>
    </row>
    <row r="2785" spans="1:11" x14ac:dyDescent="0.25">
      <c r="A2785" s="95"/>
      <c r="B2785" s="95"/>
      <c r="C2785" s="95"/>
      <c r="D2785" s="95"/>
      <c r="E2785" s="95"/>
      <c r="F2785" s="95" t="s">
        <v>631</v>
      </c>
      <c r="G2785" s="15">
        <v>0</v>
      </c>
      <c r="H2785" s="95" t="s">
        <v>632</v>
      </c>
      <c r="I2785" s="15">
        <v>0</v>
      </c>
      <c r="J2785" s="95" t="s">
        <v>633</v>
      </c>
      <c r="K2785" s="15">
        <v>0</v>
      </c>
    </row>
    <row r="2786" spans="1:11" ht="26.4" x14ac:dyDescent="0.25">
      <c r="A2786" s="95"/>
      <c r="B2786" s="95"/>
      <c r="C2786" s="95"/>
      <c r="D2786" s="95"/>
      <c r="E2786" s="95"/>
      <c r="F2786" s="95" t="s">
        <v>634</v>
      </c>
      <c r="G2786" s="15"/>
      <c r="H2786" s="150"/>
      <c r="I2786" s="150" t="s">
        <v>635</v>
      </c>
      <c r="J2786" s="95"/>
      <c r="K2786" s="15">
        <v>9.43</v>
      </c>
    </row>
    <row r="2787" spans="1:11" ht="49.95" customHeight="1" thickBot="1" x14ac:dyDescent="0.3">
      <c r="A2787" s="87"/>
      <c r="B2787" s="87"/>
      <c r="C2787" s="87"/>
      <c r="D2787" s="87"/>
      <c r="E2787" s="87"/>
      <c r="F2787" s="87"/>
      <c r="G2787" s="87"/>
      <c r="H2787" s="87" t="s">
        <v>636</v>
      </c>
      <c r="I2787" s="16" t="s">
        <v>717</v>
      </c>
      <c r="J2787" s="87" t="s">
        <v>637</v>
      </c>
      <c r="K2787" s="89">
        <v>2829</v>
      </c>
    </row>
    <row r="2788" spans="1:11" ht="1.2" customHeight="1" thickTop="1" thickBot="1" x14ac:dyDescent="0.3">
      <c r="A2788" s="17"/>
      <c r="B2788" s="17"/>
      <c r="C2788" s="17"/>
      <c r="D2788" s="17"/>
      <c r="E2788" s="17"/>
      <c r="F2788" s="17"/>
      <c r="G2788" s="17"/>
      <c r="H2788" s="17"/>
      <c r="I2788" s="17"/>
      <c r="J2788" s="17"/>
      <c r="K2788" s="17"/>
    </row>
    <row r="2789" spans="1:11" ht="18" hidden="1" customHeight="1" x14ac:dyDescent="0.25">
      <c r="A2789" s="91"/>
      <c r="B2789" s="97" t="s">
        <v>10</v>
      </c>
      <c r="C2789" s="91" t="s">
        <v>11</v>
      </c>
      <c r="D2789" s="91" t="s">
        <v>12</v>
      </c>
      <c r="E2789" s="151" t="s">
        <v>609</v>
      </c>
      <c r="F2789" s="151"/>
      <c r="G2789" s="99" t="s">
        <v>13</v>
      </c>
      <c r="H2789" s="97" t="s">
        <v>14</v>
      </c>
      <c r="I2789" s="97" t="s">
        <v>610</v>
      </c>
      <c r="J2789" s="97" t="s">
        <v>15</v>
      </c>
      <c r="K2789" s="97" t="s">
        <v>17</v>
      </c>
    </row>
    <row r="2790" spans="1:11" ht="24" hidden="1" customHeight="1" x14ac:dyDescent="0.25">
      <c r="A2790" s="98" t="s">
        <v>621</v>
      </c>
      <c r="B2790" s="20" t="s">
        <v>432</v>
      </c>
      <c r="C2790" s="98" t="s">
        <v>67</v>
      </c>
      <c r="D2790" s="98" t="s">
        <v>433</v>
      </c>
      <c r="E2790" s="158" t="s">
        <v>624</v>
      </c>
      <c r="F2790" s="158"/>
      <c r="G2790" s="21" t="s">
        <v>69</v>
      </c>
      <c r="H2790" s="22">
        <v>1</v>
      </c>
      <c r="I2790" s="23"/>
      <c r="J2790" s="23">
        <v>18.28</v>
      </c>
      <c r="K2790" s="23">
        <v>18.28</v>
      </c>
    </row>
    <row r="2791" spans="1:11" hidden="1" x14ac:dyDescent="0.25">
      <c r="A2791" s="95"/>
      <c r="B2791" s="95"/>
      <c r="C2791" s="95"/>
      <c r="D2791" s="95"/>
      <c r="E2791" s="95"/>
      <c r="F2791" s="95" t="s">
        <v>631</v>
      </c>
      <c r="G2791" s="15">
        <v>0</v>
      </c>
      <c r="H2791" s="95" t="s">
        <v>632</v>
      </c>
      <c r="I2791" s="15">
        <v>0</v>
      </c>
      <c r="J2791" s="95" t="s">
        <v>633</v>
      </c>
      <c r="K2791" s="15">
        <v>0</v>
      </c>
    </row>
    <row r="2792" spans="1:11" ht="26.4" hidden="1" x14ac:dyDescent="0.25">
      <c r="A2792" s="95"/>
      <c r="B2792" s="95"/>
      <c r="C2792" s="95"/>
      <c r="D2792" s="95"/>
      <c r="E2792" s="95"/>
      <c r="F2792" s="95" t="s">
        <v>634</v>
      </c>
      <c r="G2792" s="15"/>
      <c r="H2792" s="150"/>
      <c r="I2792" s="150" t="s">
        <v>635</v>
      </c>
      <c r="J2792" s="95"/>
      <c r="K2792" s="15">
        <v>23</v>
      </c>
    </row>
    <row r="2793" spans="1:11" ht="49.95" hidden="1" customHeight="1" thickBot="1" x14ac:dyDescent="0.3">
      <c r="A2793" s="87"/>
      <c r="B2793" s="87"/>
      <c r="C2793" s="87"/>
      <c r="D2793" s="87"/>
      <c r="E2793" s="87"/>
      <c r="F2793" s="87"/>
      <c r="G2793" s="87"/>
      <c r="H2793" s="87" t="s">
        <v>636</v>
      </c>
      <c r="I2793" s="16" t="s">
        <v>1253</v>
      </c>
      <c r="J2793" s="87" t="s">
        <v>637</v>
      </c>
      <c r="K2793" s="89">
        <v>5750</v>
      </c>
    </row>
    <row r="2794" spans="1:11" ht="1.2" hidden="1" customHeight="1" thickTop="1" x14ac:dyDescent="0.25">
      <c r="A2794" s="17"/>
      <c r="B2794" s="17"/>
      <c r="C2794" s="17"/>
      <c r="D2794" s="17"/>
      <c r="E2794" s="17"/>
      <c r="F2794" s="17"/>
      <c r="G2794" s="17"/>
      <c r="H2794" s="17"/>
      <c r="I2794" s="17"/>
      <c r="J2794" s="17"/>
      <c r="K2794" s="17"/>
    </row>
    <row r="2795" spans="1:11" ht="18" hidden="1" customHeight="1" x14ac:dyDescent="0.25">
      <c r="A2795" s="91"/>
      <c r="B2795" s="97" t="s">
        <v>10</v>
      </c>
      <c r="C2795" s="91" t="s">
        <v>11</v>
      </c>
      <c r="D2795" s="91" t="s">
        <v>12</v>
      </c>
      <c r="E2795" s="151" t="s">
        <v>609</v>
      </c>
      <c r="F2795" s="151"/>
      <c r="G2795" s="99" t="s">
        <v>13</v>
      </c>
      <c r="H2795" s="97" t="s">
        <v>14</v>
      </c>
      <c r="I2795" s="97" t="s">
        <v>610</v>
      </c>
      <c r="J2795" s="97" t="s">
        <v>15</v>
      </c>
      <c r="K2795" s="97" t="s">
        <v>17</v>
      </c>
    </row>
    <row r="2796" spans="1:11" ht="24" hidden="1" customHeight="1" x14ac:dyDescent="0.25">
      <c r="A2796" s="98" t="s">
        <v>621</v>
      </c>
      <c r="B2796" s="20" t="s">
        <v>435</v>
      </c>
      <c r="C2796" s="98" t="s">
        <v>67</v>
      </c>
      <c r="D2796" s="98" t="s">
        <v>436</v>
      </c>
      <c r="E2796" s="158" t="s">
        <v>624</v>
      </c>
      <c r="F2796" s="158"/>
      <c r="G2796" s="21" t="s">
        <v>69</v>
      </c>
      <c r="H2796" s="22">
        <v>1</v>
      </c>
      <c r="I2796" s="23"/>
      <c r="J2796" s="23">
        <v>21.34</v>
      </c>
      <c r="K2796" s="23">
        <v>21.34</v>
      </c>
    </row>
    <row r="2797" spans="1:11" hidden="1" x14ac:dyDescent="0.25">
      <c r="A2797" s="95"/>
      <c r="B2797" s="95"/>
      <c r="C2797" s="95"/>
      <c r="D2797" s="95"/>
      <c r="E2797" s="95"/>
      <c r="F2797" s="95" t="s">
        <v>631</v>
      </c>
      <c r="G2797" s="15">
        <v>0</v>
      </c>
      <c r="H2797" s="95" t="s">
        <v>632</v>
      </c>
      <c r="I2797" s="15">
        <v>0</v>
      </c>
      <c r="J2797" s="95" t="s">
        <v>633</v>
      </c>
      <c r="K2797" s="15">
        <v>0</v>
      </c>
    </row>
    <row r="2798" spans="1:11" ht="26.4" hidden="1" x14ac:dyDescent="0.25">
      <c r="A2798" s="95"/>
      <c r="B2798" s="95"/>
      <c r="C2798" s="95"/>
      <c r="D2798" s="95"/>
      <c r="E2798" s="95"/>
      <c r="F2798" s="95" t="s">
        <v>634</v>
      </c>
      <c r="G2798" s="15"/>
      <c r="H2798" s="150"/>
      <c r="I2798" s="150" t="s">
        <v>635</v>
      </c>
      <c r="J2798" s="95"/>
      <c r="K2798" s="15">
        <v>26.85</v>
      </c>
    </row>
    <row r="2799" spans="1:11" ht="49.95" hidden="1" customHeight="1" thickBot="1" x14ac:dyDescent="0.3">
      <c r="A2799" s="87"/>
      <c r="B2799" s="87"/>
      <c r="C2799" s="87"/>
      <c r="D2799" s="87"/>
      <c r="E2799" s="87"/>
      <c r="F2799" s="87"/>
      <c r="G2799" s="87"/>
      <c r="H2799" s="87" t="s">
        <v>636</v>
      </c>
      <c r="I2799" s="16" t="s">
        <v>807</v>
      </c>
      <c r="J2799" s="87" t="s">
        <v>637</v>
      </c>
      <c r="K2799" s="89">
        <v>2685</v>
      </c>
    </row>
    <row r="2800" spans="1:11" ht="1.2" hidden="1" customHeight="1" thickTop="1" x14ac:dyDescent="0.25">
      <c r="A2800" s="17"/>
      <c r="B2800" s="17"/>
      <c r="C2800" s="17"/>
      <c r="D2800" s="17"/>
      <c r="E2800" s="17"/>
      <c r="F2800" s="17"/>
      <c r="G2800" s="17"/>
      <c r="H2800" s="17"/>
      <c r="I2800" s="17"/>
      <c r="J2800" s="17"/>
      <c r="K2800" s="17"/>
    </row>
    <row r="2801" spans="1:11" ht="18" hidden="1" customHeight="1" x14ac:dyDescent="0.25">
      <c r="A2801" s="91"/>
      <c r="B2801" s="97" t="s">
        <v>10</v>
      </c>
      <c r="C2801" s="91" t="s">
        <v>11</v>
      </c>
      <c r="D2801" s="91" t="s">
        <v>12</v>
      </c>
      <c r="E2801" s="151" t="s">
        <v>609</v>
      </c>
      <c r="F2801" s="151"/>
      <c r="G2801" s="99" t="s">
        <v>13</v>
      </c>
      <c r="H2801" s="97" t="s">
        <v>14</v>
      </c>
      <c r="I2801" s="97" t="s">
        <v>610</v>
      </c>
      <c r="J2801" s="97" t="s">
        <v>15</v>
      </c>
      <c r="K2801" s="97" t="s">
        <v>17</v>
      </c>
    </row>
    <row r="2802" spans="1:11" ht="25.95" hidden="1" customHeight="1" x14ac:dyDescent="0.25">
      <c r="A2802" s="98" t="s">
        <v>621</v>
      </c>
      <c r="B2802" s="20" t="s">
        <v>438</v>
      </c>
      <c r="C2802" s="98" t="s">
        <v>25</v>
      </c>
      <c r="D2802" s="98" t="s">
        <v>439</v>
      </c>
      <c r="E2802" s="158" t="s">
        <v>624</v>
      </c>
      <c r="F2802" s="158"/>
      <c r="G2802" s="21" t="s">
        <v>37</v>
      </c>
      <c r="H2802" s="22">
        <v>1</v>
      </c>
      <c r="I2802" s="23"/>
      <c r="J2802" s="23">
        <v>23.5</v>
      </c>
      <c r="K2802" s="23">
        <v>23.5</v>
      </c>
    </row>
    <row r="2803" spans="1:11" hidden="1" x14ac:dyDescent="0.25">
      <c r="A2803" s="95"/>
      <c r="B2803" s="95"/>
      <c r="C2803" s="95"/>
      <c r="D2803" s="95"/>
      <c r="E2803" s="95"/>
      <c r="F2803" s="95" t="s">
        <v>631</v>
      </c>
      <c r="G2803" s="15">
        <v>0</v>
      </c>
      <c r="H2803" s="95" t="s">
        <v>632</v>
      </c>
      <c r="I2803" s="15">
        <v>0</v>
      </c>
      <c r="J2803" s="95" t="s">
        <v>633</v>
      </c>
      <c r="K2803" s="15">
        <v>0</v>
      </c>
    </row>
    <row r="2804" spans="1:11" ht="26.4" hidden="1" x14ac:dyDescent="0.25">
      <c r="A2804" s="95"/>
      <c r="B2804" s="95"/>
      <c r="C2804" s="95"/>
      <c r="D2804" s="95"/>
      <c r="E2804" s="95"/>
      <c r="F2804" s="95" t="s">
        <v>634</v>
      </c>
      <c r="G2804" s="15"/>
      <c r="H2804" s="150"/>
      <c r="I2804" s="150" t="s">
        <v>635</v>
      </c>
      <c r="J2804" s="95"/>
      <c r="K2804" s="15">
        <v>29.57</v>
      </c>
    </row>
    <row r="2805" spans="1:11" ht="49.95" hidden="1" customHeight="1" thickBot="1" x14ac:dyDescent="0.3">
      <c r="A2805" s="87"/>
      <c r="B2805" s="87"/>
      <c r="C2805" s="87"/>
      <c r="D2805" s="87"/>
      <c r="E2805" s="87"/>
      <c r="F2805" s="87"/>
      <c r="G2805" s="87"/>
      <c r="H2805" s="87" t="s">
        <v>636</v>
      </c>
      <c r="I2805" s="16" t="s">
        <v>658</v>
      </c>
      <c r="J2805" s="87" t="s">
        <v>637</v>
      </c>
      <c r="K2805" s="89">
        <v>1478.5</v>
      </c>
    </row>
    <row r="2806" spans="1:11" ht="1.2" hidden="1" customHeight="1" thickTop="1" x14ac:dyDescent="0.25">
      <c r="A2806" s="17"/>
      <c r="B2806" s="17"/>
      <c r="C2806" s="17"/>
      <c r="D2806" s="17"/>
      <c r="E2806" s="17"/>
      <c r="F2806" s="17"/>
      <c r="G2806" s="17"/>
      <c r="H2806" s="17"/>
      <c r="I2806" s="17"/>
      <c r="J2806" s="17"/>
      <c r="K2806" s="17"/>
    </row>
    <row r="2807" spans="1:11" ht="18" hidden="1" customHeight="1" x14ac:dyDescent="0.25">
      <c r="A2807" s="91"/>
      <c r="B2807" s="97" t="s">
        <v>10</v>
      </c>
      <c r="C2807" s="91" t="s">
        <v>11</v>
      </c>
      <c r="D2807" s="91" t="s">
        <v>12</v>
      </c>
      <c r="E2807" s="151" t="s">
        <v>609</v>
      </c>
      <c r="F2807" s="151"/>
      <c r="G2807" s="99" t="s">
        <v>13</v>
      </c>
      <c r="H2807" s="97" t="s">
        <v>14</v>
      </c>
      <c r="I2807" s="97" t="s">
        <v>610</v>
      </c>
      <c r="J2807" s="97" t="s">
        <v>15</v>
      </c>
      <c r="K2807" s="97" t="s">
        <v>17</v>
      </c>
    </row>
    <row r="2808" spans="1:11" ht="39" hidden="1" customHeight="1" x14ac:dyDescent="0.25">
      <c r="A2808" s="98" t="s">
        <v>621</v>
      </c>
      <c r="B2808" s="20" t="s">
        <v>441</v>
      </c>
      <c r="C2808" s="98" t="s">
        <v>81</v>
      </c>
      <c r="D2808" s="98" t="s">
        <v>442</v>
      </c>
      <c r="E2808" s="158" t="s">
        <v>624</v>
      </c>
      <c r="F2808" s="158"/>
      <c r="G2808" s="21" t="s">
        <v>83</v>
      </c>
      <c r="H2808" s="22">
        <v>1</v>
      </c>
      <c r="I2808" s="23"/>
      <c r="J2808" s="23">
        <v>21.25</v>
      </c>
      <c r="K2808" s="23">
        <v>21.25</v>
      </c>
    </row>
    <row r="2809" spans="1:11" hidden="1" x14ac:dyDescent="0.25">
      <c r="A2809" s="95"/>
      <c r="B2809" s="95"/>
      <c r="C2809" s="95"/>
      <c r="D2809" s="95"/>
      <c r="E2809" s="95"/>
      <c r="F2809" s="95" t="s">
        <v>631</v>
      </c>
      <c r="G2809" s="15">
        <v>0</v>
      </c>
      <c r="H2809" s="95" t="s">
        <v>632</v>
      </c>
      <c r="I2809" s="15">
        <v>0</v>
      </c>
      <c r="J2809" s="95" t="s">
        <v>633</v>
      </c>
      <c r="K2809" s="15">
        <v>0</v>
      </c>
    </row>
    <row r="2810" spans="1:11" ht="26.4" hidden="1" x14ac:dyDescent="0.25">
      <c r="A2810" s="95"/>
      <c r="B2810" s="95"/>
      <c r="C2810" s="95"/>
      <c r="D2810" s="95"/>
      <c r="E2810" s="95"/>
      <c r="F2810" s="95" t="s">
        <v>634</v>
      </c>
      <c r="G2810" s="15"/>
      <c r="H2810" s="150"/>
      <c r="I2810" s="150" t="s">
        <v>635</v>
      </c>
      <c r="J2810" s="95"/>
      <c r="K2810" s="15">
        <v>26.74</v>
      </c>
    </row>
    <row r="2811" spans="1:11" ht="49.95" hidden="1" customHeight="1" thickBot="1" x14ac:dyDescent="0.3">
      <c r="A2811" s="87"/>
      <c r="B2811" s="87"/>
      <c r="C2811" s="87"/>
      <c r="D2811" s="87"/>
      <c r="E2811" s="87"/>
      <c r="F2811" s="87"/>
      <c r="G2811" s="87"/>
      <c r="H2811" s="87" t="s">
        <v>636</v>
      </c>
      <c r="I2811" s="16" t="s">
        <v>807</v>
      </c>
      <c r="J2811" s="87" t="s">
        <v>637</v>
      </c>
      <c r="K2811" s="89">
        <v>2674</v>
      </c>
    </row>
    <row r="2812" spans="1:11" ht="1.2" hidden="1" customHeight="1" thickTop="1" x14ac:dyDescent="0.25">
      <c r="A2812" s="17"/>
      <c r="B2812" s="17"/>
      <c r="C2812" s="17"/>
      <c r="D2812" s="17"/>
      <c r="E2812" s="17"/>
      <c r="F2812" s="17"/>
      <c r="G2812" s="17"/>
      <c r="H2812" s="17"/>
      <c r="I2812" s="17"/>
      <c r="J2812" s="17"/>
      <c r="K2812" s="17"/>
    </row>
    <row r="2813" spans="1:11" ht="18" hidden="1" customHeight="1" x14ac:dyDescent="0.25">
      <c r="A2813" s="91"/>
      <c r="B2813" s="97" t="s">
        <v>10</v>
      </c>
      <c r="C2813" s="91" t="s">
        <v>11</v>
      </c>
      <c r="D2813" s="91" t="s">
        <v>12</v>
      </c>
      <c r="E2813" s="151" t="s">
        <v>609</v>
      </c>
      <c r="F2813" s="151"/>
      <c r="G2813" s="99" t="s">
        <v>13</v>
      </c>
      <c r="H2813" s="97" t="s">
        <v>14</v>
      </c>
      <c r="I2813" s="97" t="s">
        <v>610</v>
      </c>
      <c r="J2813" s="97" t="s">
        <v>15</v>
      </c>
      <c r="K2813" s="97" t="s">
        <v>17</v>
      </c>
    </row>
    <row r="2814" spans="1:11" ht="24" hidden="1" customHeight="1" x14ac:dyDescent="0.25">
      <c r="A2814" s="98" t="s">
        <v>621</v>
      </c>
      <c r="B2814" s="20" t="s">
        <v>444</v>
      </c>
      <c r="C2814" s="98" t="s">
        <v>92</v>
      </c>
      <c r="D2814" s="98" t="s">
        <v>445</v>
      </c>
      <c r="E2814" s="158" t="s">
        <v>624</v>
      </c>
      <c r="F2814" s="158"/>
      <c r="G2814" s="21" t="s">
        <v>83</v>
      </c>
      <c r="H2814" s="22">
        <v>1</v>
      </c>
      <c r="I2814" s="23"/>
      <c r="J2814" s="23">
        <v>43.36</v>
      </c>
      <c r="K2814" s="23">
        <v>43.36</v>
      </c>
    </row>
    <row r="2815" spans="1:11" hidden="1" x14ac:dyDescent="0.25">
      <c r="A2815" s="95"/>
      <c r="B2815" s="95"/>
      <c r="C2815" s="95"/>
      <c r="D2815" s="95"/>
      <c r="E2815" s="95"/>
      <c r="F2815" s="95" t="s">
        <v>631</v>
      </c>
      <c r="G2815" s="15">
        <v>0</v>
      </c>
      <c r="H2815" s="95" t="s">
        <v>632</v>
      </c>
      <c r="I2815" s="15">
        <v>0</v>
      </c>
      <c r="J2815" s="95" t="s">
        <v>633</v>
      </c>
      <c r="K2815" s="15">
        <v>0</v>
      </c>
    </row>
    <row r="2816" spans="1:11" ht="26.4" hidden="1" x14ac:dyDescent="0.25">
      <c r="A2816" s="95"/>
      <c r="B2816" s="95"/>
      <c r="C2816" s="95"/>
      <c r="D2816" s="95"/>
      <c r="E2816" s="95"/>
      <c r="F2816" s="95" t="s">
        <v>634</v>
      </c>
      <c r="G2816" s="15"/>
      <c r="H2816" s="150"/>
      <c r="I2816" s="150" t="s">
        <v>635</v>
      </c>
      <c r="J2816" s="95"/>
      <c r="K2816" s="15">
        <v>54.56</v>
      </c>
    </row>
    <row r="2817" spans="1:11" ht="49.95" hidden="1" customHeight="1" thickBot="1" x14ac:dyDescent="0.3">
      <c r="A2817" s="87"/>
      <c r="B2817" s="87"/>
      <c r="C2817" s="87"/>
      <c r="D2817" s="87"/>
      <c r="E2817" s="87"/>
      <c r="F2817" s="87"/>
      <c r="G2817" s="87"/>
      <c r="H2817" s="87" t="s">
        <v>636</v>
      </c>
      <c r="I2817" s="16" t="s">
        <v>658</v>
      </c>
      <c r="J2817" s="87" t="s">
        <v>637</v>
      </c>
      <c r="K2817" s="89">
        <v>2728</v>
      </c>
    </row>
    <row r="2818" spans="1:11" ht="1.2" hidden="1" customHeight="1" thickTop="1" x14ac:dyDescent="0.25">
      <c r="A2818" s="17"/>
      <c r="B2818" s="17"/>
      <c r="C2818" s="17"/>
      <c r="D2818" s="17"/>
      <c r="E2818" s="17"/>
      <c r="F2818" s="17"/>
      <c r="G2818" s="17"/>
      <c r="H2818" s="17"/>
      <c r="I2818" s="17"/>
      <c r="J2818" s="17"/>
      <c r="K2818" s="17"/>
    </row>
    <row r="2819" spans="1:11" ht="18" hidden="1" customHeight="1" x14ac:dyDescent="0.25">
      <c r="A2819" s="91"/>
      <c r="B2819" s="97" t="s">
        <v>10</v>
      </c>
      <c r="C2819" s="91" t="s">
        <v>11</v>
      </c>
      <c r="D2819" s="91" t="s">
        <v>12</v>
      </c>
      <c r="E2819" s="151" t="s">
        <v>609</v>
      </c>
      <c r="F2819" s="151"/>
      <c r="G2819" s="99" t="s">
        <v>13</v>
      </c>
      <c r="H2819" s="97" t="s">
        <v>14</v>
      </c>
      <c r="I2819" s="97" t="s">
        <v>610</v>
      </c>
      <c r="J2819" s="97" t="s">
        <v>15</v>
      </c>
      <c r="K2819" s="97" t="s">
        <v>17</v>
      </c>
    </row>
    <row r="2820" spans="1:11" ht="24" hidden="1" customHeight="1" x14ac:dyDescent="0.25">
      <c r="A2820" s="98" t="s">
        <v>621</v>
      </c>
      <c r="B2820" s="20" t="s">
        <v>447</v>
      </c>
      <c r="C2820" s="98" t="s">
        <v>92</v>
      </c>
      <c r="D2820" s="98" t="s">
        <v>448</v>
      </c>
      <c r="E2820" s="158" t="s">
        <v>624</v>
      </c>
      <c r="F2820" s="158"/>
      <c r="G2820" s="21" t="s">
        <v>83</v>
      </c>
      <c r="H2820" s="22">
        <v>1</v>
      </c>
      <c r="I2820" s="23"/>
      <c r="J2820" s="23">
        <v>41</v>
      </c>
      <c r="K2820" s="23">
        <v>41</v>
      </c>
    </row>
    <row r="2821" spans="1:11" hidden="1" x14ac:dyDescent="0.25">
      <c r="A2821" s="95"/>
      <c r="B2821" s="95"/>
      <c r="C2821" s="95"/>
      <c r="D2821" s="95"/>
      <c r="E2821" s="95"/>
      <c r="F2821" s="95" t="s">
        <v>631</v>
      </c>
      <c r="G2821" s="15">
        <v>0</v>
      </c>
      <c r="H2821" s="95" t="s">
        <v>632</v>
      </c>
      <c r="I2821" s="15">
        <v>0</v>
      </c>
      <c r="J2821" s="95" t="s">
        <v>633</v>
      </c>
      <c r="K2821" s="15">
        <v>0</v>
      </c>
    </row>
    <row r="2822" spans="1:11" ht="26.4" hidden="1" x14ac:dyDescent="0.25">
      <c r="A2822" s="95"/>
      <c r="B2822" s="95"/>
      <c r="C2822" s="95"/>
      <c r="D2822" s="95"/>
      <c r="E2822" s="95"/>
      <c r="F2822" s="95" t="s">
        <v>634</v>
      </c>
      <c r="G2822" s="15"/>
      <c r="H2822" s="150"/>
      <c r="I2822" s="150" t="s">
        <v>635</v>
      </c>
      <c r="J2822" s="95"/>
      <c r="K2822" s="15">
        <v>51.59</v>
      </c>
    </row>
    <row r="2823" spans="1:11" ht="49.95" hidden="1" customHeight="1" thickBot="1" x14ac:dyDescent="0.3">
      <c r="A2823" s="87"/>
      <c r="B2823" s="87"/>
      <c r="C2823" s="87"/>
      <c r="D2823" s="87"/>
      <c r="E2823" s="87"/>
      <c r="F2823" s="87"/>
      <c r="G2823" s="87"/>
      <c r="H2823" s="87" t="s">
        <v>636</v>
      </c>
      <c r="I2823" s="16" t="s">
        <v>658</v>
      </c>
      <c r="J2823" s="87" t="s">
        <v>637</v>
      </c>
      <c r="K2823" s="89">
        <v>2579.5</v>
      </c>
    </row>
    <row r="2824" spans="1:11" ht="1.2" hidden="1" customHeight="1" thickTop="1" x14ac:dyDescent="0.25">
      <c r="A2824" s="17"/>
      <c r="B2824" s="17"/>
      <c r="C2824" s="17"/>
      <c r="D2824" s="17"/>
      <c r="E2824" s="17"/>
      <c r="F2824" s="17"/>
      <c r="G2824" s="17"/>
      <c r="H2824" s="17"/>
      <c r="I2824" s="17"/>
      <c r="J2824" s="17"/>
      <c r="K2824" s="17"/>
    </row>
    <row r="2825" spans="1:11" ht="18" hidden="1" customHeight="1" x14ac:dyDescent="0.25">
      <c r="A2825" s="91"/>
      <c r="B2825" s="97" t="s">
        <v>10</v>
      </c>
      <c r="C2825" s="91" t="s">
        <v>11</v>
      </c>
      <c r="D2825" s="91" t="s">
        <v>12</v>
      </c>
      <c r="E2825" s="151" t="s">
        <v>609</v>
      </c>
      <c r="F2825" s="151"/>
      <c r="G2825" s="99" t="s">
        <v>13</v>
      </c>
      <c r="H2825" s="97" t="s">
        <v>14</v>
      </c>
      <c r="I2825" s="97" t="s">
        <v>610</v>
      </c>
      <c r="J2825" s="97" t="s">
        <v>15</v>
      </c>
      <c r="K2825" s="97" t="s">
        <v>17</v>
      </c>
    </row>
    <row r="2826" spans="1:11" ht="25.95" hidden="1" customHeight="1" x14ac:dyDescent="0.25">
      <c r="A2826" s="98" t="s">
        <v>621</v>
      </c>
      <c r="B2826" s="20" t="s">
        <v>450</v>
      </c>
      <c r="C2826" s="98" t="s">
        <v>81</v>
      </c>
      <c r="D2826" s="98" t="s">
        <v>451</v>
      </c>
      <c r="E2826" s="158" t="s">
        <v>624</v>
      </c>
      <c r="F2826" s="158"/>
      <c r="G2826" s="21" t="s">
        <v>83</v>
      </c>
      <c r="H2826" s="22">
        <v>1</v>
      </c>
      <c r="I2826" s="23"/>
      <c r="J2826" s="23">
        <v>32.5</v>
      </c>
      <c r="K2826" s="23">
        <v>32.5</v>
      </c>
    </row>
    <row r="2827" spans="1:11" hidden="1" x14ac:dyDescent="0.25">
      <c r="A2827" s="95"/>
      <c r="B2827" s="95"/>
      <c r="C2827" s="95"/>
      <c r="D2827" s="95"/>
      <c r="E2827" s="95"/>
      <c r="F2827" s="95" t="s">
        <v>631</v>
      </c>
      <c r="G2827" s="15">
        <v>0</v>
      </c>
      <c r="H2827" s="95" t="s">
        <v>632</v>
      </c>
      <c r="I2827" s="15">
        <v>0</v>
      </c>
      <c r="J2827" s="95" t="s">
        <v>633</v>
      </c>
      <c r="K2827" s="15">
        <v>0</v>
      </c>
    </row>
    <row r="2828" spans="1:11" ht="26.4" hidden="1" x14ac:dyDescent="0.25">
      <c r="A2828" s="95"/>
      <c r="B2828" s="95"/>
      <c r="C2828" s="95"/>
      <c r="D2828" s="95"/>
      <c r="E2828" s="95"/>
      <c r="F2828" s="95" t="s">
        <v>634</v>
      </c>
      <c r="G2828" s="15"/>
      <c r="H2828" s="150"/>
      <c r="I2828" s="150" t="s">
        <v>635</v>
      </c>
      <c r="J2828" s="95"/>
      <c r="K2828" s="15">
        <v>40.89</v>
      </c>
    </row>
    <row r="2829" spans="1:11" ht="49.95" hidden="1" customHeight="1" thickBot="1" x14ac:dyDescent="0.3">
      <c r="A2829" s="87"/>
      <c r="B2829" s="87"/>
      <c r="C2829" s="87"/>
      <c r="D2829" s="87"/>
      <c r="E2829" s="87"/>
      <c r="F2829" s="87"/>
      <c r="G2829" s="87"/>
      <c r="H2829" s="87" t="s">
        <v>636</v>
      </c>
      <c r="I2829" s="16" t="s">
        <v>658</v>
      </c>
      <c r="J2829" s="87" t="s">
        <v>637</v>
      </c>
      <c r="K2829" s="89">
        <v>2044.5</v>
      </c>
    </row>
    <row r="2830" spans="1:11" ht="1.2" hidden="1" customHeight="1" thickTop="1" x14ac:dyDescent="0.25">
      <c r="A2830" s="17"/>
      <c r="B2830" s="17"/>
      <c r="C2830" s="17"/>
      <c r="D2830" s="17"/>
      <c r="E2830" s="17"/>
      <c r="F2830" s="17"/>
      <c r="G2830" s="17"/>
      <c r="H2830" s="17"/>
      <c r="I2830" s="17"/>
      <c r="J2830" s="17"/>
      <c r="K2830" s="17"/>
    </row>
    <row r="2831" spans="1:11" ht="18" hidden="1" customHeight="1" x14ac:dyDescent="0.25">
      <c r="A2831" s="91"/>
      <c r="B2831" s="97" t="s">
        <v>10</v>
      </c>
      <c r="C2831" s="91" t="s">
        <v>11</v>
      </c>
      <c r="D2831" s="91" t="s">
        <v>12</v>
      </c>
      <c r="E2831" s="151" t="s">
        <v>609</v>
      </c>
      <c r="F2831" s="151"/>
      <c r="G2831" s="99" t="s">
        <v>13</v>
      </c>
      <c r="H2831" s="97" t="s">
        <v>14</v>
      </c>
      <c r="I2831" s="97" t="s">
        <v>610</v>
      </c>
      <c r="J2831" s="97" t="s">
        <v>15</v>
      </c>
      <c r="K2831" s="97" t="s">
        <v>17</v>
      </c>
    </row>
    <row r="2832" spans="1:11" ht="24" hidden="1" customHeight="1" x14ac:dyDescent="0.25">
      <c r="A2832" s="98" t="s">
        <v>621</v>
      </c>
      <c r="B2832" s="20" t="s">
        <v>453</v>
      </c>
      <c r="C2832" s="98" t="s">
        <v>67</v>
      </c>
      <c r="D2832" s="98" t="s">
        <v>454</v>
      </c>
      <c r="E2832" s="158" t="s">
        <v>624</v>
      </c>
      <c r="F2832" s="158"/>
      <c r="G2832" s="21" t="s">
        <v>69</v>
      </c>
      <c r="H2832" s="22">
        <v>1</v>
      </c>
      <c r="I2832" s="23"/>
      <c r="J2832" s="23">
        <v>28.84</v>
      </c>
      <c r="K2832" s="23">
        <v>28.84</v>
      </c>
    </row>
    <row r="2833" spans="1:11" hidden="1" x14ac:dyDescent="0.25">
      <c r="A2833" s="95"/>
      <c r="B2833" s="95"/>
      <c r="C2833" s="95"/>
      <c r="D2833" s="95"/>
      <c r="E2833" s="95"/>
      <c r="F2833" s="95" t="s">
        <v>631</v>
      </c>
      <c r="G2833" s="15">
        <v>0</v>
      </c>
      <c r="H2833" s="95" t="s">
        <v>632</v>
      </c>
      <c r="I2833" s="15">
        <v>0</v>
      </c>
      <c r="J2833" s="95" t="s">
        <v>633</v>
      </c>
      <c r="K2833" s="15">
        <v>0</v>
      </c>
    </row>
    <row r="2834" spans="1:11" ht="26.4" hidden="1" x14ac:dyDescent="0.25">
      <c r="A2834" s="95"/>
      <c r="B2834" s="95"/>
      <c r="C2834" s="95"/>
      <c r="D2834" s="95"/>
      <c r="E2834" s="95"/>
      <c r="F2834" s="95" t="s">
        <v>634</v>
      </c>
      <c r="G2834" s="15"/>
      <c r="H2834" s="150"/>
      <c r="I2834" s="150" t="s">
        <v>635</v>
      </c>
      <c r="J2834" s="95"/>
      <c r="K2834" s="15">
        <v>36.29</v>
      </c>
    </row>
    <row r="2835" spans="1:11" ht="49.95" hidden="1" customHeight="1" thickBot="1" x14ac:dyDescent="0.3">
      <c r="A2835" s="87"/>
      <c r="B2835" s="87"/>
      <c r="C2835" s="87"/>
      <c r="D2835" s="87"/>
      <c r="E2835" s="87"/>
      <c r="F2835" s="87"/>
      <c r="G2835" s="87"/>
      <c r="H2835" s="87" t="s">
        <v>636</v>
      </c>
      <c r="I2835" s="16" t="s">
        <v>658</v>
      </c>
      <c r="J2835" s="87" t="s">
        <v>637</v>
      </c>
      <c r="K2835" s="89">
        <v>1814.5</v>
      </c>
    </row>
    <row r="2836" spans="1:11" ht="1.2" hidden="1" customHeight="1" thickTop="1" x14ac:dyDescent="0.25">
      <c r="A2836" s="17"/>
      <c r="B2836" s="17"/>
      <c r="C2836" s="17"/>
      <c r="D2836" s="17"/>
      <c r="E2836" s="17"/>
      <c r="F2836" s="17"/>
      <c r="G2836" s="17"/>
      <c r="H2836" s="17"/>
      <c r="I2836" s="17"/>
      <c r="J2836" s="17"/>
      <c r="K2836" s="17"/>
    </row>
    <row r="2837" spans="1:11" ht="18" hidden="1" customHeight="1" x14ac:dyDescent="0.25">
      <c r="A2837" s="91"/>
      <c r="B2837" s="97" t="s">
        <v>10</v>
      </c>
      <c r="C2837" s="91" t="s">
        <v>11</v>
      </c>
      <c r="D2837" s="91" t="s">
        <v>12</v>
      </c>
      <c r="E2837" s="151" t="s">
        <v>609</v>
      </c>
      <c r="F2837" s="151"/>
      <c r="G2837" s="99" t="s">
        <v>13</v>
      </c>
      <c r="H2837" s="97" t="s">
        <v>14</v>
      </c>
      <c r="I2837" s="97" t="s">
        <v>610</v>
      </c>
      <c r="J2837" s="97" t="s">
        <v>15</v>
      </c>
      <c r="K2837" s="97" t="s">
        <v>17</v>
      </c>
    </row>
    <row r="2838" spans="1:11" ht="24" hidden="1" customHeight="1" x14ac:dyDescent="0.25">
      <c r="A2838" s="98" t="s">
        <v>621</v>
      </c>
      <c r="B2838" s="20" t="s">
        <v>456</v>
      </c>
      <c r="C2838" s="98" t="s">
        <v>67</v>
      </c>
      <c r="D2838" s="98" t="s">
        <v>457</v>
      </c>
      <c r="E2838" s="158" t="s">
        <v>624</v>
      </c>
      <c r="F2838" s="158"/>
      <c r="G2838" s="21" t="s">
        <v>69</v>
      </c>
      <c r="H2838" s="22">
        <v>1</v>
      </c>
      <c r="I2838" s="23"/>
      <c r="J2838" s="23">
        <v>22.53</v>
      </c>
      <c r="K2838" s="23">
        <v>22.53</v>
      </c>
    </row>
    <row r="2839" spans="1:11" hidden="1" x14ac:dyDescent="0.25">
      <c r="A2839" s="95"/>
      <c r="B2839" s="95"/>
      <c r="C2839" s="95"/>
      <c r="D2839" s="95"/>
      <c r="E2839" s="95"/>
      <c r="F2839" s="95" t="s">
        <v>631</v>
      </c>
      <c r="G2839" s="15">
        <v>0</v>
      </c>
      <c r="H2839" s="95" t="s">
        <v>632</v>
      </c>
      <c r="I2839" s="15">
        <v>0</v>
      </c>
      <c r="J2839" s="95" t="s">
        <v>633</v>
      </c>
      <c r="K2839" s="15">
        <v>0</v>
      </c>
    </row>
    <row r="2840" spans="1:11" ht="26.4" hidden="1" x14ac:dyDescent="0.25">
      <c r="A2840" s="95"/>
      <c r="B2840" s="95"/>
      <c r="C2840" s="95"/>
      <c r="D2840" s="95"/>
      <c r="E2840" s="95"/>
      <c r="F2840" s="95" t="s">
        <v>634</v>
      </c>
      <c r="G2840" s="15"/>
      <c r="H2840" s="150"/>
      <c r="I2840" s="150" t="s">
        <v>635</v>
      </c>
      <c r="J2840" s="95"/>
      <c r="K2840" s="15">
        <v>28.35</v>
      </c>
    </row>
    <row r="2841" spans="1:11" ht="49.95" hidden="1" customHeight="1" thickBot="1" x14ac:dyDescent="0.3">
      <c r="A2841" s="87"/>
      <c r="B2841" s="87"/>
      <c r="C2841" s="87"/>
      <c r="D2841" s="87"/>
      <c r="E2841" s="87"/>
      <c r="F2841" s="87"/>
      <c r="G2841" s="87"/>
      <c r="H2841" s="87" t="s">
        <v>636</v>
      </c>
      <c r="I2841" s="16" t="s">
        <v>817</v>
      </c>
      <c r="J2841" s="87" t="s">
        <v>637</v>
      </c>
      <c r="K2841" s="89">
        <v>567</v>
      </c>
    </row>
    <row r="2842" spans="1:11" ht="1.2" hidden="1" customHeight="1" thickTop="1" x14ac:dyDescent="0.25">
      <c r="A2842" s="17"/>
      <c r="B2842" s="17"/>
      <c r="C2842" s="17"/>
      <c r="D2842" s="17"/>
      <c r="E2842" s="17"/>
      <c r="F2842" s="17"/>
      <c r="G2842" s="17"/>
      <c r="H2842" s="17"/>
      <c r="I2842" s="17"/>
      <c r="J2842" s="17"/>
      <c r="K2842" s="17"/>
    </row>
    <row r="2843" spans="1:11" ht="18" hidden="1" customHeight="1" x14ac:dyDescent="0.25">
      <c r="A2843" s="91"/>
      <c r="B2843" s="97" t="s">
        <v>10</v>
      </c>
      <c r="C2843" s="91" t="s">
        <v>11</v>
      </c>
      <c r="D2843" s="91" t="s">
        <v>12</v>
      </c>
      <c r="E2843" s="151" t="s">
        <v>609</v>
      </c>
      <c r="F2843" s="151"/>
      <c r="G2843" s="99" t="s">
        <v>13</v>
      </c>
      <c r="H2843" s="97" t="s">
        <v>14</v>
      </c>
      <c r="I2843" s="97" t="s">
        <v>610</v>
      </c>
      <c r="J2843" s="97" t="s">
        <v>15</v>
      </c>
      <c r="K2843" s="97" t="s">
        <v>17</v>
      </c>
    </row>
    <row r="2844" spans="1:11" ht="24" hidden="1" customHeight="1" x14ac:dyDescent="0.25">
      <c r="A2844" s="98" t="s">
        <v>621</v>
      </c>
      <c r="B2844" s="20" t="s">
        <v>459</v>
      </c>
      <c r="C2844" s="98" t="s">
        <v>67</v>
      </c>
      <c r="D2844" s="98" t="s">
        <v>460</v>
      </c>
      <c r="E2844" s="158" t="s">
        <v>624</v>
      </c>
      <c r="F2844" s="158"/>
      <c r="G2844" s="21" t="s">
        <v>69</v>
      </c>
      <c r="H2844" s="22">
        <v>1</v>
      </c>
      <c r="I2844" s="23"/>
      <c r="J2844" s="23">
        <v>20.45</v>
      </c>
      <c r="K2844" s="23">
        <v>20.45</v>
      </c>
    </row>
    <row r="2845" spans="1:11" hidden="1" x14ac:dyDescent="0.25">
      <c r="A2845" s="95"/>
      <c r="B2845" s="95"/>
      <c r="C2845" s="95"/>
      <c r="D2845" s="95"/>
      <c r="E2845" s="95"/>
      <c r="F2845" s="95" t="s">
        <v>631</v>
      </c>
      <c r="G2845" s="15">
        <v>0</v>
      </c>
      <c r="H2845" s="95" t="s">
        <v>632</v>
      </c>
      <c r="I2845" s="15">
        <v>0</v>
      </c>
      <c r="J2845" s="95" t="s">
        <v>633</v>
      </c>
      <c r="K2845" s="15">
        <v>0</v>
      </c>
    </row>
    <row r="2846" spans="1:11" ht="26.4" hidden="1" x14ac:dyDescent="0.25">
      <c r="A2846" s="95"/>
      <c r="B2846" s="95"/>
      <c r="C2846" s="95"/>
      <c r="D2846" s="95"/>
      <c r="E2846" s="95"/>
      <c r="F2846" s="95" t="s">
        <v>634</v>
      </c>
      <c r="G2846" s="15"/>
      <c r="H2846" s="150"/>
      <c r="I2846" s="150" t="s">
        <v>635</v>
      </c>
      <c r="J2846" s="95"/>
      <c r="K2846" s="15">
        <v>25.73</v>
      </c>
    </row>
    <row r="2847" spans="1:11" ht="49.95" hidden="1" customHeight="1" thickBot="1" x14ac:dyDescent="0.3">
      <c r="A2847" s="87"/>
      <c r="B2847" s="87"/>
      <c r="C2847" s="87"/>
      <c r="D2847" s="87"/>
      <c r="E2847" s="87"/>
      <c r="F2847" s="87"/>
      <c r="G2847" s="87"/>
      <c r="H2847" s="87" t="s">
        <v>636</v>
      </c>
      <c r="I2847" s="16" t="s">
        <v>658</v>
      </c>
      <c r="J2847" s="87" t="s">
        <v>637</v>
      </c>
      <c r="K2847" s="89">
        <v>1286.5</v>
      </c>
    </row>
    <row r="2848" spans="1:11" ht="1.2" hidden="1" customHeight="1" thickTop="1" x14ac:dyDescent="0.25">
      <c r="A2848" s="17"/>
      <c r="B2848" s="17"/>
      <c r="C2848" s="17"/>
      <c r="D2848" s="17"/>
      <c r="E2848" s="17"/>
      <c r="F2848" s="17"/>
      <c r="G2848" s="17"/>
      <c r="H2848" s="17"/>
      <c r="I2848" s="17"/>
      <c r="J2848" s="17"/>
      <c r="K2848" s="17"/>
    </row>
    <row r="2849" spans="1:11" ht="18" hidden="1" customHeight="1" x14ac:dyDescent="0.25">
      <c r="A2849" s="91"/>
      <c r="B2849" s="97" t="s">
        <v>10</v>
      </c>
      <c r="C2849" s="91" t="s">
        <v>11</v>
      </c>
      <c r="D2849" s="91" t="s">
        <v>12</v>
      </c>
      <c r="E2849" s="151" t="s">
        <v>609</v>
      </c>
      <c r="F2849" s="151"/>
      <c r="G2849" s="99" t="s">
        <v>13</v>
      </c>
      <c r="H2849" s="97" t="s">
        <v>14</v>
      </c>
      <c r="I2849" s="97" t="s">
        <v>610</v>
      </c>
      <c r="J2849" s="97" t="s">
        <v>15</v>
      </c>
      <c r="K2849" s="97" t="s">
        <v>17</v>
      </c>
    </row>
    <row r="2850" spans="1:11" ht="24" hidden="1" customHeight="1" x14ac:dyDescent="0.25">
      <c r="A2850" s="98" t="s">
        <v>621</v>
      </c>
      <c r="B2850" s="20" t="s">
        <v>462</v>
      </c>
      <c r="C2850" s="98" t="s">
        <v>67</v>
      </c>
      <c r="D2850" s="98" t="s">
        <v>463</v>
      </c>
      <c r="E2850" s="158" t="s">
        <v>624</v>
      </c>
      <c r="F2850" s="158"/>
      <c r="G2850" s="21" t="s">
        <v>69</v>
      </c>
      <c r="H2850" s="22">
        <v>1</v>
      </c>
      <c r="I2850" s="23"/>
      <c r="J2850" s="23">
        <v>12.04</v>
      </c>
      <c r="K2850" s="23">
        <v>12.04</v>
      </c>
    </row>
    <row r="2851" spans="1:11" hidden="1" x14ac:dyDescent="0.25">
      <c r="A2851" s="95"/>
      <c r="B2851" s="95"/>
      <c r="C2851" s="95"/>
      <c r="D2851" s="95"/>
      <c r="E2851" s="95"/>
      <c r="F2851" s="95" t="s">
        <v>631</v>
      </c>
      <c r="G2851" s="15">
        <v>0</v>
      </c>
      <c r="H2851" s="95" t="s">
        <v>632</v>
      </c>
      <c r="I2851" s="15">
        <v>0</v>
      </c>
      <c r="J2851" s="95" t="s">
        <v>633</v>
      </c>
      <c r="K2851" s="15">
        <v>0</v>
      </c>
    </row>
    <row r="2852" spans="1:11" ht="26.4" hidden="1" x14ac:dyDescent="0.25">
      <c r="A2852" s="95"/>
      <c r="B2852" s="95"/>
      <c r="C2852" s="95"/>
      <c r="D2852" s="95"/>
      <c r="E2852" s="95"/>
      <c r="F2852" s="95" t="s">
        <v>634</v>
      </c>
      <c r="G2852" s="15"/>
      <c r="H2852" s="150"/>
      <c r="I2852" s="150" t="s">
        <v>635</v>
      </c>
      <c r="J2852" s="95"/>
      <c r="K2852" s="15">
        <v>15.15</v>
      </c>
    </row>
    <row r="2853" spans="1:11" ht="49.95" hidden="1" customHeight="1" thickBot="1" x14ac:dyDescent="0.3">
      <c r="A2853" s="87"/>
      <c r="B2853" s="87"/>
      <c r="C2853" s="87"/>
      <c r="D2853" s="87"/>
      <c r="E2853" s="87"/>
      <c r="F2853" s="87"/>
      <c r="G2853" s="87"/>
      <c r="H2853" s="87" t="s">
        <v>636</v>
      </c>
      <c r="I2853" s="16" t="s">
        <v>658</v>
      </c>
      <c r="J2853" s="87" t="s">
        <v>637</v>
      </c>
      <c r="K2853" s="89">
        <v>757.5</v>
      </c>
    </row>
    <row r="2854" spans="1:11" ht="1.2" customHeight="1" thickTop="1" x14ac:dyDescent="0.25">
      <c r="A2854" s="17"/>
      <c r="B2854" s="17"/>
      <c r="C2854" s="17"/>
      <c r="D2854" s="17"/>
      <c r="E2854" s="17"/>
      <c r="F2854" s="17"/>
      <c r="G2854" s="17"/>
      <c r="H2854" s="17"/>
      <c r="I2854" s="17"/>
      <c r="J2854" s="17"/>
      <c r="K2854" s="17"/>
    </row>
    <row r="2855" spans="1:11" ht="18" customHeight="1" x14ac:dyDescent="0.25">
      <c r="A2855" s="91" t="s">
        <v>464</v>
      </c>
      <c r="B2855" s="97" t="s">
        <v>10</v>
      </c>
      <c r="C2855" s="91" t="s">
        <v>11</v>
      </c>
      <c r="D2855" s="91" t="s">
        <v>12</v>
      </c>
      <c r="E2855" s="151" t="s">
        <v>609</v>
      </c>
      <c r="F2855" s="151"/>
      <c r="G2855" s="99" t="s">
        <v>13</v>
      </c>
      <c r="H2855" s="97" t="s">
        <v>14</v>
      </c>
      <c r="I2855" s="97" t="s">
        <v>610</v>
      </c>
      <c r="J2855" s="97" t="s">
        <v>15</v>
      </c>
      <c r="K2855" s="97" t="s">
        <v>17</v>
      </c>
    </row>
    <row r="2856" spans="1:11" ht="64.95" customHeight="1" x14ac:dyDescent="0.25">
      <c r="A2856" s="92" t="s">
        <v>611</v>
      </c>
      <c r="B2856" s="3" t="s">
        <v>465</v>
      </c>
      <c r="C2856" s="92" t="s">
        <v>25</v>
      </c>
      <c r="D2856" s="92" t="s">
        <v>466</v>
      </c>
      <c r="E2856" s="152" t="s">
        <v>1505</v>
      </c>
      <c r="F2856" s="152"/>
      <c r="G2856" s="4" t="s">
        <v>467</v>
      </c>
      <c r="H2856" s="5">
        <v>1</v>
      </c>
      <c r="I2856" s="6"/>
      <c r="J2856" s="6"/>
      <c r="K2856" s="6">
        <f>SUM(K2857:K2860)</f>
        <v>137.76</v>
      </c>
    </row>
    <row r="2857" spans="1:11" ht="25.95" customHeight="1" x14ac:dyDescent="0.25">
      <c r="A2857" s="93" t="s">
        <v>613</v>
      </c>
      <c r="B2857" s="7" t="s">
        <v>1506</v>
      </c>
      <c r="C2857" s="93" t="s">
        <v>81</v>
      </c>
      <c r="D2857" s="93" t="s">
        <v>1507</v>
      </c>
      <c r="E2857" s="153" t="s">
        <v>618</v>
      </c>
      <c r="F2857" s="153"/>
      <c r="G2857" s="8" t="s">
        <v>510</v>
      </c>
      <c r="H2857" s="9">
        <v>1</v>
      </c>
      <c r="I2857" s="9">
        <v>0</v>
      </c>
      <c r="J2857" s="10">
        <v>37.94</v>
      </c>
      <c r="K2857" s="10">
        <f t="shared" ref="K2857:K2859" si="11">TRUNC(J2857*H2857,2)</f>
        <v>37.94</v>
      </c>
    </row>
    <row r="2858" spans="1:11" ht="24" customHeight="1" x14ac:dyDescent="0.25">
      <c r="A2858" s="93" t="s">
        <v>613</v>
      </c>
      <c r="B2858" s="7" t="s">
        <v>508</v>
      </c>
      <c r="C2858" s="93" t="s">
        <v>81</v>
      </c>
      <c r="D2858" s="93" t="s">
        <v>509</v>
      </c>
      <c r="E2858" s="153" t="s">
        <v>618</v>
      </c>
      <c r="F2858" s="153"/>
      <c r="G2858" s="8" t="s">
        <v>510</v>
      </c>
      <c r="H2858" s="9">
        <v>1</v>
      </c>
      <c r="I2858" s="9">
        <v>0</v>
      </c>
      <c r="J2858" s="10">
        <v>34.340000000000003</v>
      </c>
      <c r="K2858" s="10">
        <f t="shared" si="11"/>
        <v>34.340000000000003</v>
      </c>
    </row>
    <row r="2859" spans="1:11" ht="25.95" customHeight="1" x14ac:dyDescent="0.25">
      <c r="A2859" s="93" t="s">
        <v>613</v>
      </c>
      <c r="B2859" s="7" t="s">
        <v>512</v>
      </c>
      <c r="C2859" s="93" t="s">
        <v>81</v>
      </c>
      <c r="D2859" s="93" t="s">
        <v>513</v>
      </c>
      <c r="E2859" s="153" t="s">
        <v>618</v>
      </c>
      <c r="F2859" s="153"/>
      <c r="G2859" s="8" t="s">
        <v>510</v>
      </c>
      <c r="H2859" s="9">
        <v>2</v>
      </c>
      <c r="I2859" s="9">
        <v>0</v>
      </c>
      <c r="J2859" s="10">
        <v>26.15</v>
      </c>
      <c r="K2859" s="10">
        <f t="shared" si="11"/>
        <v>52.3</v>
      </c>
    </row>
    <row r="2860" spans="1:11" ht="24" customHeight="1" x14ac:dyDescent="0.25">
      <c r="A2860" s="94" t="s">
        <v>621</v>
      </c>
      <c r="B2860" s="11" t="s">
        <v>1508</v>
      </c>
      <c r="C2860" s="94" t="s">
        <v>67</v>
      </c>
      <c r="D2860" s="94" t="s">
        <v>1509</v>
      </c>
      <c r="E2860" s="154" t="s">
        <v>853</v>
      </c>
      <c r="F2860" s="154"/>
      <c r="G2860" s="12" t="s">
        <v>467</v>
      </c>
      <c r="H2860" s="13">
        <v>1</v>
      </c>
      <c r="I2860" s="13">
        <v>0</v>
      </c>
      <c r="J2860" s="14">
        <v>13.18</v>
      </c>
      <c r="K2860" s="14">
        <f t="shared" ref="K2860" si="12">TRUNC(J2860*H2860,2)</f>
        <v>13.18</v>
      </c>
    </row>
    <row r="2861" spans="1:11" x14ac:dyDescent="0.25">
      <c r="A2861" s="95"/>
      <c r="B2861" s="95"/>
      <c r="C2861" s="95"/>
      <c r="D2861" s="95"/>
      <c r="E2861" s="95"/>
      <c r="F2861" s="95"/>
      <c r="G2861" s="15"/>
      <c r="H2861" s="95"/>
      <c r="I2861" s="15"/>
      <c r="J2861" s="95"/>
      <c r="K2861" s="15"/>
    </row>
    <row r="2862" spans="1:11" x14ac:dyDescent="0.25">
      <c r="A2862" s="95"/>
      <c r="B2862" s="95"/>
      <c r="C2862" s="95"/>
      <c r="D2862" s="95"/>
      <c r="E2862" s="95"/>
      <c r="F2862" s="95"/>
      <c r="G2862" s="15"/>
      <c r="H2862" s="150"/>
      <c r="I2862" s="150"/>
      <c r="J2862" s="95"/>
      <c r="K2862" s="15"/>
    </row>
    <row r="2863" spans="1:11" ht="49.95" customHeight="1" thickBot="1" x14ac:dyDescent="0.3">
      <c r="A2863" s="87"/>
      <c r="B2863" s="87"/>
      <c r="C2863" s="87"/>
      <c r="D2863" s="87"/>
      <c r="E2863" s="87"/>
      <c r="F2863" s="87"/>
      <c r="G2863" s="87"/>
      <c r="H2863" s="87"/>
      <c r="I2863" s="16"/>
      <c r="J2863" s="87"/>
      <c r="K2863" s="89"/>
    </row>
    <row r="2864" spans="1:11" ht="1.2" customHeight="1" thickTop="1" x14ac:dyDescent="0.25">
      <c r="A2864" s="17"/>
      <c r="B2864" s="17"/>
      <c r="C2864" s="17"/>
      <c r="D2864" s="17"/>
      <c r="E2864" s="17"/>
      <c r="F2864" s="17"/>
      <c r="G2864" s="17"/>
      <c r="H2864" s="17"/>
      <c r="I2864" s="17"/>
      <c r="J2864" s="17"/>
      <c r="K2864" s="17"/>
    </row>
    <row r="2865" spans="1:11" ht="18" customHeight="1" x14ac:dyDescent="0.25">
      <c r="A2865" s="91" t="s">
        <v>468</v>
      </c>
      <c r="B2865" s="97" t="s">
        <v>10</v>
      </c>
      <c r="C2865" s="91" t="s">
        <v>11</v>
      </c>
      <c r="D2865" s="91" t="s">
        <v>12</v>
      </c>
      <c r="E2865" s="151" t="s">
        <v>609</v>
      </c>
      <c r="F2865" s="151"/>
      <c r="G2865" s="99" t="s">
        <v>13</v>
      </c>
      <c r="H2865" s="97" t="s">
        <v>14</v>
      </c>
      <c r="I2865" s="97" t="s">
        <v>610</v>
      </c>
      <c r="J2865" s="97" t="s">
        <v>15</v>
      </c>
      <c r="K2865" s="97" t="s">
        <v>17</v>
      </c>
    </row>
    <row r="2866" spans="1:11" ht="78" customHeight="1" x14ac:dyDescent="0.25">
      <c r="A2866" s="92" t="s">
        <v>611</v>
      </c>
      <c r="B2866" s="3" t="s">
        <v>469</v>
      </c>
      <c r="C2866" s="92" t="s">
        <v>25</v>
      </c>
      <c r="D2866" s="92" t="s">
        <v>470</v>
      </c>
      <c r="E2866" s="152" t="s">
        <v>1505</v>
      </c>
      <c r="F2866" s="152"/>
      <c r="G2866" s="4" t="s">
        <v>467</v>
      </c>
      <c r="H2866" s="5">
        <v>1</v>
      </c>
      <c r="I2866" s="6"/>
      <c r="J2866" s="6"/>
      <c r="K2866" s="6">
        <f>SUM(K2867:K2870)</f>
        <v>137.76</v>
      </c>
    </row>
    <row r="2867" spans="1:11" ht="25.95" customHeight="1" x14ac:dyDescent="0.25">
      <c r="A2867" s="93" t="s">
        <v>613</v>
      </c>
      <c r="B2867" s="7" t="s">
        <v>512</v>
      </c>
      <c r="C2867" s="93" t="s">
        <v>81</v>
      </c>
      <c r="D2867" s="93" t="s">
        <v>513</v>
      </c>
      <c r="E2867" s="153" t="s">
        <v>618</v>
      </c>
      <c r="F2867" s="153"/>
      <c r="G2867" s="8" t="s">
        <v>510</v>
      </c>
      <c r="H2867" s="9">
        <v>2</v>
      </c>
      <c r="I2867" s="9">
        <v>12.5</v>
      </c>
      <c r="J2867" s="10">
        <v>26.15</v>
      </c>
      <c r="K2867" s="10">
        <f t="shared" ref="K2867:K2870" si="13">TRUNC(J2867*H2867,2)</f>
        <v>52.3</v>
      </c>
    </row>
    <row r="2868" spans="1:11" ht="24" customHeight="1" x14ac:dyDescent="0.25">
      <c r="A2868" s="93" t="s">
        <v>613</v>
      </c>
      <c r="B2868" s="7" t="s">
        <v>508</v>
      </c>
      <c r="C2868" s="93" t="s">
        <v>81</v>
      </c>
      <c r="D2868" s="93" t="s">
        <v>509</v>
      </c>
      <c r="E2868" s="153" t="s">
        <v>618</v>
      </c>
      <c r="F2868" s="153"/>
      <c r="G2868" s="8" t="s">
        <v>510</v>
      </c>
      <c r="H2868" s="9">
        <v>1</v>
      </c>
      <c r="I2868" s="9">
        <v>12.5</v>
      </c>
      <c r="J2868" s="10">
        <v>34.340000000000003</v>
      </c>
      <c r="K2868" s="10">
        <f t="shared" si="13"/>
        <v>34.340000000000003</v>
      </c>
    </row>
    <row r="2869" spans="1:11" ht="25.95" customHeight="1" x14ac:dyDescent="0.25">
      <c r="A2869" s="93" t="s">
        <v>613</v>
      </c>
      <c r="B2869" s="7" t="s">
        <v>1506</v>
      </c>
      <c r="C2869" s="93" t="s">
        <v>81</v>
      </c>
      <c r="D2869" s="93" t="s">
        <v>1507</v>
      </c>
      <c r="E2869" s="153" t="s">
        <v>618</v>
      </c>
      <c r="F2869" s="153"/>
      <c r="G2869" s="8" t="s">
        <v>510</v>
      </c>
      <c r="H2869" s="9">
        <v>1</v>
      </c>
      <c r="I2869" s="9">
        <v>12.5</v>
      </c>
      <c r="J2869" s="10">
        <v>37.94</v>
      </c>
      <c r="K2869" s="10">
        <f t="shared" si="13"/>
        <v>37.94</v>
      </c>
    </row>
    <row r="2870" spans="1:11" ht="24" customHeight="1" x14ac:dyDescent="0.25">
      <c r="A2870" s="94" t="s">
        <v>621</v>
      </c>
      <c r="B2870" s="11" t="s">
        <v>1508</v>
      </c>
      <c r="C2870" s="94" t="s">
        <v>67</v>
      </c>
      <c r="D2870" s="94" t="s">
        <v>1509</v>
      </c>
      <c r="E2870" s="154" t="s">
        <v>853</v>
      </c>
      <c r="F2870" s="154"/>
      <c r="G2870" s="12" t="s">
        <v>467</v>
      </c>
      <c r="H2870" s="13">
        <v>1</v>
      </c>
      <c r="I2870" s="13">
        <v>12.5</v>
      </c>
      <c r="J2870" s="14">
        <v>13.18</v>
      </c>
      <c r="K2870" s="14">
        <f t="shared" si="13"/>
        <v>13.18</v>
      </c>
    </row>
    <row r="2871" spans="1:11" x14ac:dyDescent="0.25">
      <c r="A2871" s="95"/>
      <c r="B2871" s="95"/>
      <c r="C2871" s="95"/>
      <c r="D2871" s="95"/>
      <c r="E2871" s="95"/>
      <c r="F2871" s="95"/>
      <c r="G2871" s="15"/>
      <c r="H2871" s="95"/>
      <c r="I2871" s="15"/>
      <c r="J2871" s="95"/>
      <c r="K2871" s="15"/>
    </row>
    <row r="2872" spans="1:11" x14ac:dyDescent="0.25">
      <c r="A2872" s="95"/>
      <c r="B2872" s="95"/>
      <c r="C2872" s="95"/>
      <c r="D2872" s="95"/>
      <c r="E2872" s="95"/>
      <c r="F2872" s="95"/>
      <c r="G2872" s="15"/>
      <c r="H2872" s="150"/>
      <c r="I2872" s="150"/>
      <c r="J2872" s="95"/>
      <c r="K2872" s="15"/>
    </row>
    <row r="2873" spans="1:11" ht="49.95" customHeight="1" thickBot="1" x14ac:dyDescent="0.3">
      <c r="A2873" s="87"/>
      <c r="B2873" s="87"/>
      <c r="C2873" s="87"/>
      <c r="D2873" s="87"/>
      <c r="E2873" s="87"/>
      <c r="F2873" s="87"/>
      <c r="G2873" s="87"/>
      <c r="H2873" s="87"/>
      <c r="I2873" s="16"/>
      <c r="J2873" s="87"/>
      <c r="K2873" s="89"/>
    </row>
    <row r="2874" spans="1:11" ht="1.2" customHeight="1" thickTop="1" x14ac:dyDescent="0.25">
      <c r="A2874" s="17"/>
      <c r="B2874" s="17"/>
      <c r="C2874" s="17"/>
      <c r="D2874" s="17"/>
      <c r="E2874" s="17"/>
      <c r="F2874" s="17"/>
      <c r="G2874" s="17"/>
      <c r="H2874" s="17"/>
      <c r="I2874" s="17"/>
      <c r="J2874" s="17"/>
      <c r="K2874" s="17"/>
    </row>
    <row r="2875" spans="1:11" ht="18" customHeight="1" x14ac:dyDescent="0.25">
      <c r="A2875" s="91" t="s">
        <v>471</v>
      </c>
      <c r="B2875" s="97" t="s">
        <v>10</v>
      </c>
      <c r="C2875" s="91" t="s">
        <v>11</v>
      </c>
      <c r="D2875" s="91" t="s">
        <v>12</v>
      </c>
      <c r="E2875" s="151" t="s">
        <v>609</v>
      </c>
      <c r="F2875" s="151"/>
      <c r="G2875" s="99" t="s">
        <v>13</v>
      </c>
      <c r="H2875" s="97" t="s">
        <v>14</v>
      </c>
      <c r="I2875" s="97" t="s">
        <v>610</v>
      </c>
      <c r="J2875" s="97" t="s">
        <v>15</v>
      </c>
      <c r="K2875" s="97" t="s">
        <v>17</v>
      </c>
    </row>
    <row r="2876" spans="1:11" ht="78" customHeight="1" x14ac:dyDescent="0.25">
      <c r="A2876" s="92" t="s">
        <v>611</v>
      </c>
      <c r="B2876" s="3" t="s">
        <v>472</v>
      </c>
      <c r="C2876" s="92" t="s">
        <v>25</v>
      </c>
      <c r="D2876" s="92" t="s">
        <v>473</v>
      </c>
      <c r="E2876" s="152" t="s">
        <v>1505</v>
      </c>
      <c r="F2876" s="152"/>
      <c r="G2876" s="4" t="s">
        <v>467</v>
      </c>
      <c r="H2876" s="5">
        <v>1</v>
      </c>
      <c r="I2876" s="6"/>
      <c r="J2876" s="6"/>
      <c r="K2876" s="6">
        <f>SUM(K2877:K2880)</f>
        <v>268.3</v>
      </c>
    </row>
    <row r="2877" spans="1:11" ht="25.95" customHeight="1" x14ac:dyDescent="0.25">
      <c r="A2877" s="93" t="s">
        <v>613</v>
      </c>
      <c r="B2877" s="7" t="s">
        <v>512</v>
      </c>
      <c r="C2877" s="93" t="s">
        <v>81</v>
      </c>
      <c r="D2877" s="93" t="s">
        <v>513</v>
      </c>
      <c r="E2877" s="153" t="s">
        <v>618</v>
      </c>
      <c r="F2877" s="153"/>
      <c r="G2877" s="8" t="s">
        <v>510</v>
      </c>
      <c r="H2877" s="9">
        <v>2</v>
      </c>
      <c r="I2877" s="9">
        <v>0</v>
      </c>
      <c r="J2877" s="10">
        <v>26.15</v>
      </c>
      <c r="K2877" s="10">
        <f t="shared" ref="K2877:K2880" si="14">TRUNC(J2877*H2877,2)</f>
        <v>52.3</v>
      </c>
    </row>
    <row r="2878" spans="1:11" ht="25.95" customHeight="1" x14ac:dyDescent="0.25">
      <c r="A2878" s="93" t="s">
        <v>613</v>
      </c>
      <c r="B2878" s="7" t="s">
        <v>1506</v>
      </c>
      <c r="C2878" s="93" t="s">
        <v>81</v>
      </c>
      <c r="D2878" s="93" t="s">
        <v>1507</v>
      </c>
      <c r="E2878" s="153" t="s">
        <v>618</v>
      </c>
      <c r="F2878" s="153"/>
      <c r="G2878" s="8" t="s">
        <v>510</v>
      </c>
      <c r="H2878" s="9">
        <v>1</v>
      </c>
      <c r="I2878" s="9">
        <v>0</v>
      </c>
      <c r="J2878" s="10">
        <v>37.94</v>
      </c>
      <c r="K2878" s="10">
        <f t="shared" si="14"/>
        <v>37.94</v>
      </c>
    </row>
    <row r="2879" spans="1:11" ht="24" customHeight="1" x14ac:dyDescent="0.25">
      <c r="A2879" s="93" t="s">
        <v>613</v>
      </c>
      <c r="B2879" s="7" t="s">
        <v>508</v>
      </c>
      <c r="C2879" s="93" t="s">
        <v>81</v>
      </c>
      <c r="D2879" s="93" t="s">
        <v>509</v>
      </c>
      <c r="E2879" s="153" t="s">
        <v>618</v>
      </c>
      <c r="F2879" s="153"/>
      <c r="G2879" s="8" t="s">
        <v>510</v>
      </c>
      <c r="H2879" s="9">
        <v>1</v>
      </c>
      <c r="I2879" s="9">
        <v>0</v>
      </c>
      <c r="J2879" s="10">
        <v>34.340000000000003</v>
      </c>
      <c r="K2879" s="10">
        <f t="shared" si="14"/>
        <v>34.340000000000003</v>
      </c>
    </row>
    <row r="2880" spans="1:11" ht="25.95" customHeight="1" x14ac:dyDescent="0.25">
      <c r="A2880" s="94" t="s">
        <v>621</v>
      </c>
      <c r="B2880" s="11" t="s">
        <v>1510</v>
      </c>
      <c r="C2880" s="94" t="s">
        <v>67</v>
      </c>
      <c r="D2880" s="94" t="s">
        <v>1511</v>
      </c>
      <c r="E2880" s="154" t="s">
        <v>853</v>
      </c>
      <c r="F2880" s="154"/>
      <c r="G2880" s="12" t="s">
        <v>467</v>
      </c>
      <c r="H2880" s="13">
        <v>1</v>
      </c>
      <c r="I2880" s="13">
        <v>0</v>
      </c>
      <c r="J2880" s="14">
        <v>143.72</v>
      </c>
      <c r="K2880" s="14">
        <f t="shared" si="14"/>
        <v>143.72</v>
      </c>
    </row>
    <row r="2881" spans="1:11" x14ac:dyDescent="0.25">
      <c r="A2881" s="95"/>
      <c r="B2881" s="95"/>
      <c r="C2881" s="95"/>
      <c r="D2881" s="95"/>
      <c r="E2881" s="95"/>
      <c r="F2881" s="95"/>
      <c r="G2881" s="15"/>
      <c r="H2881" s="95"/>
      <c r="I2881" s="15"/>
      <c r="J2881" s="95"/>
      <c r="K2881" s="15"/>
    </row>
    <row r="2882" spans="1:11" x14ac:dyDescent="0.25">
      <c r="A2882" s="95"/>
      <c r="B2882" s="95"/>
      <c r="C2882" s="95"/>
      <c r="D2882" s="95"/>
      <c r="E2882" s="95"/>
      <c r="F2882" s="95"/>
      <c r="G2882" s="15"/>
      <c r="H2882" s="150"/>
      <c r="I2882" s="150"/>
      <c r="J2882" s="95"/>
      <c r="K2882" s="15"/>
    </row>
    <row r="2883" spans="1:11" ht="49.95" customHeight="1" thickBot="1" x14ac:dyDescent="0.3">
      <c r="A2883" s="87"/>
      <c r="B2883" s="87"/>
      <c r="C2883" s="87"/>
      <c r="D2883" s="87"/>
      <c r="E2883" s="87"/>
      <c r="F2883" s="87"/>
      <c r="G2883" s="87"/>
      <c r="H2883" s="87"/>
      <c r="I2883" s="16"/>
      <c r="J2883" s="87"/>
      <c r="K2883" s="89"/>
    </row>
    <row r="2884" spans="1:11" ht="1.2" customHeight="1" thickTop="1" thickBot="1" x14ac:dyDescent="0.3">
      <c r="A2884" s="17"/>
      <c r="B2884" s="17"/>
      <c r="C2884" s="17"/>
      <c r="D2884" s="17"/>
      <c r="E2884" s="17"/>
      <c r="F2884" s="17"/>
      <c r="G2884" s="17"/>
      <c r="H2884" s="17"/>
      <c r="I2884" s="17"/>
      <c r="J2884" s="17"/>
      <c r="K2884" s="17"/>
    </row>
    <row r="2885" spans="1:11" ht="18" hidden="1" customHeight="1" x14ac:dyDescent="0.25">
      <c r="A2885" s="91" t="s">
        <v>474</v>
      </c>
      <c r="B2885" s="97" t="s">
        <v>10</v>
      </c>
      <c r="C2885" s="91" t="s">
        <v>11</v>
      </c>
      <c r="D2885" s="91" t="s">
        <v>12</v>
      </c>
      <c r="E2885" s="151" t="s">
        <v>609</v>
      </c>
      <c r="F2885" s="151"/>
      <c r="G2885" s="99" t="s">
        <v>13</v>
      </c>
      <c r="H2885" s="97" t="s">
        <v>14</v>
      </c>
      <c r="I2885" s="97" t="s">
        <v>15</v>
      </c>
      <c r="J2885" s="97" t="s">
        <v>17</v>
      </c>
    </row>
    <row r="2886" spans="1:11" ht="25.95" hidden="1" customHeight="1" x14ac:dyDescent="0.25">
      <c r="A2886" s="92" t="s">
        <v>611</v>
      </c>
      <c r="B2886" s="3" t="s">
        <v>475</v>
      </c>
      <c r="C2886" s="92" t="s">
        <v>67</v>
      </c>
      <c r="D2886" s="92" t="s">
        <v>476</v>
      </c>
      <c r="E2886" s="152" t="s">
        <v>643</v>
      </c>
      <c r="F2886" s="152"/>
      <c r="G2886" s="4" t="s">
        <v>69</v>
      </c>
      <c r="H2886" s="5">
        <v>1</v>
      </c>
      <c r="I2886" s="6">
        <v>13.21</v>
      </c>
      <c r="J2886" s="6">
        <v>13.21</v>
      </c>
    </row>
    <row r="2887" spans="1:11" ht="15" hidden="1" customHeight="1" x14ac:dyDescent="0.25">
      <c r="A2887" s="91" t="s">
        <v>9</v>
      </c>
      <c r="B2887" s="97" t="s">
        <v>10</v>
      </c>
      <c r="C2887" s="91" t="s">
        <v>11</v>
      </c>
      <c r="D2887" s="91" t="s">
        <v>12</v>
      </c>
      <c r="E2887" s="151" t="s">
        <v>609</v>
      </c>
      <c r="F2887" s="157"/>
      <c r="G2887" s="99" t="s">
        <v>13</v>
      </c>
      <c r="H2887" s="97" t="s">
        <v>14</v>
      </c>
      <c r="I2887" s="97" t="s">
        <v>15</v>
      </c>
      <c r="J2887" s="97" t="s">
        <v>17</v>
      </c>
    </row>
    <row r="2888" spans="1:11" ht="25.95" hidden="1" customHeight="1" x14ac:dyDescent="0.25">
      <c r="A2888" s="94" t="s">
        <v>621</v>
      </c>
      <c r="B2888" s="11" t="s">
        <v>1513</v>
      </c>
      <c r="C2888" s="94" t="s">
        <v>67</v>
      </c>
      <c r="D2888" s="94" t="s">
        <v>1514</v>
      </c>
      <c r="E2888" s="154" t="s">
        <v>624</v>
      </c>
      <c r="F2888" s="154"/>
      <c r="G2888" s="12" t="s">
        <v>69</v>
      </c>
      <c r="H2888" s="13">
        <v>1</v>
      </c>
      <c r="I2888" s="14" t="s">
        <v>1515</v>
      </c>
      <c r="J2888" s="18" t="s">
        <v>1515</v>
      </c>
    </row>
    <row r="2889" spans="1:11" ht="24" hidden="1" customHeight="1" x14ac:dyDescent="0.25">
      <c r="A2889" s="93" t="s">
        <v>611</v>
      </c>
      <c r="B2889" s="7" t="s">
        <v>698</v>
      </c>
      <c r="C2889" s="93" t="s">
        <v>67</v>
      </c>
      <c r="D2889" s="93" t="s">
        <v>699</v>
      </c>
      <c r="E2889" s="153" t="s">
        <v>700</v>
      </c>
      <c r="F2889" s="153"/>
      <c r="G2889" s="8" t="s">
        <v>467</v>
      </c>
      <c r="H2889" s="9">
        <v>0.15</v>
      </c>
      <c r="I2889" s="10" t="s">
        <v>701</v>
      </c>
      <c r="J2889" s="19" t="s">
        <v>753</v>
      </c>
    </row>
    <row r="2890" spans="1:11" ht="24" hidden="1" customHeight="1" x14ac:dyDescent="0.25">
      <c r="A2890" s="93" t="s">
        <v>611</v>
      </c>
      <c r="B2890" s="7" t="s">
        <v>703</v>
      </c>
      <c r="C2890" s="93" t="s">
        <v>67</v>
      </c>
      <c r="D2890" s="93" t="s">
        <v>704</v>
      </c>
      <c r="E2890" s="153" t="s">
        <v>700</v>
      </c>
      <c r="F2890" s="153"/>
      <c r="G2890" s="8" t="s">
        <v>467</v>
      </c>
      <c r="H2890" s="9">
        <v>0.15</v>
      </c>
      <c r="I2890" s="10" t="s">
        <v>705</v>
      </c>
      <c r="J2890" s="19" t="s">
        <v>922</v>
      </c>
    </row>
    <row r="2891" spans="1:11" ht="24" hidden="1" customHeight="1" x14ac:dyDescent="0.25">
      <c r="A2891" s="94" t="s">
        <v>621</v>
      </c>
      <c r="B2891" s="11" t="s">
        <v>707</v>
      </c>
      <c r="C2891" s="94" t="s">
        <v>81</v>
      </c>
      <c r="D2891" s="94" t="s">
        <v>708</v>
      </c>
      <c r="E2891" s="154" t="s">
        <v>647</v>
      </c>
      <c r="F2891" s="154"/>
      <c r="G2891" s="12" t="s">
        <v>510</v>
      </c>
      <c r="H2891" s="13">
        <v>0.15</v>
      </c>
      <c r="I2891" s="14" t="s">
        <v>684</v>
      </c>
      <c r="J2891" s="18" t="s">
        <v>920</v>
      </c>
    </row>
    <row r="2892" spans="1:11" ht="24" hidden="1" customHeight="1" x14ac:dyDescent="0.25">
      <c r="A2892" s="94" t="s">
        <v>621</v>
      </c>
      <c r="B2892" s="11" t="s">
        <v>694</v>
      </c>
      <c r="C2892" s="94" t="s">
        <v>67</v>
      </c>
      <c r="D2892" s="94" t="s">
        <v>695</v>
      </c>
      <c r="E2892" s="154" t="s">
        <v>647</v>
      </c>
      <c r="F2892" s="154"/>
      <c r="G2892" s="12" t="s">
        <v>467</v>
      </c>
      <c r="H2892" s="13">
        <v>0.15</v>
      </c>
      <c r="I2892" s="14" t="s">
        <v>696</v>
      </c>
      <c r="J2892" s="18" t="s">
        <v>921</v>
      </c>
    </row>
    <row r="2893" spans="1:11" ht="40.200000000000003" hidden="1" customHeight="1" x14ac:dyDescent="0.25">
      <c r="A2893" s="156" t="s">
        <v>666</v>
      </c>
      <c r="B2893" s="157"/>
      <c r="C2893" s="157"/>
      <c r="D2893" s="157"/>
      <c r="E2893" s="157"/>
      <c r="F2893" s="157"/>
      <c r="G2893" s="157"/>
      <c r="H2893" s="157"/>
      <c r="I2893" s="157"/>
      <c r="J2893" s="157"/>
    </row>
    <row r="2894" spans="1:11" ht="15" hidden="1" customHeight="1" x14ac:dyDescent="0.25">
      <c r="A2894" s="91" t="s">
        <v>9</v>
      </c>
      <c r="B2894" s="97" t="s">
        <v>10</v>
      </c>
      <c r="C2894" s="91" t="s">
        <v>11</v>
      </c>
      <c r="D2894" s="91" t="s">
        <v>12</v>
      </c>
      <c r="E2894" s="151" t="s">
        <v>609</v>
      </c>
      <c r="F2894" s="157"/>
      <c r="G2894" s="99" t="s">
        <v>13</v>
      </c>
      <c r="H2894" s="97" t="s">
        <v>14</v>
      </c>
      <c r="I2894" s="97" t="s">
        <v>15</v>
      </c>
      <c r="J2894" s="97" t="s">
        <v>17</v>
      </c>
    </row>
    <row r="2895" spans="1:11" ht="25.95" hidden="1" customHeight="1" x14ac:dyDescent="0.25">
      <c r="A2895" s="94" t="s">
        <v>621</v>
      </c>
      <c r="B2895" s="11" t="s">
        <v>1513</v>
      </c>
      <c r="C2895" s="94" t="s">
        <v>67</v>
      </c>
      <c r="D2895" s="94" t="s">
        <v>1514</v>
      </c>
      <c r="E2895" s="154" t="s">
        <v>624</v>
      </c>
      <c r="F2895" s="154"/>
      <c r="G2895" s="12" t="s">
        <v>69</v>
      </c>
      <c r="H2895" s="13">
        <v>1</v>
      </c>
      <c r="I2895" s="14" t="s">
        <v>1515</v>
      </c>
      <c r="J2895" s="18" t="s">
        <v>1515</v>
      </c>
    </row>
    <row r="2896" spans="1:11" ht="24" hidden="1" customHeight="1" x14ac:dyDescent="0.25">
      <c r="A2896" s="94" t="s">
        <v>621</v>
      </c>
      <c r="B2896" s="11" t="s">
        <v>713</v>
      </c>
      <c r="C2896" s="94" t="s">
        <v>67</v>
      </c>
      <c r="D2896" s="94" t="s">
        <v>714</v>
      </c>
      <c r="E2896" s="154" t="s">
        <v>715</v>
      </c>
      <c r="F2896" s="154"/>
      <c r="G2896" s="12" t="s">
        <v>716</v>
      </c>
      <c r="H2896" s="13">
        <v>1.2E-4</v>
      </c>
      <c r="I2896" s="14" t="s">
        <v>717</v>
      </c>
      <c r="J2896" s="18" t="s">
        <v>890</v>
      </c>
    </row>
    <row r="2897" spans="1:10" ht="25.95" hidden="1" customHeight="1" x14ac:dyDescent="0.25">
      <c r="A2897" s="94" t="s">
        <v>621</v>
      </c>
      <c r="B2897" s="11" t="s">
        <v>719</v>
      </c>
      <c r="C2897" s="94" t="s">
        <v>81</v>
      </c>
      <c r="D2897" s="94" t="s">
        <v>720</v>
      </c>
      <c r="E2897" s="154" t="s">
        <v>624</v>
      </c>
      <c r="F2897" s="154"/>
      <c r="G2897" s="12" t="s">
        <v>83</v>
      </c>
      <c r="H2897" s="13">
        <v>1.8000000000000001E-4</v>
      </c>
      <c r="I2897" s="14" t="s">
        <v>721</v>
      </c>
      <c r="J2897" s="18" t="s">
        <v>722</v>
      </c>
    </row>
    <row r="2898" spans="1:10" ht="24" hidden="1" customHeight="1" x14ac:dyDescent="0.25">
      <c r="A2898" s="94" t="s">
        <v>621</v>
      </c>
      <c r="B2898" s="11" t="s">
        <v>723</v>
      </c>
      <c r="C2898" s="94" t="s">
        <v>67</v>
      </c>
      <c r="D2898" s="94" t="s">
        <v>724</v>
      </c>
      <c r="E2898" s="154" t="s">
        <v>624</v>
      </c>
      <c r="F2898" s="154"/>
      <c r="G2898" s="12" t="s">
        <v>69</v>
      </c>
      <c r="H2898" s="13">
        <v>4.4999999999999999E-4</v>
      </c>
      <c r="I2898" s="14" t="s">
        <v>725</v>
      </c>
      <c r="J2898" s="18" t="s">
        <v>912</v>
      </c>
    </row>
    <row r="2899" spans="1:10" ht="24" hidden="1" customHeight="1" x14ac:dyDescent="0.25">
      <c r="A2899" s="94" t="s">
        <v>621</v>
      </c>
      <c r="B2899" s="11" t="s">
        <v>726</v>
      </c>
      <c r="C2899" s="94" t="s">
        <v>67</v>
      </c>
      <c r="D2899" s="94" t="s">
        <v>727</v>
      </c>
      <c r="E2899" s="154" t="s">
        <v>715</v>
      </c>
      <c r="F2899" s="154"/>
      <c r="G2899" s="12" t="s">
        <v>69</v>
      </c>
      <c r="H2899" s="13">
        <v>1.3500000000000001E-3</v>
      </c>
      <c r="I2899" s="14" t="s">
        <v>728</v>
      </c>
      <c r="J2899" s="18" t="s">
        <v>692</v>
      </c>
    </row>
    <row r="2900" spans="1:10" ht="25.95" hidden="1" customHeight="1" x14ac:dyDescent="0.25">
      <c r="A2900" s="94" t="s">
        <v>621</v>
      </c>
      <c r="B2900" s="11" t="s">
        <v>730</v>
      </c>
      <c r="C2900" s="94" t="s">
        <v>67</v>
      </c>
      <c r="D2900" s="94" t="s">
        <v>731</v>
      </c>
      <c r="E2900" s="154" t="s">
        <v>715</v>
      </c>
      <c r="F2900" s="154"/>
      <c r="G2900" s="12" t="s">
        <v>69</v>
      </c>
      <c r="H2900" s="13">
        <v>3.0540000000000001E-2</v>
      </c>
      <c r="I2900" s="14" t="s">
        <v>670</v>
      </c>
      <c r="J2900" s="18" t="s">
        <v>923</v>
      </c>
    </row>
    <row r="2901" spans="1:10" ht="25.95" hidden="1" customHeight="1" x14ac:dyDescent="0.25">
      <c r="A2901" s="94" t="s">
        <v>621</v>
      </c>
      <c r="B2901" s="11" t="s">
        <v>733</v>
      </c>
      <c r="C2901" s="94" t="s">
        <v>67</v>
      </c>
      <c r="D2901" s="94" t="s">
        <v>734</v>
      </c>
      <c r="E2901" s="154" t="s">
        <v>624</v>
      </c>
      <c r="F2901" s="154"/>
      <c r="G2901" s="12" t="s">
        <v>735</v>
      </c>
      <c r="H2901" s="13">
        <v>2.2499999999999999E-4</v>
      </c>
      <c r="I2901" s="14" t="s">
        <v>736</v>
      </c>
      <c r="J2901" s="18" t="s">
        <v>692</v>
      </c>
    </row>
    <row r="2902" spans="1:10" ht="24" hidden="1" customHeight="1" x14ac:dyDescent="0.25">
      <c r="A2902" s="94" t="s">
        <v>621</v>
      </c>
      <c r="B2902" s="11" t="s">
        <v>737</v>
      </c>
      <c r="C2902" s="94" t="s">
        <v>67</v>
      </c>
      <c r="D2902" s="94" t="s">
        <v>738</v>
      </c>
      <c r="E2902" s="154" t="s">
        <v>624</v>
      </c>
      <c r="F2902" s="154"/>
      <c r="G2902" s="12" t="s">
        <v>69</v>
      </c>
      <c r="H2902" s="13">
        <v>4.5000000000000003E-5</v>
      </c>
      <c r="I2902" s="14" t="s">
        <v>739</v>
      </c>
      <c r="J2902" s="18" t="s">
        <v>722</v>
      </c>
    </row>
    <row r="2903" spans="1:10" ht="24" hidden="1" customHeight="1" x14ac:dyDescent="0.25">
      <c r="A2903" s="94" t="s">
        <v>621</v>
      </c>
      <c r="B2903" s="11" t="s">
        <v>740</v>
      </c>
      <c r="C2903" s="94" t="s">
        <v>67</v>
      </c>
      <c r="D2903" s="94" t="s">
        <v>741</v>
      </c>
      <c r="E2903" s="154" t="s">
        <v>624</v>
      </c>
      <c r="F2903" s="154"/>
      <c r="G2903" s="12" t="s">
        <v>742</v>
      </c>
      <c r="H2903" s="13">
        <v>2.4000000000000001E-4</v>
      </c>
      <c r="I2903" s="14" t="s">
        <v>743</v>
      </c>
      <c r="J2903" s="18" t="s">
        <v>722</v>
      </c>
    </row>
    <row r="2904" spans="1:10" ht="24" hidden="1" customHeight="1" x14ac:dyDescent="0.25">
      <c r="A2904" s="94" t="s">
        <v>621</v>
      </c>
      <c r="B2904" s="11" t="s">
        <v>744</v>
      </c>
      <c r="C2904" s="94" t="s">
        <v>67</v>
      </c>
      <c r="D2904" s="94" t="s">
        <v>745</v>
      </c>
      <c r="E2904" s="154" t="s">
        <v>624</v>
      </c>
      <c r="F2904" s="154"/>
      <c r="G2904" s="12" t="s">
        <v>69</v>
      </c>
      <c r="H2904" s="13">
        <v>1.5E-5</v>
      </c>
      <c r="I2904" s="14" t="s">
        <v>746</v>
      </c>
      <c r="J2904" s="18" t="s">
        <v>722</v>
      </c>
    </row>
    <row r="2905" spans="1:10" ht="24" hidden="1" customHeight="1" x14ac:dyDescent="0.25">
      <c r="A2905" s="94" t="s">
        <v>621</v>
      </c>
      <c r="B2905" s="11" t="s">
        <v>747</v>
      </c>
      <c r="C2905" s="94" t="s">
        <v>67</v>
      </c>
      <c r="D2905" s="94" t="s">
        <v>748</v>
      </c>
      <c r="E2905" s="154" t="s">
        <v>624</v>
      </c>
      <c r="F2905" s="154"/>
      <c r="G2905" s="12" t="s">
        <v>69</v>
      </c>
      <c r="H2905" s="13">
        <v>3.0000000000000001E-5</v>
      </c>
      <c r="I2905" s="14" t="s">
        <v>749</v>
      </c>
      <c r="J2905" s="18" t="s">
        <v>722</v>
      </c>
    </row>
    <row r="2906" spans="1:10" ht="24" hidden="1" customHeight="1" x14ac:dyDescent="0.25">
      <c r="A2906" s="94" t="s">
        <v>621</v>
      </c>
      <c r="B2906" s="11" t="s">
        <v>750</v>
      </c>
      <c r="C2906" s="94" t="s">
        <v>67</v>
      </c>
      <c r="D2906" s="94" t="s">
        <v>751</v>
      </c>
      <c r="E2906" s="154" t="s">
        <v>624</v>
      </c>
      <c r="F2906" s="154"/>
      <c r="G2906" s="12" t="s">
        <v>69</v>
      </c>
      <c r="H2906" s="13">
        <v>3.0540000000000001E-2</v>
      </c>
      <c r="I2906" s="14" t="s">
        <v>752</v>
      </c>
      <c r="J2906" s="18" t="s">
        <v>924</v>
      </c>
    </row>
    <row r="2907" spans="1:10" ht="25.95" hidden="1" customHeight="1" x14ac:dyDescent="0.25">
      <c r="A2907" s="94" t="s">
        <v>621</v>
      </c>
      <c r="B2907" s="11" t="s">
        <v>754</v>
      </c>
      <c r="C2907" s="94" t="s">
        <v>67</v>
      </c>
      <c r="D2907" s="94" t="s">
        <v>755</v>
      </c>
      <c r="E2907" s="154" t="s">
        <v>624</v>
      </c>
      <c r="F2907" s="154"/>
      <c r="G2907" s="12" t="s">
        <v>69</v>
      </c>
      <c r="H2907" s="13">
        <v>3.0000000000000001E-5</v>
      </c>
      <c r="I2907" s="14" t="s">
        <v>756</v>
      </c>
      <c r="J2907" s="18" t="s">
        <v>722</v>
      </c>
    </row>
    <row r="2908" spans="1:10" ht="24" hidden="1" customHeight="1" x14ac:dyDescent="0.25">
      <c r="A2908" s="94" t="s">
        <v>621</v>
      </c>
      <c r="B2908" s="11" t="s">
        <v>757</v>
      </c>
      <c r="C2908" s="94" t="s">
        <v>67</v>
      </c>
      <c r="D2908" s="94" t="s">
        <v>758</v>
      </c>
      <c r="E2908" s="154" t="s">
        <v>624</v>
      </c>
      <c r="F2908" s="154"/>
      <c r="G2908" s="12" t="s">
        <v>69</v>
      </c>
      <c r="H2908" s="13">
        <v>5.4000000000000001E-4</v>
      </c>
      <c r="I2908" s="14" t="s">
        <v>759</v>
      </c>
      <c r="J2908" s="18" t="s">
        <v>722</v>
      </c>
    </row>
    <row r="2909" spans="1:10" ht="24" hidden="1" customHeight="1" x14ac:dyDescent="0.25">
      <c r="A2909" s="94" t="s">
        <v>621</v>
      </c>
      <c r="B2909" s="11" t="s">
        <v>760</v>
      </c>
      <c r="C2909" s="94" t="s">
        <v>67</v>
      </c>
      <c r="D2909" s="94" t="s">
        <v>761</v>
      </c>
      <c r="E2909" s="154" t="s">
        <v>624</v>
      </c>
      <c r="F2909" s="154"/>
      <c r="G2909" s="12" t="s">
        <v>735</v>
      </c>
      <c r="H2909" s="13">
        <v>6.8999999999999997E-4</v>
      </c>
      <c r="I2909" s="14" t="s">
        <v>762</v>
      </c>
      <c r="J2909" s="18" t="s">
        <v>722</v>
      </c>
    </row>
    <row r="2910" spans="1:10" ht="24" hidden="1" customHeight="1" x14ac:dyDescent="0.25">
      <c r="A2910" s="94" t="s">
        <v>621</v>
      </c>
      <c r="B2910" s="11" t="s">
        <v>763</v>
      </c>
      <c r="C2910" s="94" t="s">
        <v>67</v>
      </c>
      <c r="D2910" s="94" t="s">
        <v>764</v>
      </c>
      <c r="E2910" s="154" t="s">
        <v>624</v>
      </c>
      <c r="F2910" s="154"/>
      <c r="G2910" s="12" t="s">
        <v>69</v>
      </c>
      <c r="H2910" s="13">
        <v>2.3924999999999998E-2</v>
      </c>
      <c r="I2910" s="14" t="s">
        <v>697</v>
      </c>
      <c r="J2910" s="18" t="s">
        <v>914</v>
      </c>
    </row>
    <row r="2911" spans="1:10" ht="25.95" hidden="1" customHeight="1" x14ac:dyDescent="0.25">
      <c r="A2911" s="94" t="s">
        <v>621</v>
      </c>
      <c r="B2911" s="11" t="s">
        <v>766</v>
      </c>
      <c r="C2911" s="94" t="s">
        <v>67</v>
      </c>
      <c r="D2911" s="94" t="s">
        <v>767</v>
      </c>
      <c r="E2911" s="154" t="s">
        <v>624</v>
      </c>
      <c r="F2911" s="154"/>
      <c r="G2911" s="12" t="s">
        <v>69</v>
      </c>
      <c r="H2911" s="13">
        <v>6.0000000000000002E-5</v>
      </c>
      <c r="I2911" s="14" t="s">
        <v>768</v>
      </c>
      <c r="J2911" s="18" t="s">
        <v>722</v>
      </c>
    </row>
    <row r="2912" spans="1:10" ht="24" hidden="1" customHeight="1" x14ac:dyDescent="0.25">
      <c r="A2912" s="94" t="s">
        <v>621</v>
      </c>
      <c r="B2912" s="11" t="s">
        <v>769</v>
      </c>
      <c r="C2912" s="94" t="s">
        <v>67</v>
      </c>
      <c r="D2912" s="94" t="s">
        <v>770</v>
      </c>
      <c r="E2912" s="154" t="s">
        <v>624</v>
      </c>
      <c r="F2912" s="154"/>
      <c r="G2912" s="12" t="s">
        <v>69</v>
      </c>
      <c r="H2912" s="13">
        <v>1.3500000000000001E-3</v>
      </c>
      <c r="I2912" s="14" t="s">
        <v>771</v>
      </c>
      <c r="J2912" s="18" t="s">
        <v>722</v>
      </c>
    </row>
    <row r="2913" spans="1:11" ht="24" hidden="1" customHeight="1" x14ac:dyDescent="0.25">
      <c r="A2913" s="94" t="s">
        <v>621</v>
      </c>
      <c r="B2913" s="11" t="s">
        <v>772</v>
      </c>
      <c r="C2913" s="94" t="s">
        <v>67</v>
      </c>
      <c r="D2913" s="94" t="s">
        <v>773</v>
      </c>
      <c r="E2913" s="154" t="s">
        <v>624</v>
      </c>
      <c r="F2913" s="154"/>
      <c r="G2913" s="12" t="s">
        <v>69</v>
      </c>
      <c r="H2913" s="13">
        <v>1.3500000000000001E-3</v>
      </c>
      <c r="I2913" s="14" t="s">
        <v>774</v>
      </c>
      <c r="J2913" s="18" t="s">
        <v>831</v>
      </c>
    </row>
    <row r="2914" spans="1:11" ht="24" hidden="1" customHeight="1" x14ac:dyDescent="0.25">
      <c r="A2914" s="94" t="s">
        <v>621</v>
      </c>
      <c r="B2914" s="11" t="s">
        <v>776</v>
      </c>
      <c r="C2914" s="94" t="s">
        <v>67</v>
      </c>
      <c r="D2914" s="94" t="s">
        <v>777</v>
      </c>
      <c r="E2914" s="154" t="s">
        <v>624</v>
      </c>
      <c r="F2914" s="154"/>
      <c r="G2914" s="12" t="s">
        <v>69</v>
      </c>
      <c r="H2914" s="13">
        <v>3.0000000000000001E-5</v>
      </c>
      <c r="I2914" s="14" t="s">
        <v>778</v>
      </c>
      <c r="J2914" s="18" t="s">
        <v>722</v>
      </c>
    </row>
    <row r="2915" spans="1:11" ht="24" hidden="1" customHeight="1" x14ac:dyDescent="0.25">
      <c r="A2915" s="94" t="s">
        <v>621</v>
      </c>
      <c r="B2915" s="11" t="s">
        <v>779</v>
      </c>
      <c r="C2915" s="94" t="s">
        <v>67</v>
      </c>
      <c r="D2915" s="94" t="s">
        <v>780</v>
      </c>
      <c r="E2915" s="154" t="s">
        <v>624</v>
      </c>
      <c r="F2915" s="154"/>
      <c r="G2915" s="12" t="s">
        <v>69</v>
      </c>
      <c r="H2915" s="13">
        <v>3.0000000000000001E-5</v>
      </c>
      <c r="I2915" s="14" t="s">
        <v>781</v>
      </c>
      <c r="J2915" s="18" t="s">
        <v>722</v>
      </c>
    </row>
    <row r="2916" spans="1:11" ht="24" hidden="1" customHeight="1" x14ac:dyDescent="0.25">
      <c r="A2916" s="94" t="s">
        <v>621</v>
      </c>
      <c r="B2916" s="11" t="s">
        <v>782</v>
      </c>
      <c r="C2916" s="94" t="s">
        <v>67</v>
      </c>
      <c r="D2916" s="94" t="s">
        <v>783</v>
      </c>
      <c r="E2916" s="154" t="s">
        <v>624</v>
      </c>
      <c r="F2916" s="154"/>
      <c r="G2916" s="12" t="s">
        <v>69</v>
      </c>
      <c r="H2916" s="13">
        <v>1.5E-5</v>
      </c>
      <c r="I2916" s="14" t="s">
        <v>784</v>
      </c>
      <c r="J2916" s="18" t="s">
        <v>722</v>
      </c>
    </row>
    <row r="2917" spans="1:11" ht="24" hidden="1" customHeight="1" x14ac:dyDescent="0.25">
      <c r="A2917" s="94" t="s">
        <v>621</v>
      </c>
      <c r="B2917" s="11" t="s">
        <v>785</v>
      </c>
      <c r="C2917" s="94" t="s">
        <v>67</v>
      </c>
      <c r="D2917" s="94" t="s">
        <v>786</v>
      </c>
      <c r="E2917" s="154" t="s">
        <v>624</v>
      </c>
      <c r="F2917" s="154"/>
      <c r="G2917" s="12" t="s">
        <v>69</v>
      </c>
      <c r="H2917" s="13">
        <v>3.0000000000000001E-5</v>
      </c>
      <c r="I2917" s="14" t="s">
        <v>787</v>
      </c>
      <c r="J2917" s="18" t="s">
        <v>722</v>
      </c>
    </row>
    <row r="2918" spans="1:11" ht="24" hidden="1" customHeight="1" x14ac:dyDescent="0.25">
      <c r="A2918" s="94" t="s">
        <v>621</v>
      </c>
      <c r="B2918" s="11" t="s">
        <v>707</v>
      </c>
      <c r="C2918" s="94" t="s">
        <v>81</v>
      </c>
      <c r="D2918" s="94" t="s">
        <v>708</v>
      </c>
      <c r="E2918" s="154" t="s">
        <v>647</v>
      </c>
      <c r="F2918" s="154"/>
      <c r="G2918" s="12" t="s">
        <v>510</v>
      </c>
      <c r="H2918" s="13">
        <v>0.15</v>
      </c>
      <c r="I2918" s="14" t="s">
        <v>684</v>
      </c>
      <c r="J2918" s="18" t="s">
        <v>920</v>
      </c>
    </row>
    <row r="2919" spans="1:11" ht="24" hidden="1" customHeight="1" x14ac:dyDescent="0.25">
      <c r="A2919" s="94" t="s">
        <v>621</v>
      </c>
      <c r="B2919" s="11" t="s">
        <v>694</v>
      </c>
      <c r="C2919" s="94" t="s">
        <v>67</v>
      </c>
      <c r="D2919" s="94" t="s">
        <v>695</v>
      </c>
      <c r="E2919" s="154" t="s">
        <v>647</v>
      </c>
      <c r="F2919" s="154"/>
      <c r="G2919" s="12" t="s">
        <v>467</v>
      </c>
      <c r="H2919" s="13">
        <v>0.15</v>
      </c>
      <c r="I2919" s="14" t="s">
        <v>696</v>
      </c>
      <c r="J2919" s="18" t="s">
        <v>921</v>
      </c>
    </row>
    <row r="2920" spans="1:11" hidden="1" x14ac:dyDescent="0.25">
      <c r="A2920" s="95"/>
      <c r="B2920" s="95"/>
      <c r="C2920" s="95"/>
      <c r="D2920" s="95"/>
      <c r="E2920" s="95" t="s">
        <v>631</v>
      </c>
      <c r="F2920" s="15">
        <v>5.69</v>
      </c>
      <c r="G2920" s="95" t="s">
        <v>632</v>
      </c>
      <c r="H2920" s="15">
        <v>0</v>
      </c>
      <c r="I2920" s="95" t="s">
        <v>633</v>
      </c>
      <c r="J2920" s="15">
        <v>5.69</v>
      </c>
    </row>
    <row r="2921" spans="1:11" hidden="1" x14ac:dyDescent="0.25">
      <c r="A2921" s="95"/>
      <c r="B2921" s="95"/>
      <c r="C2921" s="95"/>
      <c r="D2921" s="95"/>
      <c r="E2921" s="95" t="s">
        <v>634</v>
      </c>
      <c r="F2921" s="15">
        <v>3.41</v>
      </c>
      <c r="G2921" s="95"/>
      <c r="H2921" s="150" t="s">
        <v>635</v>
      </c>
      <c r="I2921" s="150"/>
      <c r="J2921" s="15">
        <v>16.62</v>
      </c>
    </row>
    <row r="2922" spans="1:11" ht="49.95" hidden="1" customHeight="1" thickBot="1" x14ac:dyDescent="0.3">
      <c r="A2922" s="87"/>
      <c r="B2922" s="87"/>
      <c r="C2922" s="87"/>
      <c r="D2922" s="87"/>
      <c r="E2922" s="87"/>
      <c r="F2922" s="87"/>
      <c r="G2922" s="87" t="s">
        <v>636</v>
      </c>
      <c r="H2922" s="16" t="s">
        <v>658</v>
      </c>
      <c r="I2922" s="87" t="s">
        <v>637</v>
      </c>
      <c r="J2922" s="89">
        <v>831</v>
      </c>
    </row>
    <row r="2923" spans="1:11" ht="1.2" hidden="1" customHeight="1" thickTop="1" x14ac:dyDescent="0.25">
      <c r="A2923" s="17"/>
      <c r="B2923" s="17"/>
      <c r="C2923" s="17"/>
      <c r="D2923" s="17"/>
      <c r="E2923" s="17"/>
      <c r="F2923" s="17"/>
      <c r="G2923" s="17"/>
      <c r="H2923" s="17"/>
      <c r="I2923" s="17"/>
      <c r="J2923" s="17"/>
    </row>
    <row r="2924" spans="1:11" ht="18" hidden="1" customHeight="1" x14ac:dyDescent="0.25">
      <c r="A2924" s="91"/>
      <c r="B2924" s="97" t="s">
        <v>10</v>
      </c>
      <c r="C2924" s="91" t="s">
        <v>11</v>
      </c>
      <c r="D2924" s="91" t="s">
        <v>12</v>
      </c>
      <c r="E2924" s="151" t="s">
        <v>609</v>
      </c>
      <c r="F2924" s="151"/>
      <c r="G2924" s="99" t="s">
        <v>13</v>
      </c>
      <c r="H2924" s="97" t="s">
        <v>14</v>
      </c>
      <c r="I2924" s="97" t="s">
        <v>610</v>
      </c>
      <c r="J2924" s="97" t="s">
        <v>15</v>
      </c>
      <c r="K2924" s="97" t="s">
        <v>17</v>
      </c>
    </row>
    <row r="2925" spans="1:11" ht="24" hidden="1" customHeight="1" x14ac:dyDescent="0.25">
      <c r="A2925" s="98" t="s">
        <v>621</v>
      </c>
      <c r="B2925" s="20" t="s">
        <v>478</v>
      </c>
      <c r="C2925" s="98" t="s">
        <v>67</v>
      </c>
      <c r="D2925" s="98" t="s">
        <v>479</v>
      </c>
      <c r="E2925" s="158" t="s">
        <v>624</v>
      </c>
      <c r="F2925" s="158"/>
      <c r="G2925" s="21" t="s">
        <v>69</v>
      </c>
      <c r="H2925" s="22">
        <v>1</v>
      </c>
      <c r="I2925" s="23"/>
      <c r="J2925" s="23">
        <v>7.19</v>
      </c>
      <c r="K2925" s="23">
        <v>7.19</v>
      </c>
    </row>
    <row r="2926" spans="1:11" hidden="1" x14ac:dyDescent="0.25">
      <c r="A2926" s="95"/>
      <c r="B2926" s="95"/>
      <c r="C2926" s="95"/>
      <c r="D2926" s="95"/>
      <c r="E2926" s="95"/>
      <c r="F2926" s="95" t="s">
        <v>631</v>
      </c>
      <c r="G2926" s="15">
        <v>0</v>
      </c>
      <c r="H2926" s="95" t="s">
        <v>632</v>
      </c>
      <c r="I2926" s="15">
        <v>0</v>
      </c>
      <c r="J2926" s="95" t="s">
        <v>633</v>
      </c>
      <c r="K2926" s="15">
        <v>0</v>
      </c>
    </row>
    <row r="2927" spans="1:11" ht="26.4" hidden="1" x14ac:dyDescent="0.25">
      <c r="A2927" s="95"/>
      <c r="B2927" s="95"/>
      <c r="C2927" s="95"/>
      <c r="D2927" s="95"/>
      <c r="E2927" s="95"/>
      <c r="F2927" s="95" t="s">
        <v>634</v>
      </c>
      <c r="G2927" s="15"/>
      <c r="H2927" s="150"/>
      <c r="I2927" s="150" t="s">
        <v>635</v>
      </c>
      <c r="J2927" s="95"/>
      <c r="K2927" s="15">
        <v>9.0399999999999991</v>
      </c>
    </row>
    <row r="2928" spans="1:11" ht="49.95" hidden="1" customHeight="1" thickBot="1" x14ac:dyDescent="0.3">
      <c r="A2928" s="87"/>
      <c r="B2928" s="87"/>
      <c r="C2928" s="87"/>
      <c r="D2928" s="87"/>
      <c r="E2928" s="87"/>
      <c r="F2928" s="87"/>
      <c r="G2928" s="87"/>
      <c r="H2928" s="87" t="s">
        <v>636</v>
      </c>
      <c r="I2928" s="16" t="s">
        <v>817</v>
      </c>
      <c r="J2928" s="87" t="s">
        <v>637</v>
      </c>
      <c r="K2928" s="89">
        <v>180.8</v>
      </c>
    </row>
    <row r="2929" spans="1:11" ht="1.2" hidden="1" customHeight="1" thickTop="1" x14ac:dyDescent="0.25">
      <c r="A2929" s="17"/>
      <c r="B2929" s="17"/>
      <c r="C2929" s="17"/>
      <c r="D2929" s="17"/>
      <c r="E2929" s="17"/>
      <c r="F2929" s="17"/>
      <c r="G2929" s="17"/>
      <c r="H2929" s="17"/>
      <c r="I2929" s="17"/>
      <c r="J2929" s="17"/>
      <c r="K2929" s="17"/>
    </row>
    <row r="2930" spans="1:11" ht="18" hidden="1" customHeight="1" x14ac:dyDescent="0.25">
      <c r="A2930" s="91" t="s">
        <v>480</v>
      </c>
      <c r="B2930" s="97" t="s">
        <v>10</v>
      </c>
      <c r="C2930" s="91" t="s">
        <v>11</v>
      </c>
      <c r="D2930" s="91" t="s">
        <v>12</v>
      </c>
      <c r="E2930" s="151" t="s">
        <v>609</v>
      </c>
      <c r="F2930" s="151"/>
      <c r="G2930" s="99" t="s">
        <v>13</v>
      </c>
      <c r="H2930" s="97" t="s">
        <v>14</v>
      </c>
      <c r="I2930" s="97" t="s">
        <v>15</v>
      </c>
      <c r="J2930" s="97" t="s">
        <v>17</v>
      </c>
    </row>
    <row r="2931" spans="1:11" ht="39" hidden="1" customHeight="1" x14ac:dyDescent="0.25">
      <c r="A2931" s="92" t="s">
        <v>611</v>
      </c>
      <c r="B2931" s="3" t="s">
        <v>481</v>
      </c>
      <c r="C2931" s="92" t="s">
        <v>67</v>
      </c>
      <c r="D2931" s="92" t="s">
        <v>482</v>
      </c>
      <c r="E2931" s="152" t="s">
        <v>1516</v>
      </c>
      <c r="F2931" s="152"/>
      <c r="G2931" s="4" t="s">
        <v>69</v>
      </c>
      <c r="H2931" s="5">
        <v>1</v>
      </c>
      <c r="I2931" s="6">
        <v>35.880000000000003</v>
      </c>
      <c r="J2931" s="6">
        <v>35.880000000000003</v>
      </c>
    </row>
    <row r="2932" spans="1:11" ht="15" hidden="1" customHeight="1" x14ac:dyDescent="0.25">
      <c r="A2932" s="91" t="s">
        <v>9</v>
      </c>
      <c r="B2932" s="97" t="s">
        <v>10</v>
      </c>
      <c r="C2932" s="91" t="s">
        <v>11</v>
      </c>
      <c r="D2932" s="91" t="s">
        <v>12</v>
      </c>
      <c r="E2932" s="151" t="s">
        <v>609</v>
      </c>
      <c r="F2932" s="157"/>
      <c r="G2932" s="99" t="s">
        <v>13</v>
      </c>
      <c r="H2932" s="97" t="s">
        <v>14</v>
      </c>
      <c r="I2932" s="97" t="s">
        <v>15</v>
      </c>
      <c r="J2932" s="97" t="s">
        <v>17</v>
      </c>
    </row>
    <row r="2933" spans="1:11" ht="25.95" hidden="1" customHeight="1" x14ac:dyDescent="0.25">
      <c r="A2933" s="94" t="s">
        <v>621</v>
      </c>
      <c r="B2933" s="11" t="s">
        <v>1517</v>
      </c>
      <c r="C2933" s="94" t="s">
        <v>67</v>
      </c>
      <c r="D2933" s="94" t="s">
        <v>1518</v>
      </c>
      <c r="E2933" s="154" t="s">
        <v>624</v>
      </c>
      <c r="F2933" s="154"/>
      <c r="G2933" s="12" t="s">
        <v>69</v>
      </c>
      <c r="H2933" s="13">
        <v>1</v>
      </c>
      <c r="I2933" s="14" t="s">
        <v>1519</v>
      </c>
      <c r="J2933" s="18" t="s">
        <v>1519</v>
      </c>
    </row>
    <row r="2934" spans="1:11" ht="24" hidden="1" customHeight="1" x14ac:dyDescent="0.25">
      <c r="A2934" s="93" t="s">
        <v>611</v>
      </c>
      <c r="B2934" s="7" t="s">
        <v>698</v>
      </c>
      <c r="C2934" s="93" t="s">
        <v>67</v>
      </c>
      <c r="D2934" s="93" t="s">
        <v>699</v>
      </c>
      <c r="E2934" s="153" t="s">
        <v>700</v>
      </c>
      <c r="F2934" s="153"/>
      <c r="G2934" s="8" t="s">
        <v>467</v>
      </c>
      <c r="H2934" s="9">
        <v>0.5</v>
      </c>
      <c r="I2934" s="10" t="s">
        <v>701</v>
      </c>
      <c r="J2934" s="19" t="s">
        <v>1520</v>
      </c>
    </row>
    <row r="2935" spans="1:11" ht="24" hidden="1" customHeight="1" x14ac:dyDescent="0.25">
      <c r="A2935" s="94" t="s">
        <v>621</v>
      </c>
      <c r="B2935" s="11" t="s">
        <v>694</v>
      </c>
      <c r="C2935" s="94" t="s">
        <v>67</v>
      </c>
      <c r="D2935" s="94" t="s">
        <v>695</v>
      </c>
      <c r="E2935" s="154" t="s">
        <v>647</v>
      </c>
      <c r="F2935" s="154"/>
      <c r="G2935" s="12" t="s">
        <v>467</v>
      </c>
      <c r="H2935" s="13">
        <v>0.5</v>
      </c>
      <c r="I2935" s="14" t="s">
        <v>696</v>
      </c>
      <c r="J2935" s="18" t="s">
        <v>820</v>
      </c>
    </row>
    <row r="2936" spans="1:11" ht="24" hidden="1" customHeight="1" x14ac:dyDescent="0.25">
      <c r="A2936" s="94" t="s">
        <v>621</v>
      </c>
      <c r="B2936" s="11" t="s">
        <v>707</v>
      </c>
      <c r="C2936" s="94" t="s">
        <v>81</v>
      </c>
      <c r="D2936" s="94" t="s">
        <v>708</v>
      </c>
      <c r="E2936" s="154" t="s">
        <v>647</v>
      </c>
      <c r="F2936" s="154"/>
      <c r="G2936" s="12" t="s">
        <v>510</v>
      </c>
      <c r="H2936" s="13">
        <v>0.5</v>
      </c>
      <c r="I2936" s="14" t="s">
        <v>684</v>
      </c>
      <c r="J2936" s="18" t="s">
        <v>1521</v>
      </c>
    </row>
    <row r="2937" spans="1:11" ht="24" hidden="1" customHeight="1" x14ac:dyDescent="0.25">
      <c r="A2937" s="93" t="s">
        <v>611</v>
      </c>
      <c r="B2937" s="7" t="s">
        <v>703</v>
      </c>
      <c r="C2937" s="93" t="s">
        <v>67</v>
      </c>
      <c r="D2937" s="93" t="s">
        <v>704</v>
      </c>
      <c r="E2937" s="153" t="s">
        <v>700</v>
      </c>
      <c r="F2937" s="153"/>
      <c r="G2937" s="8" t="s">
        <v>467</v>
      </c>
      <c r="H2937" s="9">
        <v>0.5</v>
      </c>
      <c r="I2937" s="10" t="s">
        <v>705</v>
      </c>
      <c r="J2937" s="19" t="s">
        <v>825</v>
      </c>
    </row>
    <row r="2938" spans="1:11" ht="25.95" hidden="1" customHeight="1" x14ac:dyDescent="0.25">
      <c r="A2938" s="94" t="s">
        <v>621</v>
      </c>
      <c r="B2938" s="11" t="s">
        <v>1522</v>
      </c>
      <c r="C2938" s="94" t="s">
        <v>67</v>
      </c>
      <c r="D2938" s="94" t="s">
        <v>1523</v>
      </c>
      <c r="E2938" s="154" t="s">
        <v>624</v>
      </c>
      <c r="F2938" s="154"/>
      <c r="G2938" s="12" t="s">
        <v>69</v>
      </c>
      <c r="H2938" s="13">
        <v>1</v>
      </c>
      <c r="I2938" s="14" t="s">
        <v>1524</v>
      </c>
      <c r="J2938" s="18" t="s">
        <v>1524</v>
      </c>
    </row>
    <row r="2939" spans="1:11" ht="40.200000000000003" hidden="1" customHeight="1" x14ac:dyDescent="0.25">
      <c r="A2939" s="156" t="s">
        <v>666</v>
      </c>
      <c r="B2939" s="157"/>
      <c r="C2939" s="157"/>
      <c r="D2939" s="157"/>
      <c r="E2939" s="157"/>
      <c r="F2939" s="157"/>
      <c r="G2939" s="157"/>
      <c r="H2939" s="157"/>
      <c r="I2939" s="157"/>
      <c r="J2939" s="157"/>
    </row>
    <row r="2940" spans="1:11" ht="15" hidden="1" customHeight="1" x14ac:dyDescent="0.25">
      <c r="A2940" s="91" t="s">
        <v>9</v>
      </c>
      <c r="B2940" s="97" t="s">
        <v>10</v>
      </c>
      <c r="C2940" s="91" t="s">
        <v>11</v>
      </c>
      <c r="D2940" s="91" t="s">
        <v>12</v>
      </c>
      <c r="E2940" s="151" t="s">
        <v>609</v>
      </c>
      <c r="F2940" s="157"/>
      <c r="G2940" s="99" t="s">
        <v>13</v>
      </c>
      <c r="H2940" s="97" t="s">
        <v>14</v>
      </c>
      <c r="I2940" s="97" t="s">
        <v>15</v>
      </c>
      <c r="J2940" s="97" t="s">
        <v>17</v>
      </c>
    </row>
    <row r="2941" spans="1:11" ht="25.95" hidden="1" customHeight="1" x14ac:dyDescent="0.25">
      <c r="A2941" s="94" t="s">
        <v>621</v>
      </c>
      <c r="B2941" s="11" t="s">
        <v>1517</v>
      </c>
      <c r="C2941" s="94" t="s">
        <v>67</v>
      </c>
      <c r="D2941" s="94" t="s">
        <v>1518</v>
      </c>
      <c r="E2941" s="154" t="s">
        <v>624</v>
      </c>
      <c r="F2941" s="154"/>
      <c r="G2941" s="12" t="s">
        <v>69</v>
      </c>
      <c r="H2941" s="13">
        <v>1</v>
      </c>
      <c r="I2941" s="14" t="s">
        <v>1519</v>
      </c>
      <c r="J2941" s="18" t="s">
        <v>1519</v>
      </c>
    </row>
    <row r="2942" spans="1:11" ht="24" hidden="1" customHeight="1" x14ac:dyDescent="0.25">
      <c r="A2942" s="94" t="s">
        <v>621</v>
      </c>
      <c r="B2942" s="11" t="s">
        <v>713</v>
      </c>
      <c r="C2942" s="94" t="s">
        <v>67</v>
      </c>
      <c r="D2942" s="94" t="s">
        <v>714</v>
      </c>
      <c r="E2942" s="154" t="s">
        <v>715</v>
      </c>
      <c r="F2942" s="154"/>
      <c r="G2942" s="12" t="s">
        <v>716</v>
      </c>
      <c r="H2942" s="13">
        <v>4.0000000000000002E-4</v>
      </c>
      <c r="I2942" s="14" t="s">
        <v>717</v>
      </c>
      <c r="J2942" s="18" t="s">
        <v>933</v>
      </c>
    </row>
    <row r="2943" spans="1:11" ht="25.95" hidden="1" customHeight="1" x14ac:dyDescent="0.25">
      <c r="A2943" s="94" t="s">
        <v>621</v>
      </c>
      <c r="B2943" s="11" t="s">
        <v>719</v>
      </c>
      <c r="C2943" s="94" t="s">
        <v>81</v>
      </c>
      <c r="D2943" s="94" t="s">
        <v>720</v>
      </c>
      <c r="E2943" s="154" t="s">
        <v>624</v>
      </c>
      <c r="F2943" s="154"/>
      <c r="G2943" s="12" t="s">
        <v>83</v>
      </c>
      <c r="H2943" s="13">
        <v>5.9999999999999995E-4</v>
      </c>
      <c r="I2943" s="14" t="s">
        <v>721</v>
      </c>
      <c r="J2943" s="18" t="s">
        <v>722</v>
      </c>
    </row>
    <row r="2944" spans="1:11" ht="24" hidden="1" customHeight="1" x14ac:dyDescent="0.25">
      <c r="A2944" s="94" t="s">
        <v>621</v>
      </c>
      <c r="B2944" s="11" t="s">
        <v>723</v>
      </c>
      <c r="C2944" s="94" t="s">
        <v>67</v>
      </c>
      <c r="D2944" s="94" t="s">
        <v>724</v>
      </c>
      <c r="E2944" s="154" t="s">
        <v>624</v>
      </c>
      <c r="F2944" s="154"/>
      <c r="G2944" s="12" t="s">
        <v>69</v>
      </c>
      <c r="H2944" s="13">
        <v>1.5E-3</v>
      </c>
      <c r="I2944" s="14" t="s">
        <v>725</v>
      </c>
      <c r="J2944" s="18" t="s">
        <v>1130</v>
      </c>
    </row>
    <row r="2945" spans="1:10" ht="24" hidden="1" customHeight="1" x14ac:dyDescent="0.25">
      <c r="A2945" s="94" t="s">
        <v>621</v>
      </c>
      <c r="B2945" s="11" t="s">
        <v>726</v>
      </c>
      <c r="C2945" s="94" t="s">
        <v>67</v>
      </c>
      <c r="D2945" s="94" t="s">
        <v>727</v>
      </c>
      <c r="E2945" s="154" t="s">
        <v>715</v>
      </c>
      <c r="F2945" s="154"/>
      <c r="G2945" s="12" t="s">
        <v>69</v>
      </c>
      <c r="H2945" s="13">
        <v>4.4999999999999997E-3</v>
      </c>
      <c r="I2945" s="14" t="s">
        <v>728</v>
      </c>
      <c r="J2945" s="18" t="s">
        <v>973</v>
      </c>
    </row>
    <row r="2946" spans="1:10" ht="25.95" hidden="1" customHeight="1" x14ac:dyDescent="0.25">
      <c r="A2946" s="94" t="s">
        <v>621</v>
      </c>
      <c r="B2946" s="11" t="s">
        <v>730</v>
      </c>
      <c r="C2946" s="94" t="s">
        <v>67</v>
      </c>
      <c r="D2946" s="94" t="s">
        <v>731</v>
      </c>
      <c r="E2946" s="154" t="s">
        <v>715</v>
      </c>
      <c r="F2946" s="154"/>
      <c r="G2946" s="12" t="s">
        <v>69</v>
      </c>
      <c r="H2946" s="13">
        <v>0.1018</v>
      </c>
      <c r="I2946" s="14" t="s">
        <v>670</v>
      </c>
      <c r="J2946" s="18" t="s">
        <v>882</v>
      </c>
    </row>
    <row r="2947" spans="1:10" ht="25.95" hidden="1" customHeight="1" x14ac:dyDescent="0.25">
      <c r="A2947" s="94" t="s">
        <v>621</v>
      </c>
      <c r="B2947" s="11" t="s">
        <v>733</v>
      </c>
      <c r="C2947" s="94" t="s">
        <v>67</v>
      </c>
      <c r="D2947" s="94" t="s">
        <v>734</v>
      </c>
      <c r="E2947" s="154" t="s">
        <v>624</v>
      </c>
      <c r="F2947" s="154"/>
      <c r="G2947" s="12" t="s">
        <v>735</v>
      </c>
      <c r="H2947" s="13">
        <v>7.5000000000000002E-4</v>
      </c>
      <c r="I2947" s="14" t="s">
        <v>736</v>
      </c>
      <c r="J2947" s="18" t="s">
        <v>973</v>
      </c>
    </row>
    <row r="2948" spans="1:10" ht="24" hidden="1" customHeight="1" x14ac:dyDescent="0.25">
      <c r="A2948" s="94" t="s">
        <v>621</v>
      </c>
      <c r="B2948" s="11" t="s">
        <v>737</v>
      </c>
      <c r="C2948" s="94" t="s">
        <v>67</v>
      </c>
      <c r="D2948" s="94" t="s">
        <v>738</v>
      </c>
      <c r="E2948" s="154" t="s">
        <v>624</v>
      </c>
      <c r="F2948" s="154"/>
      <c r="G2948" s="12" t="s">
        <v>69</v>
      </c>
      <c r="H2948" s="13">
        <v>1.4999999999999999E-4</v>
      </c>
      <c r="I2948" s="14" t="s">
        <v>739</v>
      </c>
      <c r="J2948" s="18" t="s">
        <v>722</v>
      </c>
    </row>
    <row r="2949" spans="1:10" ht="24" hidden="1" customHeight="1" x14ac:dyDescent="0.25">
      <c r="A2949" s="94" t="s">
        <v>621</v>
      </c>
      <c r="B2949" s="11" t="s">
        <v>740</v>
      </c>
      <c r="C2949" s="94" t="s">
        <v>67</v>
      </c>
      <c r="D2949" s="94" t="s">
        <v>741</v>
      </c>
      <c r="E2949" s="154" t="s">
        <v>624</v>
      </c>
      <c r="F2949" s="154"/>
      <c r="G2949" s="12" t="s">
        <v>742</v>
      </c>
      <c r="H2949" s="13">
        <v>8.0000000000000004E-4</v>
      </c>
      <c r="I2949" s="14" t="s">
        <v>743</v>
      </c>
      <c r="J2949" s="18" t="s">
        <v>722</v>
      </c>
    </row>
    <row r="2950" spans="1:10" ht="24" hidden="1" customHeight="1" x14ac:dyDescent="0.25">
      <c r="A2950" s="94" t="s">
        <v>621</v>
      </c>
      <c r="B2950" s="11" t="s">
        <v>744</v>
      </c>
      <c r="C2950" s="94" t="s">
        <v>67</v>
      </c>
      <c r="D2950" s="94" t="s">
        <v>745</v>
      </c>
      <c r="E2950" s="154" t="s">
        <v>624</v>
      </c>
      <c r="F2950" s="154"/>
      <c r="G2950" s="12" t="s">
        <v>69</v>
      </c>
      <c r="H2950" s="13">
        <v>5.0000000000000002E-5</v>
      </c>
      <c r="I2950" s="14" t="s">
        <v>746</v>
      </c>
      <c r="J2950" s="18" t="s">
        <v>722</v>
      </c>
    </row>
    <row r="2951" spans="1:10" ht="24" hidden="1" customHeight="1" x14ac:dyDescent="0.25">
      <c r="A2951" s="94" t="s">
        <v>621</v>
      </c>
      <c r="B2951" s="11" t="s">
        <v>747</v>
      </c>
      <c r="C2951" s="94" t="s">
        <v>67</v>
      </c>
      <c r="D2951" s="94" t="s">
        <v>748</v>
      </c>
      <c r="E2951" s="154" t="s">
        <v>624</v>
      </c>
      <c r="F2951" s="154"/>
      <c r="G2951" s="12" t="s">
        <v>69</v>
      </c>
      <c r="H2951" s="13">
        <v>1E-4</v>
      </c>
      <c r="I2951" s="14" t="s">
        <v>749</v>
      </c>
      <c r="J2951" s="18" t="s">
        <v>722</v>
      </c>
    </row>
    <row r="2952" spans="1:10" ht="24" hidden="1" customHeight="1" x14ac:dyDescent="0.25">
      <c r="A2952" s="94" t="s">
        <v>621</v>
      </c>
      <c r="B2952" s="11" t="s">
        <v>750</v>
      </c>
      <c r="C2952" s="94" t="s">
        <v>67</v>
      </c>
      <c r="D2952" s="94" t="s">
        <v>751</v>
      </c>
      <c r="E2952" s="154" t="s">
        <v>624</v>
      </c>
      <c r="F2952" s="154"/>
      <c r="G2952" s="12" t="s">
        <v>69</v>
      </c>
      <c r="H2952" s="13">
        <v>0.1018</v>
      </c>
      <c r="I2952" s="14" t="s">
        <v>752</v>
      </c>
      <c r="J2952" s="18" t="s">
        <v>1131</v>
      </c>
    </row>
    <row r="2953" spans="1:10" ht="25.95" hidden="1" customHeight="1" x14ac:dyDescent="0.25">
      <c r="A2953" s="94" t="s">
        <v>621</v>
      </c>
      <c r="B2953" s="11" t="s">
        <v>754</v>
      </c>
      <c r="C2953" s="94" t="s">
        <v>67</v>
      </c>
      <c r="D2953" s="94" t="s">
        <v>755</v>
      </c>
      <c r="E2953" s="154" t="s">
        <v>624</v>
      </c>
      <c r="F2953" s="154"/>
      <c r="G2953" s="12" t="s">
        <v>69</v>
      </c>
      <c r="H2953" s="13">
        <v>1E-4</v>
      </c>
      <c r="I2953" s="14" t="s">
        <v>756</v>
      </c>
      <c r="J2953" s="18" t="s">
        <v>692</v>
      </c>
    </row>
    <row r="2954" spans="1:10" ht="24" hidden="1" customHeight="1" x14ac:dyDescent="0.25">
      <c r="A2954" s="94" t="s">
        <v>621</v>
      </c>
      <c r="B2954" s="11" t="s">
        <v>757</v>
      </c>
      <c r="C2954" s="94" t="s">
        <v>67</v>
      </c>
      <c r="D2954" s="94" t="s">
        <v>758</v>
      </c>
      <c r="E2954" s="154" t="s">
        <v>624</v>
      </c>
      <c r="F2954" s="154"/>
      <c r="G2954" s="12" t="s">
        <v>69</v>
      </c>
      <c r="H2954" s="13">
        <v>1.8E-3</v>
      </c>
      <c r="I2954" s="14" t="s">
        <v>759</v>
      </c>
      <c r="J2954" s="18" t="s">
        <v>890</v>
      </c>
    </row>
    <row r="2955" spans="1:10" ht="24" hidden="1" customHeight="1" x14ac:dyDescent="0.25">
      <c r="A2955" s="94" t="s">
        <v>621</v>
      </c>
      <c r="B2955" s="11" t="s">
        <v>760</v>
      </c>
      <c r="C2955" s="94" t="s">
        <v>67</v>
      </c>
      <c r="D2955" s="94" t="s">
        <v>761</v>
      </c>
      <c r="E2955" s="154" t="s">
        <v>624</v>
      </c>
      <c r="F2955" s="154"/>
      <c r="G2955" s="12" t="s">
        <v>735</v>
      </c>
      <c r="H2955" s="13">
        <v>2.3E-3</v>
      </c>
      <c r="I2955" s="14" t="s">
        <v>762</v>
      </c>
      <c r="J2955" s="18" t="s">
        <v>729</v>
      </c>
    </row>
    <row r="2956" spans="1:10" ht="24" hidden="1" customHeight="1" x14ac:dyDescent="0.25">
      <c r="A2956" s="94" t="s">
        <v>621</v>
      </c>
      <c r="B2956" s="11" t="s">
        <v>763</v>
      </c>
      <c r="C2956" s="94" t="s">
        <v>67</v>
      </c>
      <c r="D2956" s="94" t="s">
        <v>764</v>
      </c>
      <c r="E2956" s="154" t="s">
        <v>624</v>
      </c>
      <c r="F2956" s="154"/>
      <c r="G2956" s="12" t="s">
        <v>69</v>
      </c>
      <c r="H2956" s="13">
        <v>7.9750000000000001E-2</v>
      </c>
      <c r="I2956" s="14" t="s">
        <v>697</v>
      </c>
      <c r="J2956" s="18" t="s">
        <v>975</v>
      </c>
    </row>
    <row r="2957" spans="1:10" ht="25.95" hidden="1" customHeight="1" x14ac:dyDescent="0.25">
      <c r="A2957" s="94" t="s">
        <v>621</v>
      </c>
      <c r="B2957" s="11" t="s">
        <v>766</v>
      </c>
      <c r="C2957" s="94" t="s">
        <v>67</v>
      </c>
      <c r="D2957" s="94" t="s">
        <v>767</v>
      </c>
      <c r="E2957" s="154" t="s">
        <v>624</v>
      </c>
      <c r="F2957" s="154"/>
      <c r="G2957" s="12" t="s">
        <v>69</v>
      </c>
      <c r="H2957" s="13">
        <v>2.0000000000000001E-4</v>
      </c>
      <c r="I2957" s="14" t="s">
        <v>768</v>
      </c>
      <c r="J2957" s="18" t="s">
        <v>722</v>
      </c>
    </row>
    <row r="2958" spans="1:10" ht="24" hidden="1" customHeight="1" x14ac:dyDescent="0.25">
      <c r="A2958" s="94" t="s">
        <v>621</v>
      </c>
      <c r="B2958" s="11" t="s">
        <v>769</v>
      </c>
      <c r="C2958" s="94" t="s">
        <v>67</v>
      </c>
      <c r="D2958" s="94" t="s">
        <v>770</v>
      </c>
      <c r="E2958" s="154" t="s">
        <v>624</v>
      </c>
      <c r="F2958" s="154"/>
      <c r="G2958" s="12" t="s">
        <v>69</v>
      </c>
      <c r="H2958" s="13">
        <v>4.4999999999999997E-3</v>
      </c>
      <c r="I2958" s="14" t="s">
        <v>771</v>
      </c>
      <c r="J2958" s="18" t="s">
        <v>729</v>
      </c>
    </row>
    <row r="2959" spans="1:10" ht="24" hidden="1" customHeight="1" x14ac:dyDescent="0.25">
      <c r="A2959" s="94" t="s">
        <v>621</v>
      </c>
      <c r="B2959" s="11" t="s">
        <v>772</v>
      </c>
      <c r="C2959" s="94" t="s">
        <v>67</v>
      </c>
      <c r="D2959" s="94" t="s">
        <v>773</v>
      </c>
      <c r="E2959" s="154" t="s">
        <v>624</v>
      </c>
      <c r="F2959" s="154"/>
      <c r="G2959" s="12" t="s">
        <v>69</v>
      </c>
      <c r="H2959" s="13">
        <v>4.4999999999999997E-3</v>
      </c>
      <c r="I2959" s="14" t="s">
        <v>774</v>
      </c>
      <c r="J2959" s="18" t="s">
        <v>1132</v>
      </c>
    </row>
    <row r="2960" spans="1:10" ht="24" hidden="1" customHeight="1" x14ac:dyDescent="0.25">
      <c r="A2960" s="94" t="s">
        <v>621</v>
      </c>
      <c r="B2960" s="11" t="s">
        <v>694</v>
      </c>
      <c r="C2960" s="94" t="s">
        <v>67</v>
      </c>
      <c r="D2960" s="94" t="s">
        <v>695</v>
      </c>
      <c r="E2960" s="154" t="s">
        <v>647</v>
      </c>
      <c r="F2960" s="154"/>
      <c r="G2960" s="12" t="s">
        <v>467</v>
      </c>
      <c r="H2960" s="13">
        <v>0.5</v>
      </c>
      <c r="I2960" s="14" t="s">
        <v>696</v>
      </c>
      <c r="J2960" s="18" t="s">
        <v>820</v>
      </c>
    </row>
    <row r="2961" spans="1:11" ht="24" hidden="1" customHeight="1" x14ac:dyDescent="0.25">
      <c r="A2961" s="94" t="s">
        <v>621</v>
      </c>
      <c r="B2961" s="11" t="s">
        <v>707</v>
      </c>
      <c r="C2961" s="94" t="s">
        <v>81</v>
      </c>
      <c r="D2961" s="94" t="s">
        <v>708</v>
      </c>
      <c r="E2961" s="154" t="s">
        <v>647</v>
      </c>
      <c r="F2961" s="154"/>
      <c r="G2961" s="12" t="s">
        <v>510</v>
      </c>
      <c r="H2961" s="13">
        <v>0.5</v>
      </c>
      <c r="I2961" s="14" t="s">
        <v>684</v>
      </c>
      <c r="J2961" s="18" t="s">
        <v>1521</v>
      </c>
    </row>
    <row r="2962" spans="1:11" ht="24" hidden="1" customHeight="1" x14ac:dyDescent="0.25">
      <c r="A2962" s="94" t="s">
        <v>621</v>
      </c>
      <c r="B2962" s="11" t="s">
        <v>776</v>
      </c>
      <c r="C2962" s="94" t="s">
        <v>67</v>
      </c>
      <c r="D2962" s="94" t="s">
        <v>777</v>
      </c>
      <c r="E2962" s="154" t="s">
        <v>624</v>
      </c>
      <c r="F2962" s="154"/>
      <c r="G2962" s="12" t="s">
        <v>69</v>
      </c>
      <c r="H2962" s="13">
        <v>1E-4</v>
      </c>
      <c r="I2962" s="14" t="s">
        <v>778</v>
      </c>
      <c r="J2962" s="18" t="s">
        <v>722</v>
      </c>
    </row>
    <row r="2963" spans="1:11" ht="24" hidden="1" customHeight="1" x14ac:dyDescent="0.25">
      <c r="A2963" s="94" t="s">
        <v>621</v>
      </c>
      <c r="B2963" s="11" t="s">
        <v>779</v>
      </c>
      <c r="C2963" s="94" t="s">
        <v>67</v>
      </c>
      <c r="D2963" s="94" t="s">
        <v>780</v>
      </c>
      <c r="E2963" s="154" t="s">
        <v>624</v>
      </c>
      <c r="F2963" s="154"/>
      <c r="G2963" s="12" t="s">
        <v>69</v>
      </c>
      <c r="H2963" s="13">
        <v>1E-4</v>
      </c>
      <c r="I2963" s="14" t="s">
        <v>781</v>
      </c>
      <c r="J2963" s="18" t="s">
        <v>692</v>
      </c>
    </row>
    <row r="2964" spans="1:11" ht="24" hidden="1" customHeight="1" x14ac:dyDescent="0.25">
      <c r="A2964" s="94" t="s">
        <v>621</v>
      </c>
      <c r="B2964" s="11" t="s">
        <v>782</v>
      </c>
      <c r="C2964" s="94" t="s">
        <v>67</v>
      </c>
      <c r="D2964" s="94" t="s">
        <v>783</v>
      </c>
      <c r="E2964" s="154" t="s">
        <v>624</v>
      </c>
      <c r="F2964" s="154"/>
      <c r="G2964" s="12" t="s">
        <v>69</v>
      </c>
      <c r="H2964" s="13">
        <v>5.0000000000000002E-5</v>
      </c>
      <c r="I2964" s="14" t="s">
        <v>784</v>
      </c>
      <c r="J2964" s="18" t="s">
        <v>722</v>
      </c>
    </row>
    <row r="2965" spans="1:11" ht="24" hidden="1" customHeight="1" x14ac:dyDescent="0.25">
      <c r="A2965" s="94" t="s">
        <v>621</v>
      </c>
      <c r="B2965" s="11" t="s">
        <v>785</v>
      </c>
      <c r="C2965" s="94" t="s">
        <v>67</v>
      </c>
      <c r="D2965" s="94" t="s">
        <v>786</v>
      </c>
      <c r="E2965" s="154" t="s">
        <v>624</v>
      </c>
      <c r="F2965" s="154"/>
      <c r="G2965" s="12" t="s">
        <v>69</v>
      </c>
      <c r="H2965" s="13">
        <v>1E-4</v>
      </c>
      <c r="I2965" s="14" t="s">
        <v>787</v>
      </c>
      <c r="J2965" s="18" t="s">
        <v>722</v>
      </c>
    </row>
    <row r="2966" spans="1:11" ht="25.95" hidden="1" customHeight="1" x14ac:dyDescent="0.25">
      <c r="A2966" s="94" t="s">
        <v>621</v>
      </c>
      <c r="B2966" s="11" t="s">
        <v>1522</v>
      </c>
      <c r="C2966" s="94" t="s">
        <v>67</v>
      </c>
      <c r="D2966" s="94" t="s">
        <v>1523</v>
      </c>
      <c r="E2966" s="154" t="s">
        <v>624</v>
      </c>
      <c r="F2966" s="154"/>
      <c r="G2966" s="12" t="s">
        <v>69</v>
      </c>
      <c r="H2966" s="13">
        <v>1</v>
      </c>
      <c r="I2966" s="14" t="s">
        <v>1524</v>
      </c>
      <c r="J2966" s="18" t="s">
        <v>1524</v>
      </c>
    </row>
    <row r="2967" spans="1:11" hidden="1" x14ac:dyDescent="0.25">
      <c r="A2967" s="95"/>
      <c r="B2967" s="95"/>
      <c r="C2967" s="95"/>
      <c r="D2967" s="95"/>
      <c r="E2967" s="95" t="s">
        <v>631</v>
      </c>
      <c r="F2967" s="15">
        <v>19</v>
      </c>
      <c r="G2967" s="95" t="s">
        <v>632</v>
      </c>
      <c r="H2967" s="15">
        <v>0</v>
      </c>
      <c r="I2967" s="95" t="s">
        <v>633</v>
      </c>
      <c r="J2967" s="15">
        <v>19</v>
      </c>
    </row>
    <row r="2968" spans="1:11" hidden="1" x14ac:dyDescent="0.25">
      <c r="A2968" s="95"/>
      <c r="B2968" s="95"/>
      <c r="C2968" s="95"/>
      <c r="D2968" s="95"/>
      <c r="E2968" s="95" t="s">
        <v>634</v>
      </c>
      <c r="F2968" s="15">
        <v>9.27</v>
      </c>
      <c r="G2968" s="95"/>
      <c r="H2968" s="150" t="s">
        <v>635</v>
      </c>
      <c r="I2968" s="150"/>
      <c r="J2968" s="15">
        <v>45.15</v>
      </c>
    </row>
    <row r="2969" spans="1:11" ht="49.95" hidden="1" customHeight="1" thickBot="1" x14ac:dyDescent="0.3">
      <c r="A2969" s="87"/>
      <c r="B2969" s="87"/>
      <c r="C2969" s="87"/>
      <c r="D2969" s="87"/>
      <c r="E2969" s="87"/>
      <c r="F2969" s="87"/>
      <c r="G2969" s="87" t="s">
        <v>636</v>
      </c>
      <c r="H2969" s="16" t="s">
        <v>863</v>
      </c>
      <c r="I2969" s="87" t="s">
        <v>637</v>
      </c>
      <c r="J2969" s="89">
        <v>1806</v>
      </c>
    </row>
    <row r="2970" spans="1:11" ht="1.2" hidden="1" customHeight="1" thickTop="1" x14ac:dyDescent="0.25">
      <c r="A2970" s="17"/>
      <c r="B2970" s="17"/>
      <c r="C2970" s="17"/>
      <c r="D2970" s="17"/>
      <c r="E2970" s="17"/>
      <c r="F2970" s="17"/>
      <c r="G2970" s="17"/>
      <c r="H2970" s="17"/>
      <c r="I2970" s="17"/>
      <c r="J2970" s="17"/>
    </row>
    <row r="2971" spans="1:11" ht="18" hidden="1" customHeight="1" x14ac:dyDescent="0.25">
      <c r="A2971" s="91" t="s">
        <v>483</v>
      </c>
      <c r="B2971" s="97" t="s">
        <v>10</v>
      </c>
      <c r="C2971" s="91" t="s">
        <v>11</v>
      </c>
      <c r="D2971" s="91" t="s">
        <v>12</v>
      </c>
      <c r="E2971" s="151" t="s">
        <v>609</v>
      </c>
      <c r="F2971" s="151"/>
      <c r="G2971" s="99" t="s">
        <v>13</v>
      </c>
      <c r="H2971" s="97" t="s">
        <v>14</v>
      </c>
      <c r="I2971" s="97" t="s">
        <v>610</v>
      </c>
      <c r="J2971" s="97" t="s">
        <v>15</v>
      </c>
      <c r="K2971" s="97" t="s">
        <v>17</v>
      </c>
    </row>
    <row r="2972" spans="1:11" ht="39" hidden="1" customHeight="1" x14ac:dyDescent="0.25">
      <c r="A2972" s="92" t="s">
        <v>611</v>
      </c>
      <c r="B2972" s="3" t="s">
        <v>484</v>
      </c>
      <c r="C2972" s="92" t="s">
        <v>81</v>
      </c>
      <c r="D2972" s="92" t="s">
        <v>485</v>
      </c>
      <c r="E2972" s="152" t="s">
        <v>1525</v>
      </c>
      <c r="F2972" s="152"/>
      <c r="G2972" s="4" t="s">
        <v>83</v>
      </c>
      <c r="H2972" s="5">
        <v>1</v>
      </c>
      <c r="I2972" s="6"/>
      <c r="J2972" s="6">
        <v>123.99</v>
      </c>
      <c r="K2972" s="6">
        <v>123.99</v>
      </c>
    </row>
    <row r="2973" spans="1:11" ht="24" hidden="1" customHeight="1" x14ac:dyDescent="0.25">
      <c r="A2973" s="93" t="s">
        <v>613</v>
      </c>
      <c r="B2973" s="7" t="s">
        <v>1214</v>
      </c>
      <c r="C2973" s="93" t="s">
        <v>81</v>
      </c>
      <c r="D2973" s="93" t="s">
        <v>1215</v>
      </c>
      <c r="E2973" s="153" t="s">
        <v>618</v>
      </c>
      <c r="F2973" s="153"/>
      <c r="G2973" s="8" t="s">
        <v>510</v>
      </c>
      <c r="H2973" s="9">
        <v>1.4898</v>
      </c>
      <c r="I2973" s="9">
        <v>0</v>
      </c>
      <c r="J2973" s="10">
        <v>25.26</v>
      </c>
      <c r="K2973" s="10">
        <v>37.630000000000003</v>
      </c>
    </row>
    <row r="2974" spans="1:11" ht="64.95" hidden="1" customHeight="1" x14ac:dyDescent="0.25">
      <c r="A2974" s="93" t="s">
        <v>613</v>
      </c>
      <c r="B2974" s="7" t="s">
        <v>792</v>
      </c>
      <c r="C2974" s="93" t="s">
        <v>81</v>
      </c>
      <c r="D2974" s="93" t="s">
        <v>793</v>
      </c>
      <c r="E2974" s="153" t="s">
        <v>794</v>
      </c>
      <c r="F2974" s="153"/>
      <c r="G2974" s="8" t="s">
        <v>795</v>
      </c>
      <c r="H2974" s="9">
        <v>0.14019999999999999</v>
      </c>
      <c r="I2974" s="9">
        <v>0</v>
      </c>
      <c r="J2974" s="10">
        <v>73.489999999999995</v>
      </c>
      <c r="K2974" s="10">
        <v>10.3</v>
      </c>
    </row>
    <row r="2975" spans="1:11" ht="24" hidden="1" customHeight="1" x14ac:dyDescent="0.25">
      <c r="A2975" s="93" t="s">
        <v>613</v>
      </c>
      <c r="B2975" s="7" t="s">
        <v>1526</v>
      </c>
      <c r="C2975" s="93" t="s">
        <v>81</v>
      </c>
      <c r="D2975" s="93" t="s">
        <v>1527</v>
      </c>
      <c r="E2975" s="153" t="s">
        <v>618</v>
      </c>
      <c r="F2975" s="153"/>
      <c r="G2975" s="8" t="s">
        <v>510</v>
      </c>
      <c r="H2975" s="9">
        <v>1.1173999999999999</v>
      </c>
      <c r="I2975" s="9">
        <v>0</v>
      </c>
      <c r="J2975" s="10">
        <v>25.06</v>
      </c>
      <c r="K2975" s="10">
        <v>28</v>
      </c>
    </row>
    <row r="2976" spans="1:11" ht="64.95" hidden="1" customHeight="1" x14ac:dyDescent="0.25">
      <c r="A2976" s="93" t="s">
        <v>613</v>
      </c>
      <c r="B2976" s="7" t="s">
        <v>796</v>
      </c>
      <c r="C2976" s="93" t="s">
        <v>81</v>
      </c>
      <c r="D2976" s="93" t="s">
        <v>797</v>
      </c>
      <c r="E2976" s="153" t="s">
        <v>794</v>
      </c>
      <c r="F2976" s="153"/>
      <c r="G2976" s="8" t="s">
        <v>617</v>
      </c>
      <c r="H2976" s="9">
        <v>0.1711</v>
      </c>
      <c r="I2976" s="9">
        <v>0</v>
      </c>
      <c r="J2976" s="10">
        <v>280.87</v>
      </c>
      <c r="K2976" s="10">
        <v>48.06</v>
      </c>
    </row>
    <row r="2977" spans="1:11" hidden="1" x14ac:dyDescent="0.25">
      <c r="A2977" s="95"/>
      <c r="B2977" s="95"/>
      <c r="C2977" s="95"/>
      <c r="D2977" s="95"/>
      <c r="E2977" s="95"/>
      <c r="F2977" s="95" t="s">
        <v>631</v>
      </c>
      <c r="G2977" s="15">
        <v>48.11</v>
      </c>
      <c r="H2977" s="95" t="s">
        <v>632</v>
      </c>
      <c r="I2977" s="15">
        <v>0</v>
      </c>
      <c r="J2977" s="95" t="s">
        <v>633</v>
      </c>
      <c r="K2977" s="15">
        <v>48.11</v>
      </c>
    </row>
    <row r="2978" spans="1:11" ht="26.4" hidden="1" x14ac:dyDescent="0.25">
      <c r="A2978" s="95"/>
      <c r="B2978" s="95"/>
      <c r="C2978" s="95"/>
      <c r="D2978" s="95"/>
      <c r="E2978" s="95"/>
      <c r="F2978" s="95" t="s">
        <v>634</v>
      </c>
      <c r="G2978" s="15">
        <v>32.03</v>
      </c>
      <c r="H2978" s="150"/>
      <c r="I2978" s="150" t="s">
        <v>635</v>
      </c>
      <c r="J2978" s="95"/>
      <c r="K2978" s="15">
        <v>156.02000000000001</v>
      </c>
    </row>
    <row r="2979" spans="1:11" ht="49.95" hidden="1" customHeight="1" thickBot="1" x14ac:dyDescent="0.3">
      <c r="A2979" s="87"/>
      <c r="B2979" s="87"/>
      <c r="C2979" s="87"/>
      <c r="D2979" s="87"/>
      <c r="E2979" s="87"/>
      <c r="F2979" s="87"/>
      <c r="G2979" s="87"/>
      <c r="H2979" s="87" t="s">
        <v>636</v>
      </c>
      <c r="I2979" s="16" t="s">
        <v>693</v>
      </c>
      <c r="J2979" s="87" t="s">
        <v>637</v>
      </c>
      <c r="K2979" s="89">
        <v>1560.2</v>
      </c>
    </row>
    <row r="2980" spans="1:11" ht="1.2" hidden="1" customHeight="1" thickTop="1" x14ac:dyDescent="0.25">
      <c r="A2980" s="17"/>
      <c r="B2980" s="17"/>
      <c r="C2980" s="17"/>
      <c r="D2980" s="17"/>
      <c r="E2980" s="17"/>
      <c r="F2980" s="17"/>
      <c r="G2980" s="17"/>
      <c r="H2980" s="17"/>
      <c r="I2980" s="17"/>
      <c r="J2980" s="17"/>
      <c r="K2980" s="17"/>
    </row>
    <row r="2981" spans="1:11" ht="18" hidden="1" customHeight="1" x14ac:dyDescent="0.25">
      <c r="A2981" s="91" t="s">
        <v>486</v>
      </c>
      <c r="B2981" s="97" t="s">
        <v>10</v>
      </c>
      <c r="C2981" s="91" t="s">
        <v>11</v>
      </c>
      <c r="D2981" s="91" t="s">
        <v>12</v>
      </c>
      <c r="E2981" s="151" t="s">
        <v>609</v>
      </c>
      <c r="F2981" s="151"/>
      <c r="G2981" s="99" t="s">
        <v>13</v>
      </c>
      <c r="H2981" s="97" t="s">
        <v>14</v>
      </c>
      <c r="I2981" s="97" t="s">
        <v>610</v>
      </c>
      <c r="J2981" s="97" t="s">
        <v>15</v>
      </c>
      <c r="K2981" s="97" t="s">
        <v>17</v>
      </c>
    </row>
    <row r="2982" spans="1:11" ht="39" hidden="1" customHeight="1" x14ac:dyDescent="0.25">
      <c r="A2982" s="92" t="s">
        <v>611</v>
      </c>
      <c r="B2982" s="3" t="s">
        <v>487</v>
      </c>
      <c r="C2982" s="92" t="s">
        <v>81</v>
      </c>
      <c r="D2982" s="92" t="s">
        <v>488</v>
      </c>
      <c r="E2982" s="152" t="s">
        <v>1525</v>
      </c>
      <c r="F2982" s="152"/>
      <c r="G2982" s="4" t="s">
        <v>83</v>
      </c>
      <c r="H2982" s="5">
        <v>1</v>
      </c>
      <c r="I2982" s="6"/>
      <c r="J2982" s="6">
        <v>342.59</v>
      </c>
      <c r="K2982" s="6">
        <v>342.59</v>
      </c>
    </row>
    <row r="2983" spans="1:11" ht="24" hidden="1" customHeight="1" x14ac:dyDescent="0.25">
      <c r="A2983" s="93" t="s">
        <v>613</v>
      </c>
      <c r="B2983" s="7" t="s">
        <v>1526</v>
      </c>
      <c r="C2983" s="93" t="s">
        <v>81</v>
      </c>
      <c r="D2983" s="93" t="s">
        <v>1527</v>
      </c>
      <c r="E2983" s="153" t="s">
        <v>618</v>
      </c>
      <c r="F2983" s="153"/>
      <c r="G2983" s="8" t="s">
        <v>510</v>
      </c>
      <c r="H2983" s="9">
        <v>3.0209000000000001</v>
      </c>
      <c r="I2983" s="9">
        <v>0</v>
      </c>
      <c r="J2983" s="10">
        <v>25.06</v>
      </c>
      <c r="K2983" s="10">
        <v>75.7</v>
      </c>
    </row>
    <row r="2984" spans="1:11" ht="64.95" hidden="1" customHeight="1" x14ac:dyDescent="0.25">
      <c r="A2984" s="93" t="s">
        <v>613</v>
      </c>
      <c r="B2984" s="7" t="s">
        <v>796</v>
      </c>
      <c r="C2984" s="93" t="s">
        <v>81</v>
      </c>
      <c r="D2984" s="93" t="s">
        <v>797</v>
      </c>
      <c r="E2984" s="153" t="s">
        <v>794</v>
      </c>
      <c r="F2984" s="153"/>
      <c r="G2984" s="8" t="s">
        <v>617</v>
      </c>
      <c r="H2984" s="9">
        <v>0.48420000000000002</v>
      </c>
      <c r="I2984" s="9">
        <v>0</v>
      </c>
      <c r="J2984" s="10">
        <v>280.87</v>
      </c>
      <c r="K2984" s="10">
        <v>136</v>
      </c>
    </row>
    <row r="2985" spans="1:11" ht="64.95" hidden="1" customHeight="1" x14ac:dyDescent="0.25">
      <c r="A2985" s="93" t="s">
        <v>613</v>
      </c>
      <c r="B2985" s="7" t="s">
        <v>792</v>
      </c>
      <c r="C2985" s="93" t="s">
        <v>81</v>
      </c>
      <c r="D2985" s="93" t="s">
        <v>793</v>
      </c>
      <c r="E2985" s="153" t="s">
        <v>794</v>
      </c>
      <c r="F2985" s="153"/>
      <c r="G2985" s="8" t="s">
        <v>795</v>
      </c>
      <c r="H2985" s="9">
        <v>0.39660000000000001</v>
      </c>
      <c r="I2985" s="9">
        <v>0</v>
      </c>
      <c r="J2985" s="10">
        <v>73.489999999999995</v>
      </c>
      <c r="K2985" s="10">
        <v>29.15</v>
      </c>
    </row>
    <row r="2986" spans="1:11" ht="24" hidden="1" customHeight="1" x14ac:dyDescent="0.25">
      <c r="A2986" s="93" t="s">
        <v>613</v>
      </c>
      <c r="B2986" s="7" t="s">
        <v>1214</v>
      </c>
      <c r="C2986" s="93" t="s">
        <v>81</v>
      </c>
      <c r="D2986" s="93" t="s">
        <v>1215</v>
      </c>
      <c r="E2986" s="153" t="s">
        <v>618</v>
      </c>
      <c r="F2986" s="153"/>
      <c r="G2986" s="8" t="s">
        <v>510</v>
      </c>
      <c r="H2986" s="9">
        <v>4.0278</v>
      </c>
      <c r="I2986" s="9">
        <v>0</v>
      </c>
      <c r="J2986" s="10">
        <v>25.26</v>
      </c>
      <c r="K2986" s="10">
        <v>101.74</v>
      </c>
    </row>
    <row r="2987" spans="1:11" hidden="1" x14ac:dyDescent="0.25">
      <c r="A2987" s="95"/>
      <c r="B2987" s="95"/>
      <c r="C2987" s="95"/>
      <c r="D2987" s="95"/>
      <c r="E2987" s="95"/>
      <c r="F2987" s="95" t="s">
        <v>631</v>
      </c>
      <c r="G2987" s="15">
        <v>130.97</v>
      </c>
      <c r="H2987" s="95" t="s">
        <v>632</v>
      </c>
      <c r="I2987" s="15">
        <v>0</v>
      </c>
      <c r="J2987" s="95" t="s">
        <v>633</v>
      </c>
      <c r="K2987" s="15">
        <v>130.97</v>
      </c>
    </row>
    <row r="2988" spans="1:11" ht="26.4" hidden="1" x14ac:dyDescent="0.25">
      <c r="A2988" s="95"/>
      <c r="B2988" s="95"/>
      <c r="C2988" s="95"/>
      <c r="D2988" s="95"/>
      <c r="E2988" s="95"/>
      <c r="F2988" s="95" t="s">
        <v>634</v>
      </c>
      <c r="G2988" s="15">
        <v>88.52</v>
      </c>
      <c r="H2988" s="150"/>
      <c r="I2988" s="150" t="s">
        <v>635</v>
      </c>
      <c r="J2988" s="95"/>
      <c r="K2988" s="15">
        <v>431.11</v>
      </c>
    </row>
    <row r="2989" spans="1:11" ht="49.95" hidden="1" customHeight="1" thickBot="1" x14ac:dyDescent="0.3">
      <c r="A2989" s="87"/>
      <c r="B2989" s="87"/>
      <c r="C2989" s="87"/>
      <c r="D2989" s="87"/>
      <c r="E2989" s="87"/>
      <c r="F2989" s="87"/>
      <c r="G2989" s="87"/>
      <c r="H2989" s="87" t="s">
        <v>636</v>
      </c>
      <c r="I2989" s="16" t="s">
        <v>693</v>
      </c>
      <c r="J2989" s="87" t="s">
        <v>637</v>
      </c>
      <c r="K2989" s="89">
        <v>4311.1000000000004</v>
      </c>
    </row>
    <row r="2990" spans="1:11" ht="1.2" hidden="1" customHeight="1" thickTop="1" x14ac:dyDescent="0.25">
      <c r="A2990" s="17"/>
      <c r="B2990" s="17"/>
      <c r="C2990" s="17"/>
      <c r="D2990" s="17"/>
      <c r="E2990" s="17"/>
      <c r="F2990" s="17"/>
      <c r="G2990" s="17"/>
      <c r="H2990" s="17"/>
      <c r="I2990" s="17"/>
      <c r="J2990" s="17"/>
      <c r="K2990" s="17"/>
    </row>
    <row r="2991" spans="1:11" ht="18" hidden="1" customHeight="1" x14ac:dyDescent="0.25">
      <c r="A2991" s="91" t="s">
        <v>489</v>
      </c>
      <c r="B2991" s="97" t="s">
        <v>10</v>
      </c>
      <c r="C2991" s="91" t="s">
        <v>11</v>
      </c>
      <c r="D2991" s="91" t="s">
        <v>12</v>
      </c>
      <c r="E2991" s="151" t="s">
        <v>609</v>
      </c>
      <c r="F2991" s="151"/>
      <c r="G2991" s="99" t="s">
        <v>13</v>
      </c>
      <c r="H2991" s="97" t="s">
        <v>14</v>
      </c>
      <c r="I2991" s="97" t="s">
        <v>15</v>
      </c>
      <c r="J2991" s="97" t="s">
        <v>17</v>
      </c>
    </row>
    <row r="2992" spans="1:11" ht="24" hidden="1" customHeight="1" x14ac:dyDescent="0.25">
      <c r="A2992" s="92" t="s">
        <v>611</v>
      </c>
      <c r="B2992" s="3" t="s">
        <v>490</v>
      </c>
      <c r="C2992" s="92" t="s">
        <v>491</v>
      </c>
      <c r="D2992" s="92" t="s">
        <v>492</v>
      </c>
      <c r="E2992" s="152" t="s">
        <v>22</v>
      </c>
      <c r="F2992" s="152"/>
      <c r="G2992" s="4" t="s">
        <v>493</v>
      </c>
      <c r="H2992" s="5">
        <v>1</v>
      </c>
      <c r="I2992" s="6">
        <v>111.85</v>
      </c>
      <c r="J2992" s="6">
        <v>111.85</v>
      </c>
    </row>
    <row r="2993" spans="1:10" ht="15" hidden="1" customHeight="1" x14ac:dyDescent="0.25">
      <c r="A2993" s="151" t="s">
        <v>1528</v>
      </c>
      <c r="B2993" s="157" t="s">
        <v>10</v>
      </c>
      <c r="C2993" s="151" t="s">
        <v>11</v>
      </c>
      <c r="D2993" s="151" t="s">
        <v>1529</v>
      </c>
      <c r="E2993" s="157" t="s">
        <v>1530</v>
      </c>
      <c r="F2993" s="159" t="s">
        <v>1531</v>
      </c>
      <c r="G2993" s="157"/>
      <c r="H2993" s="159" t="s">
        <v>1532</v>
      </c>
      <c r="I2993" s="157"/>
      <c r="J2993" s="157" t="s">
        <v>1533</v>
      </c>
    </row>
    <row r="2994" spans="1:10" ht="15" hidden="1" customHeight="1" x14ac:dyDescent="0.25">
      <c r="A2994" s="157"/>
      <c r="B2994" s="157"/>
      <c r="C2994" s="157"/>
      <c r="D2994" s="157"/>
      <c r="E2994" s="157"/>
      <c r="F2994" s="97" t="s">
        <v>1534</v>
      </c>
      <c r="G2994" s="97" t="s">
        <v>1535</v>
      </c>
      <c r="H2994" s="97" t="s">
        <v>1534</v>
      </c>
      <c r="I2994" s="97" t="s">
        <v>1535</v>
      </c>
      <c r="J2994" s="157"/>
    </row>
    <row r="2995" spans="1:10" ht="24" hidden="1" customHeight="1" x14ac:dyDescent="0.25">
      <c r="A2995" s="94" t="s">
        <v>621</v>
      </c>
      <c r="B2995" s="11" t="s">
        <v>1536</v>
      </c>
      <c r="C2995" s="94" t="s">
        <v>491</v>
      </c>
      <c r="D2995" s="94" t="s">
        <v>1537</v>
      </c>
      <c r="E2995" s="13">
        <v>1</v>
      </c>
      <c r="F2995" s="14">
        <v>1</v>
      </c>
      <c r="G2995" s="14">
        <v>0</v>
      </c>
      <c r="H2995" s="18">
        <v>39.619999999999997</v>
      </c>
      <c r="I2995" s="18">
        <v>34.479999999999997</v>
      </c>
      <c r="J2995" s="18">
        <v>39.619999999999997</v>
      </c>
    </row>
    <row r="2996" spans="1:10" ht="39" hidden="1" customHeight="1" x14ac:dyDescent="0.25">
      <c r="A2996" s="94" t="s">
        <v>621</v>
      </c>
      <c r="B2996" s="11" t="s">
        <v>1538</v>
      </c>
      <c r="C2996" s="94" t="s">
        <v>491</v>
      </c>
      <c r="D2996" s="94" t="s">
        <v>1539</v>
      </c>
      <c r="E2996" s="13">
        <v>1</v>
      </c>
      <c r="F2996" s="14">
        <v>1</v>
      </c>
      <c r="G2996" s="14">
        <v>0</v>
      </c>
      <c r="H2996" s="18">
        <v>305.55</v>
      </c>
      <c r="I2996" s="18">
        <v>106.1</v>
      </c>
      <c r="J2996" s="18">
        <v>305.55</v>
      </c>
    </row>
    <row r="2997" spans="1:10" ht="19.95" hidden="1" customHeight="1" x14ac:dyDescent="0.25">
      <c r="A2997" s="145"/>
      <c r="B2997" s="145"/>
      <c r="C2997" s="145"/>
      <c r="D2997" s="145"/>
      <c r="E2997" s="145"/>
      <c r="F2997" s="145" t="s">
        <v>1540</v>
      </c>
      <c r="G2997" s="145"/>
      <c r="H2997" s="145"/>
      <c r="I2997" s="145"/>
      <c r="J2997" s="87">
        <v>345.161</v>
      </c>
    </row>
    <row r="2998" spans="1:10" ht="19.95" hidden="1" customHeight="1" x14ac:dyDescent="0.25">
      <c r="A2998" s="91" t="s">
        <v>1541</v>
      </c>
      <c r="B2998" s="97" t="s">
        <v>10</v>
      </c>
      <c r="C2998" s="91" t="s">
        <v>11</v>
      </c>
      <c r="D2998" s="91" t="s">
        <v>647</v>
      </c>
      <c r="E2998" s="97" t="s">
        <v>1530</v>
      </c>
      <c r="F2998" s="157" t="s">
        <v>1532</v>
      </c>
      <c r="G2998" s="157"/>
      <c r="H2998" s="157"/>
      <c r="I2998" s="157"/>
      <c r="J2998" s="97" t="s">
        <v>1533</v>
      </c>
    </row>
    <row r="2999" spans="1:10" ht="24" hidden="1" customHeight="1" x14ac:dyDescent="0.25">
      <c r="A2999" s="94" t="s">
        <v>621</v>
      </c>
      <c r="B2999" s="11" t="s">
        <v>1542</v>
      </c>
      <c r="C2999" s="94" t="s">
        <v>491</v>
      </c>
      <c r="D2999" s="94" t="s">
        <v>1543</v>
      </c>
      <c r="E2999" s="13">
        <v>1</v>
      </c>
      <c r="F2999" s="94"/>
      <c r="G2999" s="94"/>
      <c r="H2999" s="94"/>
      <c r="I2999" s="18" t="s">
        <v>696</v>
      </c>
      <c r="J2999" s="18" t="s">
        <v>696</v>
      </c>
    </row>
    <row r="3000" spans="1:10" ht="24" hidden="1" customHeight="1" x14ac:dyDescent="0.25">
      <c r="A3000" s="94" t="s">
        <v>621</v>
      </c>
      <c r="B3000" s="11" t="s">
        <v>1544</v>
      </c>
      <c r="C3000" s="94" t="s">
        <v>491</v>
      </c>
      <c r="D3000" s="94" t="s">
        <v>1545</v>
      </c>
      <c r="E3000" s="13">
        <v>1</v>
      </c>
      <c r="F3000" s="94"/>
      <c r="G3000" s="94"/>
      <c r="H3000" s="94"/>
      <c r="I3000" s="18" t="s">
        <v>684</v>
      </c>
      <c r="J3000" s="18" t="s">
        <v>684</v>
      </c>
    </row>
    <row r="3001" spans="1:10" ht="19.95" hidden="1" customHeight="1" x14ac:dyDescent="0.25">
      <c r="A3001" s="145"/>
      <c r="B3001" s="145"/>
      <c r="C3001" s="145"/>
      <c r="D3001" s="145"/>
      <c r="E3001" s="145"/>
      <c r="F3001" s="145" t="s">
        <v>1546</v>
      </c>
      <c r="G3001" s="145"/>
      <c r="H3001" s="145"/>
      <c r="I3001" s="145"/>
      <c r="J3001" s="24">
        <v>0</v>
      </c>
    </row>
    <row r="3002" spans="1:10" ht="19.95" hidden="1" customHeight="1" x14ac:dyDescent="0.25">
      <c r="A3002" s="145"/>
      <c r="B3002" s="145"/>
      <c r="C3002" s="145"/>
      <c r="D3002" s="145"/>
      <c r="E3002" s="145"/>
      <c r="F3002" s="145" t="s">
        <v>1547</v>
      </c>
      <c r="G3002" s="145"/>
      <c r="H3002" s="145"/>
      <c r="I3002" s="145"/>
      <c r="J3002" s="87">
        <v>38</v>
      </c>
    </row>
    <row r="3003" spans="1:10" ht="19.95" hidden="1" customHeight="1" x14ac:dyDescent="0.25">
      <c r="A3003" s="145"/>
      <c r="B3003" s="145"/>
      <c r="C3003" s="145"/>
      <c r="D3003" s="145"/>
      <c r="E3003" s="145"/>
      <c r="F3003" s="145" t="s">
        <v>1548</v>
      </c>
      <c r="G3003" s="145"/>
      <c r="H3003" s="145"/>
      <c r="I3003" s="145"/>
      <c r="J3003" s="87">
        <v>383.161</v>
      </c>
    </row>
    <row r="3004" spans="1:10" ht="19.95" hidden="1" customHeight="1" x14ac:dyDescent="0.25">
      <c r="A3004" s="145"/>
      <c r="B3004" s="145"/>
      <c r="C3004" s="145"/>
      <c r="D3004" s="145"/>
      <c r="E3004" s="145"/>
      <c r="F3004" s="145" t="s">
        <v>1549</v>
      </c>
      <c r="G3004" s="145"/>
      <c r="H3004" s="145"/>
      <c r="I3004" s="145"/>
      <c r="J3004" s="87">
        <v>3.45</v>
      </c>
    </row>
    <row r="3005" spans="1:10" ht="19.95" hidden="1" customHeight="1" x14ac:dyDescent="0.25">
      <c r="A3005" s="145"/>
      <c r="B3005" s="145"/>
      <c r="C3005" s="145"/>
      <c r="D3005" s="145"/>
      <c r="E3005" s="145"/>
      <c r="F3005" s="145" t="s">
        <v>1550</v>
      </c>
      <c r="G3005" s="145"/>
      <c r="H3005" s="145"/>
      <c r="I3005" s="145"/>
      <c r="J3005" s="87">
        <v>111.0612</v>
      </c>
    </row>
    <row r="3006" spans="1:10" ht="19.95" hidden="1" customHeight="1" x14ac:dyDescent="0.25">
      <c r="A3006" s="145"/>
      <c r="B3006" s="145"/>
      <c r="C3006" s="145"/>
      <c r="D3006" s="145"/>
      <c r="E3006" s="145"/>
      <c r="F3006" s="145" t="s">
        <v>1551</v>
      </c>
      <c r="G3006" s="145"/>
      <c r="H3006" s="145"/>
      <c r="I3006" s="145"/>
      <c r="J3006" s="87">
        <v>0.79249999999999998</v>
      </c>
    </row>
    <row r="3007" spans="1:10" ht="19.95" hidden="1" customHeight="1" x14ac:dyDescent="0.25">
      <c r="A3007" s="145"/>
      <c r="B3007" s="145"/>
      <c r="C3007" s="145"/>
      <c r="D3007" s="145"/>
      <c r="E3007" s="145"/>
      <c r="F3007" s="145" t="s">
        <v>1565</v>
      </c>
      <c r="G3007" s="145"/>
      <c r="H3007" s="145"/>
      <c r="I3007" s="145"/>
      <c r="J3007" s="87">
        <v>0</v>
      </c>
    </row>
    <row r="3008" spans="1:10" ht="19.95" hidden="1" customHeight="1" x14ac:dyDescent="0.25">
      <c r="A3008" s="91" t="s">
        <v>1552</v>
      </c>
      <c r="B3008" s="97" t="s">
        <v>1553</v>
      </c>
      <c r="C3008" s="91" t="s">
        <v>11</v>
      </c>
      <c r="D3008" s="91" t="s">
        <v>12</v>
      </c>
      <c r="E3008" s="97" t="s">
        <v>1530</v>
      </c>
      <c r="F3008" s="157" t="s">
        <v>1554</v>
      </c>
      <c r="G3008" s="159"/>
      <c r="H3008" s="157"/>
      <c r="I3008" s="157"/>
      <c r="J3008" s="97" t="s">
        <v>1532</v>
      </c>
    </row>
    <row r="3009" spans="1:10" ht="19.95" hidden="1" customHeight="1" x14ac:dyDescent="0.25">
      <c r="A3009" s="99"/>
      <c r="B3009" s="99"/>
      <c r="C3009" s="99"/>
      <c r="D3009" s="99"/>
      <c r="E3009" s="99"/>
      <c r="F3009" s="99" t="s">
        <v>1555</v>
      </c>
      <c r="G3009" s="99" t="s">
        <v>1556</v>
      </c>
      <c r="H3009" s="99" t="s">
        <v>1557</v>
      </c>
      <c r="I3009" s="99" t="s">
        <v>1558</v>
      </c>
      <c r="J3009" s="99"/>
    </row>
    <row r="3010" spans="1:10" ht="49.95" hidden="1" customHeight="1" x14ac:dyDescent="0.25">
      <c r="A3010" s="93" t="s">
        <v>621</v>
      </c>
      <c r="B3010" s="7" t="s">
        <v>1559</v>
      </c>
      <c r="C3010" s="93" t="s">
        <v>491</v>
      </c>
      <c r="D3010" s="93" t="s">
        <v>1560</v>
      </c>
      <c r="E3010" s="9">
        <v>1</v>
      </c>
      <c r="F3010" s="7" t="s">
        <v>1561</v>
      </c>
      <c r="G3010" s="7" t="s">
        <v>1562</v>
      </c>
      <c r="H3010" s="7" t="s">
        <v>1563</v>
      </c>
      <c r="I3010" s="7" t="s">
        <v>1564</v>
      </c>
      <c r="J3010" s="19">
        <v>0</v>
      </c>
    </row>
    <row r="3011" spans="1:10" ht="19.95" hidden="1" customHeight="1" x14ac:dyDescent="0.25">
      <c r="A3011" s="145"/>
      <c r="B3011" s="145"/>
      <c r="C3011" s="145"/>
      <c r="D3011" s="145"/>
      <c r="E3011" s="145"/>
      <c r="F3011" s="145" t="s">
        <v>1565</v>
      </c>
      <c r="G3011" s="145"/>
      <c r="H3011" s="145"/>
      <c r="I3011" s="145"/>
      <c r="J3011" s="87">
        <v>0</v>
      </c>
    </row>
    <row r="3012" spans="1:10" ht="19.95" hidden="1" customHeight="1" x14ac:dyDescent="0.25">
      <c r="A3012" s="145"/>
      <c r="B3012" s="145"/>
      <c r="C3012" s="145"/>
      <c r="D3012" s="145"/>
      <c r="E3012" s="145"/>
      <c r="F3012" s="145" t="s">
        <v>1566</v>
      </c>
      <c r="G3012" s="145"/>
      <c r="H3012" s="145"/>
      <c r="I3012" s="145"/>
      <c r="J3012" s="87">
        <v>0</v>
      </c>
    </row>
    <row r="3013" spans="1:10" hidden="1" x14ac:dyDescent="0.25">
      <c r="A3013" s="95"/>
      <c r="B3013" s="95"/>
      <c r="C3013" s="95"/>
      <c r="D3013" s="95"/>
      <c r="E3013" s="95" t="s">
        <v>631</v>
      </c>
      <c r="F3013" s="15">
        <v>11.01</v>
      </c>
      <c r="G3013" s="95" t="s">
        <v>632</v>
      </c>
      <c r="H3013" s="15">
        <v>0</v>
      </c>
      <c r="I3013" s="95" t="s">
        <v>633</v>
      </c>
      <c r="J3013" s="15">
        <v>11.01</v>
      </c>
    </row>
    <row r="3014" spans="1:10" hidden="1" x14ac:dyDescent="0.25">
      <c r="A3014" s="95"/>
      <c r="B3014" s="95"/>
      <c r="C3014" s="95"/>
      <c r="D3014" s="95"/>
      <c r="E3014" s="95" t="s">
        <v>634</v>
      </c>
      <c r="F3014" s="15">
        <v>28.9</v>
      </c>
      <c r="G3014" s="95"/>
      <c r="H3014" s="150" t="s">
        <v>635</v>
      </c>
      <c r="I3014" s="150"/>
      <c r="J3014" s="15">
        <v>140.75</v>
      </c>
    </row>
    <row r="3015" spans="1:10" ht="49.95" hidden="1" customHeight="1" thickBot="1" x14ac:dyDescent="0.3">
      <c r="A3015" s="87"/>
      <c r="B3015" s="87"/>
      <c r="C3015" s="87"/>
      <c r="D3015" s="87"/>
      <c r="E3015" s="87"/>
      <c r="F3015" s="87"/>
      <c r="G3015" s="87" t="s">
        <v>636</v>
      </c>
      <c r="H3015" s="16" t="s">
        <v>807</v>
      </c>
      <c r="I3015" s="87" t="s">
        <v>637</v>
      </c>
      <c r="J3015" s="89">
        <v>14075</v>
      </c>
    </row>
    <row r="3016" spans="1:10" ht="1.2" hidden="1" customHeight="1" thickTop="1" x14ac:dyDescent="0.25">
      <c r="A3016" s="17"/>
      <c r="B3016" s="17"/>
      <c r="C3016" s="17"/>
      <c r="D3016" s="17"/>
      <c r="E3016" s="17"/>
      <c r="F3016" s="17"/>
      <c r="G3016" s="17"/>
      <c r="H3016" s="17"/>
      <c r="I3016" s="17"/>
      <c r="J3016" s="17"/>
    </row>
    <row r="3017" spans="1:10" ht="18" hidden="1" customHeight="1" x14ac:dyDescent="0.25">
      <c r="A3017" s="91" t="s">
        <v>494</v>
      </c>
      <c r="B3017" s="97" t="s">
        <v>10</v>
      </c>
      <c r="C3017" s="91" t="s">
        <v>11</v>
      </c>
      <c r="D3017" s="91" t="s">
        <v>12</v>
      </c>
      <c r="E3017" s="151" t="s">
        <v>609</v>
      </c>
      <c r="F3017" s="151"/>
      <c r="G3017" s="99" t="s">
        <v>13</v>
      </c>
      <c r="H3017" s="97" t="s">
        <v>14</v>
      </c>
      <c r="I3017" s="97" t="s">
        <v>15</v>
      </c>
      <c r="J3017" s="97" t="s">
        <v>17</v>
      </c>
    </row>
    <row r="3018" spans="1:10" ht="24" hidden="1" customHeight="1" x14ac:dyDescent="0.25">
      <c r="A3018" s="92" t="s">
        <v>611</v>
      </c>
      <c r="B3018" s="3" t="s">
        <v>495</v>
      </c>
      <c r="C3018" s="92" t="s">
        <v>67</v>
      </c>
      <c r="D3018" s="92" t="s">
        <v>496</v>
      </c>
      <c r="E3018" s="152" t="s">
        <v>1471</v>
      </c>
      <c r="F3018" s="152"/>
      <c r="G3018" s="4" t="s">
        <v>69</v>
      </c>
      <c r="H3018" s="5">
        <v>1</v>
      </c>
      <c r="I3018" s="6">
        <v>50.41</v>
      </c>
      <c r="J3018" s="6">
        <v>50.41</v>
      </c>
    </row>
    <row r="3019" spans="1:10" ht="15" hidden="1" customHeight="1" x14ac:dyDescent="0.25">
      <c r="A3019" s="91" t="s">
        <v>9</v>
      </c>
      <c r="B3019" s="97" t="s">
        <v>10</v>
      </c>
      <c r="C3019" s="91" t="s">
        <v>11</v>
      </c>
      <c r="D3019" s="91" t="s">
        <v>12</v>
      </c>
      <c r="E3019" s="151" t="s">
        <v>609</v>
      </c>
      <c r="F3019" s="157"/>
      <c r="G3019" s="99" t="s">
        <v>13</v>
      </c>
      <c r="H3019" s="97" t="s">
        <v>14</v>
      </c>
      <c r="I3019" s="97" t="s">
        <v>15</v>
      </c>
      <c r="J3019" s="97" t="s">
        <v>17</v>
      </c>
    </row>
    <row r="3020" spans="1:10" ht="24" hidden="1" customHeight="1" x14ac:dyDescent="0.25">
      <c r="A3020" s="94" t="s">
        <v>621</v>
      </c>
      <c r="B3020" s="11" t="s">
        <v>1472</v>
      </c>
      <c r="C3020" s="94" t="s">
        <v>67</v>
      </c>
      <c r="D3020" s="94" t="s">
        <v>1473</v>
      </c>
      <c r="E3020" s="154" t="s">
        <v>715</v>
      </c>
      <c r="F3020" s="154"/>
      <c r="G3020" s="12" t="s">
        <v>1474</v>
      </c>
      <c r="H3020" s="13">
        <v>3.33</v>
      </c>
      <c r="I3020" s="14" t="s">
        <v>1475</v>
      </c>
      <c r="J3020" s="18" t="s">
        <v>1567</v>
      </c>
    </row>
    <row r="3021" spans="1:10" ht="40.200000000000003" hidden="1" customHeight="1" x14ac:dyDescent="0.25">
      <c r="A3021" s="156" t="s">
        <v>666</v>
      </c>
      <c r="B3021" s="157"/>
      <c r="C3021" s="157"/>
      <c r="D3021" s="157"/>
      <c r="E3021" s="157"/>
      <c r="F3021" s="157"/>
      <c r="G3021" s="157"/>
      <c r="H3021" s="157"/>
      <c r="I3021" s="157"/>
      <c r="J3021" s="157"/>
    </row>
    <row r="3022" spans="1:10" ht="15" hidden="1" customHeight="1" x14ac:dyDescent="0.25">
      <c r="A3022" s="91" t="s">
        <v>9</v>
      </c>
      <c r="B3022" s="97" t="s">
        <v>10</v>
      </c>
      <c r="C3022" s="91" t="s">
        <v>11</v>
      </c>
      <c r="D3022" s="91" t="s">
        <v>12</v>
      </c>
      <c r="E3022" s="151" t="s">
        <v>609</v>
      </c>
      <c r="F3022" s="157"/>
      <c r="G3022" s="99" t="s">
        <v>13</v>
      </c>
      <c r="H3022" s="97" t="s">
        <v>14</v>
      </c>
      <c r="I3022" s="97" t="s">
        <v>15</v>
      </c>
      <c r="J3022" s="97" t="s">
        <v>17</v>
      </c>
    </row>
    <row r="3023" spans="1:10" ht="24" hidden="1" customHeight="1" x14ac:dyDescent="0.25">
      <c r="A3023" s="94" t="s">
        <v>621</v>
      </c>
      <c r="B3023" s="11" t="s">
        <v>1472</v>
      </c>
      <c r="C3023" s="94" t="s">
        <v>67</v>
      </c>
      <c r="D3023" s="94" t="s">
        <v>1473</v>
      </c>
      <c r="E3023" s="154" t="s">
        <v>715</v>
      </c>
      <c r="F3023" s="154"/>
      <c r="G3023" s="12" t="s">
        <v>1474</v>
      </c>
      <c r="H3023" s="13">
        <v>3.33</v>
      </c>
      <c r="I3023" s="14" t="s">
        <v>1475</v>
      </c>
      <c r="J3023" s="18" t="s">
        <v>1567</v>
      </c>
    </row>
    <row r="3024" spans="1:10" hidden="1" x14ac:dyDescent="0.25">
      <c r="A3024" s="95"/>
      <c r="B3024" s="95"/>
      <c r="C3024" s="95"/>
      <c r="D3024" s="95"/>
      <c r="E3024" s="95" t="s">
        <v>631</v>
      </c>
      <c r="F3024" s="15">
        <v>0</v>
      </c>
      <c r="G3024" s="95" t="s">
        <v>632</v>
      </c>
      <c r="H3024" s="15">
        <v>0</v>
      </c>
      <c r="I3024" s="95" t="s">
        <v>633</v>
      </c>
      <c r="J3024" s="15">
        <v>0</v>
      </c>
    </row>
    <row r="3025" spans="1:11" hidden="1" x14ac:dyDescent="0.25">
      <c r="A3025" s="95"/>
      <c r="B3025" s="95"/>
      <c r="C3025" s="95"/>
      <c r="D3025" s="95"/>
      <c r="E3025" s="95" t="s">
        <v>634</v>
      </c>
      <c r="F3025" s="15">
        <v>13.02</v>
      </c>
      <c r="G3025" s="95"/>
      <c r="H3025" s="150" t="s">
        <v>635</v>
      </c>
      <c r="I3025" s="150"/>
      <c r="J3025" s="15">
        <v>63.43</v>
      </c>
    </row>
    <row r="3026" spans="1:11" ht="49.95" hidden="1" customHeight="1" thickBot="1" x14ac:dyDescent="0.3">
      <c r="A3026" s="87"/>
      <c r="B3026" s="87"/>
      <c r="C3026" s="87"/>
      <c r="D3026" s="87"/>
      <c r="E3026" s="87"/>
      <c r="F3026" s="87"/>
      <c r="G3026" s="87" t="s">
        <v>636</v>
      </c>
      <c r="H3026" s="16" t="s">
        <v>660</v>
      </c>
      <c r="I3026" s="87" t="s">
        <v>637</v>
      </c>
      <c r="J3026" s="89">
        <v>951.45</v>
      </c>
    </row>
    <row r="3027" spans="1:11" ht="1.2" hidden="1" customHeight="1" thickTop="1" x14ac:dyDescent="0.25">
      <c r="A3027" s="17"/>
      <c r="B3027" s="17"/>
      <c r="C3027" s="17"/>
      <c r="D3027" s="17"/>
      <c r="E3027" s="17"/>
      <c r="F3027" s="17"/>
      <c r="G3027" s="17"/>
      <c r="H3027" s="17"/>
      <c r="I3027" s="17"/>
      <c r="J3027" s="17"/>
    </row>
    <row r="3028" spans="1:11" ht="18" hidden="1" customHeight="1" x14ac:dyDescent="0.25">
      <c r="A3028" s="91" t="s">
        <v>497</v>
      </c>
      <c r="B3028" s="97" t="s">
        <v>10</v>
      </c>
      <c r="C3028" s="91" t="s">
        <v>11</v>
      </c>
      <c r="D3028" s="91" t="s">
        <v>12</v>
      </c>
      <c r="E3028" s="151" t="s">
        <v>609</v>
      </c>
      <c r="F3028" s="151"/>
      <c r="G3028" s="99" t="s">
        <v>13</v>
      </c>
      <c r="H3028" s="97" t="s">
        <v>14</v>
      </c>
      <c r="I3028" s="97" t="s">
        <v>610</v>
      </c>
      <c r="J3028" s="97" t="s">
        <v>15</v>
      </c>
      <c r="K3028" s="97" t="s">
        <v>17</v>
      </c>
    </row>
    <row r="3029" spans="1:11" ht="39" hidden="1" customHeight="1" x14ac:dyDescent="0.25">
      <c r="A3029" s="92" t="s">
        <v>611</v>
      </c>
      <c r="B3029" s="3" t="s">
        <v>498</v>
      </c>
      <c r="C3029" s="92" t="s">
        <v>81</v>
      </c>
      <c r="D3029" s="92" t="s">
        <v>499</v>
      </c>
      <c r="E3029" s="152" t="s">
        <v>1568</v>
      </c>
      <c r="F3029" s="152"/>
      <c r="G3029" s="4" t="s">
        <v>256</v>
      </c>
      <c r="H3029" s="5">
        <v>1</v>
      </c>
      <c r="I3029" s="6"/>
      <c r="J3029" s="6">
        <v>28.75</v>
      </c>
      <c r="K3029" s="6">
        <v>28.75</v>
      </c>
    </row>
    <row r="3030" spans="1:11" ht="24" hidden="1" customHeight="1" x14ac:dyDescent="0.25">
      <c r="A3030" s="93" t="s">
        <v>613</v>
      </c>
      <c r="B3030" s="7" t="s">
        <v>1214</v>
      </c>
      <c r="C3030" s="93" t="s">
        <v>81</v>
      </c>
      <c r="D3030" s="93" t="s">
        <v>1215</v>
      </c>
      <c r="E3030" s="153" t="s">
        <v>618</v>
      </c>
      <c r="F3030" s="153"/>
      <c r="G3030" s="8" t="s">
        <v>510</v>
      </c>
      <c r="H3030" s="9">
        <v>0.185722</v>
      </c>
      <c r="I3030" s="9">
        <v>0</v>
      </c>
      <c r="J3030" s="10">
        <v>25.26</v>
      </c>
      <c r="K3030" s="10">
        <v>4.6900000000000004</v>
      </c>
    </row>
    <row r="3031" spans="1:11" ht="24" hidden="1" customHeight="1" x14ac:dyDescent="0.25">
      <c r="A3031" s="93" t="s">
        <v>613</v>
      </c>
      <c r="B3031" s="7" t="s">
        <v>1569</v>
      </c>
      <c r="C3031" s="93" t="s">
        <v>81</v>
      </c>
      <c r="D3031" s="93" t="s">
        <v>1570</v>
      </c>
      <c r="E3031" s="153" t="s">
        <v>618</v>
      </c>
      <c r="F3031" s="153"/>
      <c r="G3031" s="8" t="s">
        <v>510</v>
      </c>
      <c r="H3031" s="9">
        <v>0.55716699999999997</v>
      </c>
      <c r="I3031" s="9">
        <v>0</v>
      </c>
      <c r="J3031" s="10">
        <v>31.87</v>
      </c>
      <c r="K3031" s="10">
        <v>17.760000000000002</v>
      </c>
    </row>
    <row r="3032" spans="1:11" ht="39" hidden="1" customHeight="1" x14ac:dyDescent="0.25">
      <c r="A3032" s="94" t="s">
        <v>621</v>
      </c>
      <c r="B3032" s="11" t="s">
        <v>1571</v>
      </c>
      <c r="C3032" s="94" t="s">
        <v>81</v>
      </c>
      <c r="D3032" s="94" t="s">
        <v>1572</v>
      </c>
      <c r="E3032" s="154" t="s">
        <v>624</v>
      </c>
      <c r="F3032" s="154"/>
      <c r="G3032" s="12" t="s">
        <v>131</v>
      </c>
      <c r="H3032" s="13">
        <v>0.108642</v>
      </c>
      <c r="I3032" s="13">
        <v>0</v>
      </c>
      <c r="J3032" s="14">
        <v>11.82</v>
      </c>
      <c r="K3032" s="14">
        <v>1.28</v>
      </c>
    </row>
    <row r="3033" spans="1:11" ht="39" hidden="1" customHeight="1" x14ac:dyDescent="0.25">
      <c r="A3033" s="94" t="s">
        <v>621</v>
      </c>
      <c r="B3033" s="11" t="s">
        <v>1573</v>
      </c>
      <c r="C3033" s="94" t="s">
        <v>81</v>
      </c>
      <c r="D3033" s="94" t="s">
        <v>1574</v>
      </c>
      <c r="E3033" s="154" t="s">
        <v>624</v>
      </c>
      <c r="F3033" s="154"/>
      <c r="G3033" s="12" t="s">
        <v>131</v>
      </c>
      <c r="H3033" s="13">
        <v>0.19012299999999999</v>
      </c>
      <c r="I3033" s="13">
        <v>0</v>
      </c>
      <c r="J3033" s="14">
        <v>25.59</v>
      </c>
      <c r="K3033" s="14">
        <v>4.87</v>
      </c>
    </row>
    <row r="3034" spans="1:11" ht="25.95" hidden="1" customHeight="1" x14ac:dyDescent="0.25">
      <c r="A3034" s="94" t="s">
        <v>621</v>
      </c>
      <c r="B3034" s="11" t="s">
        <v>1575</v>
      </c>
      <c r="C3034" s="94" t="s">
        <v>81</v>
      </c>
      <c r="D3034" s="94" t="s">
        <v>1576</v>
      </c>
      <c r="E3034" s="154" t="s">
        <v>624</v>
      </c>
      <c r="F3034" s="154"/>
      <c r="G3034" s="12" t="s">
        <v>995</v>
      </c>
      <c r="H3034" s="13">
        <v>9.5890000000000003E-3</v>
      </c>
      <c r="I3034" s="13">
        <v>0</v>
      </c>
      <c r="J3034" s="14">
        <v>16.04</v>
      </c>
      <c r="K3034" s="14">
        <v>0.15</v>
      </c>
    </row>
    <row r="3035" spans="1:11" hidden="1" x14ac:dyDescent="0.25">
      <c r="A3035" s="95"/>
      <c r="B3035" s="95"/>
      <c r="C3035" s="95"/>
      <c r="D3035" s="95"/>
      <c r="E3035" s="95"/>
      <c r="F3035" s="95" t="s">
        <v>631</v>
      </c>
      <c r="G3035" s="15">
        <v>15.62</v>
      </c>
      <c r="H3035" s="95" t="s">
        <v>632</v>
      </c>
      <c r="I3035" s="15">
        <v>0</v>
      </c>
      <c r="J3035" s="95" t="s">
        <v>633</v>
      </c>
      <c r="K3035" s="15">
        <v>15.62</v>
      </c>
    </row>
    <row r="3036" spans="1:11" ht="26.4" hidden="1" x14ac:dyDescent="0.25">
      <c r="A3036" s="95"/>
      <c r="B3036" s="95"/>
      <c r="C3036" s="95"/>
      <c r="D3036" s="95"/>
      <c r="E3036" s="95"/>
      <c r="F3036" s="95" t="s">
        <v>634</v>
      </c>
      <c r="G3036" s="15">
        <v>7.42</v>
      </c>
      <c r="H3036" s="150"/>
      <c r="I3036" s="150" t="s">
        <v>635</v>
      </c>
      <c r="J3036" s="95"/>
      <c r="K3036" s="15">
        <v>36.17</v>
      </c>
    </row>
    <row r="3037" spans="1:11" ht="49.95" hidden="1" customHeight="1" thickBot="1" x14ac:dyDescent="0.3">
      <c r="A3037" s="87"/>
      <c r="B3037" s="87"/>
      <c r="C3037" s="87"/>
      <c r="D3037" s="87"/>
      <c r="E3037" s="87"/>
      <c r="F3037" s="87"/>
      <c r="G3037" s="87"/>
      <c r="H3037" s="87" t="s">
        <v>636</v>
      </c>
      <c r="I3037" s="16" t="s">
        <v>717</v>
      </c>
      <c r="J3037" s="87" t="s">
        <v>637</v>
      </c>
      <c r="K3037" s="89">
        <v>10851</v>
      </c>
    </row>
    <row r="3038" spans="1:11" ht="1.2" hidden="1" customHeight="1" thickTop="1" x14ac:dyDescent="0.25">
      <c r="A3038" s="17"/>
      <c r="B3038" s="17"/>
      <c r="C3038" s="17"/>
      <c r="D3038" s="17"/>
      <c r="E3038" s="17"/>
      <c r="F3038" s="17"/>
      <c r="G3038" s="17"/>
      <c r="H3038" s="17"/>
      <c r="I3038" s="17"/>
      <c r="J3038" s="17"/>
      <c r="K3038" s="17"/>
    </row>
    <row r="3039" spans="1:11" ht="18" hidden="1" customHeight="1" x14ac:dyDescent="0.25">
      <c r="A3039" s="91" t="s">
        <v>500</v>
      </c>
      <c r="B3039" s="97" t="s">
        <v>10</v>
      </c>
      <c r="C3039" s="91" t="s">
        <v>11</v>
      </c>
      <c r="D3039" s="91" t="s">
        <v>12</v>
      </c>
      <c r="E3039" s="151" t="s">
        <v>609</v>
      </c>
      <c r="F3039" s="151"/>
      <c r="G3039" s="99" t="s">
        <v>13</v>
      </c>
      <c r="H3039" s="97" t="s">
        <v>14</v>
      </c>
      <c r="I3039" s="97" t="s">
        <v>610</v>
      </c>
      <c r="J3039" s="97" t="s">
        <v>15</v>
      </c>
      <c r="K3039" s="97" t="s">
        <v>17</v>
      </c>
    </row>
    <row r="3040" spans="1:11" ht="39" hidden="1" customHeight="1" x14ac:dyDescent="0.25">
      <c r="A3040" s="92" t="s">
        <v>611</v>
      </c>
      <c r="B3040" s="3" t="s">
        <v>501</v>
      </c>
      <c r="C3040" s="92" t="s">
        <v>81</v>
      </c>
      <c r="D3040" s="92" t="s">
        <v>502</v>
      </c>
      <c r="E3040" s="152" t="s">
        <v>1568</v>
      </c>
      <c r="F3040" s="152"/>
      <c r="G3040" s="4" t="s">
        <v>256</v>
      </c>
      <c r="H3040" s="5">
        <v>1</v>
      </c>
      <c r="I3040" s="6"/>
      <c r="J3040" s="6">
        <v>89.04</v>
      </c>
      <c r="K3040" s="6">
        <v>89.04</v>
      </c>
    </row>
    <row r="3041" spans="1:11" ht="24" hidden="1" customHeight="1" x14ac:dyDescent="0.25">
      <c r="A3041" s="93" t="s">
        <v>613</v>
      </c>
      <c r="B3041" s="7" t="s">
        <v>1569</v>
      </c>
      <c r="C3041" s="93" t="s">
        <v>81</v>
      </c>
      <c r="D3041" s="93" t="s">
        <v>1570</v>
      </c>
      <c r="E3041" s="153" t="s">
        <v>618</v>
      </c>
      <c r="F3041" s="153"/>
      <c r="G3041" s="8" t="s">
        <v>510</v>
      </c>
      <c r="H3041" s="9">
        <v>1.421181</v>
      </c>
      <c r="I3041" s="9">
        <v>0</v>
      </c>
      <c r="J3041" s="10">
        <v>31.87</v>
      </c>
      <c r="K3041" s="10">
        <v>45.29</v>
      </c>
    </row>
    <row r="3042" spans="1:11" ht="24" hidden="1" customHeight="1" x14ac:dyDescent="0.25">
      <c r="A3042" s="93" t="s">
        <v>613</v>
      </c>
      <c r="B3042" s="7" t="s">
        <v>1214</v>
      </c>
      <c r="C3042" s="93" t="s">
        <v>81</v>
      </c>
      <c r="D3042" s="93" t="s">
        <v>1215</v>
      </c>
      <c r="E3042" s="153" t="s">
        <v>618</v>
      </c>
      <c r="F3042" s="153"/>
      <c r="G3042" s="8" t="s">
        <v>510</v>
      </c>
      <c r="H3042" s="9">
        <v>0.47372700000000001</v>
      </c>
      <c r="I3042" s="9">
        <v>0</v>
      </c>
      <c r="J3042" s="10">
        <v>25.26</v>
      </c>
      <c r="K3042" s="10">
        <v>11.97</v>
      </c>
    </row>
    <row r="3043" spans="1:11" ht="39" hidden="1" customHeight="1" x14ac:dyDescent="0.25">
      <c r="A3043" s="94" t="s">
        <v>621</v>
      </c>
      <c r="B3043" s="11" t="s">
        <v>1577</v>
      </c>
      <c r="C3043" s="94" t="s">
        <v>81</v>
      </c>
      <c r="D3043" s="94" t="s">
        <v>1578</v>
      </c>
      <c r="E3043" s="154" t="s">
        <v>624</v>
      </c>
      <c r="F3043" s="154"/>
      <c r="G3043" s="12" t="s">
        <v>131</v>
      </c>
      <c r="H3043" s="13">
        <v>0.14666699999999999</v>
      </c>
      <c r="I3043" s="13">
        <v>0</v>
      </c>
      <c r="J3043" s="14">
        <v>32.79</v>
      </c>
      <c r="K3043" s="14">
        <v>4.8099999999999996</v>
      </c>
    </row>
    <row r="3044" spans="1:11" ht="25.95" hidden="1" customHeight="1" x14ac:dyDescent="0.25">
      <c r="A3044" s="94" t="s">
        <v>621</v>
      </c>
      <c r="B3044" s="11" t="s">
        <v>1575</v>
      </c>
      <c r="C3044" s="94" t="s">
        <v>81</v>
      </c>
      <c r="D3044" s="94" t="s">
        <v>1576</v>
      </c>
      <c r="E3044" s="154" t="s">
        <v>624</v>
      </c>
      <c r="F3044" s="154"/>
      <c r="G3044" s="12" t="s">
        <v>995</v>
      </c>
      <c r="H3044" s="13">
        <v>4.1951000000000002E-2</v>
      </c>
      <c r="I3044" s="13">
        <v>0</v>
      </c>
      <c r="J3044" s="14">
        <v>16.04</v>
      </c>
      <c r="K3044" s="14">
        <v>0.67</v>
      </c>
    </row>
    <row r="3045" spans="1:11" ht="39" hidden="1" customHeight="1" x14ac:dyDescent="0.25">
      <c r="A3045" s="94" t="s">
        <v>621</v>
      </c>
      <c r="B3045" s="11" t="s">
        <v>1573</v>
      </c>
      <c r="C3045" s="94" t="s">
        <v>81</v>
      </c>
      <c r="D3045" s="94" t="s">
        <v>1574</v>
      </c>
      <c r="E3045" s="154" t="s">
        <v>624</v>
      </c>
      <c r="F3045" s="154"/>
      <c r="G3045" s="12" t="s">
        <v>131</v>
      </c>
      <c r="H3045" s="13">
        <v>0.97777800000000004</v>
      </c>
      <c r="I3045" s="13">
        <v>0</v>
      </c>
      <c r="J3045" s="14">
        <v>25.59</v>
      </c>
      <c r="K3045" s="14">
        <v>25.02</v>
      </c>
    </row>
    <row r="3046" spans="1:11" ht="39" hidden="1" customHeight="1" x14ac:dyDescent="0.25">
      <c r="A3046" s="94" t="s">
        <v>621</v>
      </c>
      <c r="B3046" s="11" t="s">
        <v>1571</v>
      </c>
      <c r="C3046" s="94" t="s">
        <v>81</v>
      </c>
      <c r="D3046" s="94" t="s">
        <v>1572</v>
      </c>
      <c r="E3046" s="154" t="s">
        <v>624</v>
      </c>
      <c r="F3046" s="154"/>
      <c r="G3046" s="12" t="s">
        <v>131</v>
      </c>
      <c r="H3046" s="13">
        <v>0.108642</v>
      </c>
      <c r="I3046" s="13">
        <v>0</v>
      </c>
      <c r="J3046" s="14">
        <v>11.82</v>
      </c>
      <c r="K3046" s="14">
        <v>1.28</v>
      </c>
    </row>
    <row r="3047" spans="1:11" hidden="1" x14ac:dyDescent="0.25">
      <c r="A3047" s="95"/>
      <c r="B3047" s="95"/>
      <c r="C3047" s="95"/>
      <c r="D3047" s="95"/>
      <c r="E3047" s="95"/>
      <c r="F3047" s="95" t="s">
        <v>631</v>
      </c>
      <c r="G3047" s="15">
        <v>39.85</v>
      </c>
      <c r="H3047" s="95" t="s">
        <v>632</v>
      </c>
      <c r="I3047" s="15">
        <v>0</v>
      </c>
      <c r="J3047" s="95" t="s">
        <v>633</v>
      </c>
      <c r="K3047" s="15">
        <v>39.85</v>
      </c>
    </row>
    <row r="3048" spans="1:11" ht="26.4" hidden="1" x14ac:dyDescent="0.25">
      <c r="A3048" s="95"/>
      <c r="B3048" s="95"/>
      <c r="C3048" s="95"/>
      <c r="D3048" s="95"/>
      <c r="E3048" s="95"/>
      <c r="F3048" s="95" t="s">
        <v>634</v>
      </c>
      <c r="G3048" s="15">
        <v>23</v>
      </c>
      <c r="H3048" s="150"/>
      <c r="I3048" s="150" t="s">
        <v>635</v>
      </c>
      <c r="J3048" s="95"/>
      <c r="K3048" s="15">
        <v>112.04</v>
      </c>
    </row>
    <row r="3049" spans="1:11" ht="49.95" hidden="1" customHeight="1" thickBot="1" x14ac:dyDescent="0.3">
      <c r="A3049" s="87"/>
      <c r="B3049" s="87"/>
      <c r="C3049" s="87"/>
      <c r="D3049" s="87"/>
      <c r="E3049" s="87"/>
      <c r="F3049" s="87"/>
      <c r="G3049" s="87"/>
      <c r="H3049" s="87" t="s">
        <v>636</v>
      </c>
      <c r="I3049" s="16" t="s">
        <v>717</v>
      </c>
      <c r="J3049" s="87" t="s">
        <v>637</v>
      </c>
      <c r="K3049" s="89">
        <v>33612</v>
      </c>
    </row>
    <row r="3050" spans="1:11" ht="1.2" hidden="1" customHeight="1" thickTop="1" x14ac:dyDescent="0.25">
      <c r="A3050" s="17"/>
      <c r="B3050" s="17"/>
      <c r="C3050" s="17"/>
      <c r="D3050" s="17"/>
      <c r="E3050" s="17"/>
      <c r="F3050" s="17"/>
      <c r="G3050" s="17"/>
      <c r="H3050" s="17"/>
      <c r="I3050" s="17"/>
      <c r="J3050" s="17"/>
      <c r="K3050" s="17"/>
    </row>
    <row r="3051" spans="1:11" ht="25.95" hidden="1" customHeight="1" x14ac:dyDescent="0.25">
      <c r="A3051" s="96" t="s">
        <v>503</v>
      </c>
      <c r="B3051" s="96"/>
      <c r="C3051" s="96"/>
      <c r="D3051" s="96" t="s">
        <v>504</v>
      </c>
      <c r="E3051" s="96"/>
      <c r="F3051" s="155"/>
      <c r="G3051" s="155"/>
      <c r="H3051" s="96"/>
      <c r="I3051" s="1"/>
      <c r="J3051" s="96"/>
      <c r="K3051" s="2">
        <v>1032647.48</v>
      </c>
    </row>
    <row r="3052" spans="1:11" ht="52.2" hidden="1" customHeight="1" x14ac:dyDescent="0.25">
      <c r="A3052" s="96" t="s">
        <v>505</v>
      </c>
      <c r="B3052" s="96"/>
      <c r="C3052" s="96"/>
      <c r="D3052" s="96" t="s">
        <v>506</v>
      </c>
      <c r="E3052" s="96"/>
      <c r="F3052" s="155"/>
      <c r="G3052" s="155"/>
      <c r="H3052" s="96"/>
      <c r="I3052" s="1"/>
      <c r="J3052" s="96"/>
      <c r="K3052" s="2">
        <v>40695.599999999999</v>
      </c>
    </row>
    <row r="3053" spans="1:11" ht="18" hidden="1" customHeight="1" x14ac:dyDescent="0.25">
      <c r="A3053" s="91" t="s">
        <v>507</v>
      </c>
      <c r="B3053" s="97" t="s">
        <v>10</v>
      </c>
      <c r="C3053" s="91" t="s">
        <v>11</v>
      </c>
      <c r="D3053" s="91" t="s">
        <v>12</v>
      </c>
      <c r="E3053" s="151" t="s">
        <v>609</v>
      </c>
      <c r="F3053" s="151"/>
      <c r="G3053" s="99" t="s">
        <v>13</v>
      </c>
      <c r="H3053" s="97" t="s">
        <v>14</v>
      </c>
      <c r="I3053" s="97" t="s">
        <v>610</v>
      </c>
      <c r="J3053" s="97" t="s">
        <v>15</v>
      </c>
      <c r="K3053" s="97" t="s">
        <v>17</v>
      </c>
    </row>
    <row r="3054" spans="1:11" ht="24" hidden="1" customHeight="1" x14ac:dyDescent="0.25">
      <c r="A3054" s="92" t="s">
        <v>611</v>
      </c>
      <c r="B3054" s="3" t="s">
        <v>508</v>
      </c>
      <c r="C3054" s="92" t="s">
        <v>81</v>
      </c>
      <c r="D3054" s="92" t="s">
        <v>509</v>
      </c>
      <c r="E3054" s="152" t="s">
        <v>618</v>
      </c>
      <c r="F3054" s="152"/>
      <c r="G3054" s="4" t="s">
        <v>510</v>
      </c>
      <c r="H3054" s="5">
        <v>1</v>
      </c>
      <c r="I3054" s="6"/>
      <c r="J3054" s="6">
        <v>35</v>
      </c>
      <c r="K3054" s="6">
        <v>35</v>
      </c>
    </row>
    <row r="3055" spans="1:11" ht="25.95" hidden="1" customHeight="1" x14ac:dyDescent="0.25">
      <c r="A3055" s="93" t="s">
        <v>613</v>
      </c>
      <c r="B3055" s="7" t="s">
        <v>1579</v>
      </c>
      <c r="C3055" s="93" t="s">
        <v>81</v>
      </c>
      <c r="D3055" s="93" t="s">
        <v>1580</v>
      </c>
      <c r="E3055" s="153" t="s">
        <v>618</v>
      </c>
      <c r="F3055" s="153"/>
      <c r="G3055" s="8" t="s">
        <v>510</v>
      </c>
      <c r="H3055" s="9">
        <v>1</v>
      </c>
      <c r="I3055" s="9">
        <v>0</v>
      </c>
      <c r="J3055" s="10">
        <v>0.91</v>
      </c>
      <c r="K3055" s="10">
        <v>0.91</v>
      </c>
    </row>
    <row r="3056" spans="1:11" ht="25.95" hidden="1" customHeight="1" x14ac:dyDescent="0.25">
      <c r="A3056" s="94" t="s">
        <v>621</v>
      </c>
      <c r="B3056" s="11" t="s">
        <v>680</v>
      </c>
      <c r="C3056" s="94" t="s">
        <v>81</v>
      </c>
      <c r="D3056" s="94" t="s">
        <v>681</v>
      </c>
      <c r="E3056" s="154" t="s">
        <v>669</v>
      </c>
      <c r="F3056" s="154"/>
      <c r="G3056" s="12" t="s">
        <v>510</v>
      </c>
      <c r="H3056" s="13">
        <v>1</v>
      </c>
      <c r="I3056" s="13">
        <v>0</v>
      </c>
      <c r="J3056" s="14">
        <v>1.49</v>
      </c>
      <c r="K3056" s="14">
        <v>1.49</v>
      </c>
    </row>
    <row r="3057" spans="1:11" ht="25.95" hidden="1" customHeight="1" x14ac:dyDescent="0.25">
      <c r="A3057" s="94" t="s">
        <v>621</v>
      </c>
      <c r="B3057" s="11" t="s">
        <v>667</v>
      </c>
      <c r="C3057" s="94" t="s">
        <v>81</v>
      </c>
      <c r="D3057" s="94" t="s">
        <v>668</v>
      </c>
      <c r="E3057" s="154" t="s">
        <v>669</v>
      </c>
      <c r="F3057" s="154"/>
      <c r="G3057" s="12" t="s">
        <v>510</v>
      </c>
      <c r="H3057" s="13">
        <v>1</v>
      </c>
      <c r="I3057" s="13">
        <v>0</v>
      </c>
      <c r="J3057" s="14">
        <v>5</v>
      </c>
      <c r="K3057" s="14">
        <v>5</v>
      </c>
    </row>
    <row r="3058" spans="1:11" ht="25.95" hidden="1" customHeight="1" x14ac:dyDescent="0.25">
      <c r="A3058" s="94" t="s">
        <v>621</v>
      </c>
      <c r="B3058" s="11" t="s">
        <v>676</v>
      </c>
      <c r="C3058" s="94" t="s">
        <v>81</v>
      </c>
      <c r="D3058" s="94" t="s">
        <v>677</v>
      </c>
      <c r="E3058" s="154" t="s">
        <v>669</v>
      </c>
      <c r="F3058" s="154"/>
      <c r="G3058" s="12" t="s">
        <v>510</v>
      </c>
      <c r="H3058" s="13">
        <v>1</v>
      </c>
      <c r="I3058" s="13">
        <v>0</v>
      </c>
      <c r="J3058" s="14">
        <v>0.78</v>
      </c>
      <c r="K3058" s="14">
        <v>0.78</v>
      </c>
    </row>
    <row r="3059" spans="1:11" ht="25.95" hidden="1" customHeight="1" x14ac:dyDescent="0.25">
      <c r="A3059" s="94" t="s">
        <v>621</v>
      </c>
      <c r="B3059" s="11" t="s">
        <v>686</v>
      </c>
      <c r="C3059" s="94" t="s">
        <v>81</v>
      </c>
      <c r="D3059" s="94" t="s">
        <v>687</v>
      </c>
      <c r="E3059" s="154" t="s">
        <v>669</v>
      </c>
      <c r="F3059" s="154"/>
      <c r="G3059" s="12" t="s">
        <v>510</v>
      </c>
      <c r="H3059" s="13">
        <v>1</v>
      </c>
      <c r="I3059" s="13">
        <v>0</v>
      </c>
      <c r="J3059" s="14">
        <v>0.88</v>
      </c>
      <c r="K3059" s="14">
        <v>0.88</v>
      </c>
    </row>
    <row r="3060" spans="1:11" ht="24" hidden="1" customHeight="1" x14ac:dyDescent="0.25">
      <c r="A3060" s="94" t="s">
        <v>621</v>
      </c>
      <c r="B3060" s="11" t="s">
        <v>645</v>
      </c>
      <c r="C3060" s="94" t="s">
        <v>81</v>
      </c>
      <c r="D3060" s="94" t="s">
        <v>646</v>
      </c>
      <c r="E3060" s="154" t="s">
        <v>647</v>
      </c>
      <c r="F3060" s="154"/>
      <c r="G3060" s="12" t="s">
        <v>510</v>
      </c>
      <c r="H3060" s="13">
        <v>1</v>
      </c>
      <c r="I3060" s="13">
        <v>0</v>
      </c>
      <c r="J3060" s="14">
        <v>24.5</v>
      </c>
      <c r="K3060" s="14">
        <v>24.5</v>
      </c>
    </row>
    <row r="3061" spans="1:11" ht="25.95" hidden="1" customHeight="1" x14ac:dyDescent="0.25">
      <c r="A3061" s="94" t="s">
        <v>621</v>
      </c>
      <c r="B3061" s="11" t="s">
        <v>672</v>
      </c>
      <c r="C3061" s="94" t="s">
        <v>81</v>
      </c>
      <c r="D3061" s="94" t="s">
        <v>673</v>
      </c>
      <c r="E3061" s="154" t="s">
        <v>669</v>
      </c>
      <c r="F3061" s="154"/>
      <c r="G3061" s="12" t="s">
        <v>510</v>
      </c>
      <c r="H3061" s="13">
        <v>1</v>
      </c>
      <c r="I3061" s="13">
        <v>0</v>
      </c>
      <c r="J3061" s="14">
        <v>1.33</v>
      </c>
      <c r="K3061" s="14">
        <v>1.33</v>
      </c>
    </row>
    <row r="3062" spans="1:11" ht="25.95" hidden="1" customHeight="1" x14ac:dyDescent="0.25">
      <c r="A3062" s="94" t="s">
        <v>621</v>
      </c>
      <c r="B3062" s="11" t="s">
        <v>690</v>
      </c>
      <c r="C3062" s="94" t="s">
        <v>81</v>
      </c>
      <c r="D3062" s="94" t="s">
        <v>691</v>
      </c>
      <c r="E3062" s="154" t="s">
        <v>669</v>
      </c>
      <c r="F3062" s="154"/>
      <c r="G3062" s="12" t="s">
        <v>510</v>
      </c>
      <c r="H3062" s="13">
        <v>1</v>
      </c>
      <c r="I3062" s="13">
        <v>0</v>
      </c>
      <c r="J3062" s="14">
        <v>0.11</v>
      </c>
      <c r="K3062" s="14">
        <v>0.11</v>
      </c>
    </row>
    <row r="3063" spans="1:11" hidden="1" x14ac:dyDescent="0.25">
      <c r="A3063" s="95"/>
      <c r="B3063" s="95"/>
      <c r="C3063" s="95"/>
      <c r="D3063" s="95"/>
      <c r="E3063" s="95"/>
      <c r="F3063" s="95" t="s">
        <v>631</v>
      </c>
      <c r="G3063" s="15">
        <v>25.41</v>
      </c>
      <c r="H3063" s="95" t="s">
        <v>632</v>
      </c>
      <c r="I3063" s="15">
        <v>0</v>
      </c>
      <c r="J3063" s="95" t="s">
        <v>633</v>
      </c>
      <c r="K3063" s="15">
        <v>25.41</v>
      </c>
    </row>
    <row r="3064" spans="1:11" ht="26.4" hidden="1" x14ac:dyDescent="0.25">
      <c r="A3064" s="95"/>
      <c r="B3064" s="95"/>
      <c r="C3064" s="95"/>
      <c r="D3064" s="95"/>
      <c r="E3064" s="95"/>
      <c r="F3064" s="95" t="s">
        <v>634</v>
      </c>
      <c r="G3064" s="15">
        <v>9.0399999999999991</v>
      </c>
      <c r="H3064" s="150"/>
      <c r="I3064" s="150" t="s">
        <v>635</v>
      </c>
      <c r="J3064" s="95"/>
      <c r="K3064" s="15">
        <v>44.04</v>
      </c>
    </row>
    <row r="3065" spans="1:11" ht="49.95" hidden="1" customHeight="1" thickBot="1" x14ac:dyDescent="0.3">
      <c r="A3065" s="87"/>
      <c r="B3065" s="87"/>
      <c r="C3065" s="87"/>
      <c r="D3065" s="87"/>
      <c r="E3065" s="87"/>
      <c r="F3065" s="87"/>
      <c r="G3065" s="87"/>
      <c r="H3065" s="87" t="s">
        <v>636</v>
      </c>
      <c r="I3065" s="16" t="s">
        <v>1581</v>
      </c>
      <c r="J3065" s="87" t="s">
        <v>637</v>
      </c>
      <c r="K3065" s="89">
        <v>19377.599999999999</v>
      </c>
    </row>
    <row r="3066" spans="1:11" ht="1.2" hidden="1" customHeight="1" thickTop="1" x14ac:dyDescent="0.25">
      <c r="A3066" s="17"/>
      <c r="B3066" s="17"/>
      <c r="C3066" s="17"/>
      <c r="D3066" s="17"/>
      <c r="E3066" s="17"/>
      <c r="F3066" s="17"/>
      <c r="G3066" s="17"/>
      <c r="H3066" s="17"/>
      <c r="I3066" s="17"/>
      <c r="J3066" s="17"/>
      <c r="K3066" s="17"/>
    </row>
    <row r="3067" spans="1:11" ht="18" hidden="1" customHeight="1" x14ac:dyDescent="0.25">
      <c r="A3067" s="91" t="s">
        <v>511</v>
      </c>
      <c r="B3067" s="97" t="s">
        <v>10</v>
      </c>
      <c r="C3067" s="91" t="s">
        <v>11</v>
      </c>
      <c r="D3067" s="91" t="s">
        <v>12</v>
      </c>
      <c r="E3067" s="151" t="s">
        <v>609</v>
      </c>
      <c r="F3067" s="151"/>
      <c r="G3067" s="99" t="s">
        <v>13</v>
      </c>
      <c r="H3067" s="97" t="s">
        <v>14</v>
      </c>
      <c r="I3067" s="97" t="s">
        <v>610</v>
      </c>
      <c r="J3067" s="97" t="s">
        <v>15</v>
      </c>
      <c r="K3067" s="97" t="s">
        <v>17</v>
      </c>
    </row>
    <row r="3068" spans="1:11" ht="25.95" hidden="1" customHeight="1" x14ac:dyDescent="0.25">
      <c r="A3068" s="92" t="s">
        <v>611</v>
      </c>
      <c r="B3068" s="3" t="s">
        <v>512</v>
      </c>
      <c r="C3068" s="92" t="s">
        <v>81</v>
      </c>
      <c r="D3068" s="92" t="s">
        <v>513</v>
      </c>
      <c r="E3068" s="152" t="s">
        <v>618</v>
      </c>
      <c r="F3068" s="152"/>
      <c r="G3068" s="4" t="s">
        <v>510</v>
      </c>
      <c r="H3068" s="5">
        <v>1</v>
      </c>
      <c r="I3068" s="6"/>
      <c r="J3068" s="6">
        <v>25.67</v>
      </c>
      <c r="K3068" s="6">
        <v>25.67</v>
      </c>
    </row>
    <row r="3069" spans="1:11" ht="25.95" hidden="1" customHeight="1" x14ac:dyDescent="0.25">
      <c r="A3069" s="93" t="s">
        <v>613</v>
      </c>
      <c r="B3069" s="7" t="s">
        <v>1582</v>
      </c>
      <c r="C3069" s="93" t="s">
        <v>81</v>
      </c>
      <c r="D3069" s="93" t="s">
        <v>1583</v>
      </c>
      <c r="E3069" s="153" t="s">
        <v>618</v>
      </c>
      <c r="F3069" s="153"/>
      <c r="G3069" s="8" t="s">
        <v>510</v>
      </c>
      <c r="H3069" s="9">
        <v>1</v>
      </c>
      <c r="I3069" s="9">
        <v>0</v>
      </c>
      <c r="J3069" s="10">
        <v>0.57999999999999996</v>
      </c>
      <c r="K3069" s="10">
        <v>0.57999999999999996</v>
      </c>
    </row>
    <row r="3070" spans="1:11" ht="25.95" hidden="1" customHeight="1" x14ac:dyDescent="0.25">
      <c r="A3070" s="94" t="s">
        <v>621</v>
      </c>
      <c r="B3070" s="11" t="s">
        <v>667</v>
      </c>
      <c r="C3070" s="94" t="s">
        <v>81</v>
      </c>
      <c r="D3070" s="94" t="s">
        <v>668</v>
      </c>
      <c r="E3070" s="154" t="s">
        <v>669</v>
      </c>
      <c r="F3070" s="154"/>
      <c r="G3070" s="12" t="s">
        <v>510</v>
      </c>
      <c r="H3070" s="13">
        <v>1</v>
      </c>
      <c r="I3070" s="13">
        <v>0</v>
      </c>
      <c r="J3070" s="14">
        <v>5</v>
      </c>
      <c r="K3070" s="14">
        <v>5</v>
      </c>
    </row>
    <row r="3071" spans="1:11" ht="25.95" hidden="1" customHeight="1" x14ac:dyDescent="0.25">
      <c r="A3071" s="94" t="s">
        <v>621</v>
      </c>
      <c r="B3071" s="11" t="s">
        <v>672</v>
      </c>
      <c r="C3071" s="94" t="s">
        <v>81</v>
      </c>
      <c r="D3071" s="94" t="s">
        <v>673</v>
      </c>
      <c r="E3071" s="154" t="s">
        <v>669</v>
      </c>
      <c r="F3071" s="154"/>
      <c r="G3071" s="12" t="s">
        <v>510</v>
      </c>
      <c r="H3071" s="13">
        <v>1</v>
      </c>
      <c r="I3071" s="13">
        <v>0</v>
      </c>
      <c r="J3071" s="14">
        <v>1.33</v>
      </c>
      <c r="K3071" s="14">
        <v>1.33</v>
      </c>
    </row>
    <row r="3072" spans="1:11" ht="25.95" hidden="1" customHeight="1" x14ac:dyDescent="0.25">
      <c r="A3072" s="94" t="s">
        <v>621</v>
      </c>
      <c r="B3072" s="11" t="s">
        <v>676</v>
      </c>
      <c r="C3072" s="94" t="s">
        <v>81</v>
      </c>
      <c r="D3072" s="94" t="s">
        <v>677</v>
      </c>
      <c r="E3072" s="154" t="s">
        <v>669</v>
      </c>
      <c r="F3072" s="154"/>
      <c r="G3072" s="12" t="s">
        <v>510</v>
      </c>
      <c r="H3072" s="13">
        <v>1</v>
      </c>
      <c r="I3072" s="13">
        <v>0</v>
      </c>
      <c r="J3072" s="14">
        <v>0.78</v>
      </c>
      <c r="K3072" s="14">
        <v>0.78</v>
      </c>
    </row>
    <row r="3073" spans="1:11" ht="25.95" hidden="1" customHeight="1" x14ac:dyDescent="0.25">
      <c r="A3073" s="94" t="s">
        <v>621</v>
      </c>
      <c r="B3073" s="11" t="s">
        <v>680</v>
      </c>
      <c r="C3073" s="94" t="s">
        <v>81</v>
      </c>
      <c r="D3073" s="94" t="s">
        <v>681</v>
      </c>
      <c r="E3073" s="154" t="s">
        <v>669</v>
      </c>
      <c r="F3073" s="154"/>
      <c r="G3073" s="12" t="s">
        <v>510</v>
      </c>
      <c r="H3073" s="13">
        <v>1</v>
      </c>
      <c r="I3073" s="13">
        <v>0</v>
      </c>
      <c r="J3073" s="14">
        <v>1.49</v>
      </c>
      <c r="K3073" s="14">
        <v>1.49</v>
      </c>
    </row>
    <row r="3074" spans="1:11" ht="25.95" hidden="1" customHeight="1" x14ac:dyDescent="0.25">
      <c r="A3074" s="94" t="s">
        <v>621</v>
      </c>
      <c r="B3074" s="11" t="s">
        <v>686</v>
      </c>
      <c r="C3074" s="94" t="s">
        <v>81</v>
      </c>
      <c r="D3074" s="94" t="s">
        <v>687</v>
      </c>
      <c r="E3074" s="154" t="s">
        <v>669</v>
      </c>
      <c r="F3074" s="154"/>
      <c r="G3074" s="12" t="s">
        <v>510</v>
      </c>
      <c r="H3074" s="13">
        <v>1</v>
      </c>
      <c r="I3074" s="13">
        <v>0</v>
      </c>
      <c r="J3074" s="14">
        <v>0.88</v>
      </c>
      <c r="K3074" s="14">
        <v>0.88</v>
      </c>
    </row>
    <row r="3075" spans="1:11" ht="25.95" hidden="1" customHeight="1" x14ac:dyDescent="0.25">
      <c r="A3075" s="94" t="s">
        <v>621</v>
      </c>
      <c r="B3075" s="11" t="s">
        <v>690</v>
      </c>
      <c r="C3075" s="94" t="s">
        <v>81</v>
      </c>
      <c r="D3075" s="94" t="s">
        <v>691</v>
      </c>
      <c r="E3075" s="154" t="s">
        <v>669</v>
      </c>
      <c r="F3075" s="154"/>
      <c r="G3075" s="12" t="s">
        <v>510</v>
      </c>
      <c r="H3075" s="13">
        <v>1</v>
      </c>
      <c r="I3075" s="13">
        <v>0</v>
      </c>
      <c r="J3075" s="14">
        <v>0.11</v>
      </c>
      <c r="K3075" s="14">
        <v>0.11</v>
      </c>
    </row>
    <row r="3076" spans="1:11" ht="24" hidden="1" customHeight="1" x14ac:dyDescent="0.25">
      <c r="A3076" s="94" t="s">
        <v>621</v>
      </c>
      <c r="B3076" s="11" t="s">
        <v>652</v>
      </c>
      <c r="C3076" s="94" t="s">
        <v>81</v>
      </c>
      <c r="D3076" s="94" t="s">
        <v>653</v>
      </c>
      <c r="E3076" s="154" t="s">
        <v>647</v>
      </c>
      <c r="F3076" s="154"/>
      <c r="G3076" s="12" t="s">
        <v>510</v>
      </c>
      <c r="H3076" s="13">
        <v>1</v>
      </c>
      <c r="I3076" s="13">
        <v>0</v>
      </c>
      <c r="J3076" s="14">
        <v>15.5</v>
      </c>
      <c r="K3076" s="14">
        <v>15.5</v>
      </c>
    </row>
    <row r="3077" spans="1:11" hidden="1" x14ac:dyDescent="0.25">
      <c r="A3077" s="95"/>
      <c r="B3077" s="95"/>
      <c r="C3077" s="95"/>
      <c r="D3077" s="95"/>
      <c r="E3077" s="95"/>
      <c r="F3077" s="95" t="s">
        <v>631</v>
      </c>
      <c r="G3077" s="15">
        <v>16.079999999999998</v>
      </c>
      <c r="H3077" s="95" t="s">
        <v>632</v>
      </c>
      <c r="I3077" s="15">
        <v>0</v>
      </c>
      <c r="J3077" s="95" t="s">
        <v>633</v>
      </c>
      <c r="K3077" s="15">
        <v>16.079999999999998</v>
      </c>
    </row>
    <row r="3078" spans="1:11" ht="26.4" hidden="1" x14ac:dyDescent="0.25">
      <c r="A3078" s="95"/>
      <c r="B3078" s="95"/>
      <c r="C3078" s="95"/>
      <c r="D3078" s="95"/>
      <c r="E3078" s="95"/>
      <c r="F3078" s="95" t="s">
        <v>634</v>
      </c>
      <c r="G3078" s="15">
        <v>6.63</v>
      </c>
      <c r="H3078" s="150"/>
      <c r="I3078" s="150" t="s">
        <v>635</v>
      </c>
      <c r="J3078" s="95"/>
      <c r="K3078" s="15">
        <v>32.299999999999997</v>
      </c>
    </row>
    <row r="3079" spans="1:11" ht="49.95" hidden="1" customHeight="1" thickBot="1" x14ac:dyDescent="0.3">
      <c r="A3079" s="87"/>
      <c r="B3079" s="87"/>
      <c r="C3079" s="87"/>
      <c r="D3079" s="87"/>
      <c r="E3079" s="87"/>
      <c r="F3079" s="87"/>
      <c r="G3079" s="87"/>
      <c r="H3079" s="87" t="s">
        <v>636</v>
      </c>
      <c r="I3079" s="16" t="s">
        <v>1584</v>
      </c>
      <c r="J3079" s="87" t="s">
        <v>637</v>
      </c>
      <c r="K3079" s="89">
        <v>21318</v>
      </c>
    </row>
    <row r="3080" spans="1:11" ht="1.2" hidden="1" customHeight="1" thickTop="1" x14ac:dyDescent="0.25">
      <c r="A3080" s="17"/>
      <c r="B3080" s="17"/>
      <c r="C3080" s="17"/>
      <c r="D3080" s="17"/>
      <c r="E3080" s="17"/>
      <c r="F3080" s="17"/>
      <c r="G3080" s="17"/>
      <c r="H3080" s="17"/>
      <c r="I3080" s="17"/>
      <c r="J3080" s="17"/>
      <c r="K3080" s="17"/>
    </row>
    <row r="3081" spans="1:11" ht="24" hidden="1" customHeight="1" x14ac:dyDescent="0.25">
      <c r="A3081" s="96" t="s">
        <v>514</v>
      </c>
      <c r="B3081" s="96"/>
      <c r="C3081" s="96"/>
      <c r="D3081" s="96" t="s">
        <v>515</v>
      </c>
      <c r="E3081" s="96"/>
      <c r="F3081" s="155"/>
      <c r="G3081" s="155"/>
      <c r="H3081" s="96"/>
      <c r="I3081" s="1"/>
      <c r="J3081" s="96"/>
      <c r="K3081" s="2">
        <v>62612.45</v>
      </c>
    </row>
    <row r="3082" spans="1:11" ht="18" hidden="1" customHeight="1" x14ac:dyDescent="0.25">
      <c r="A3082" s="91" t="s">
        <v>516</v>
      </c>
      <c r="B3082" s="97" t="s">
        <v>10</v>
      </c>
      <c r="C3082" s="91" t="s">
        <v>11</v>
      </c>
      <c r="D3082" s="91" t="s">
        <v>12</v>
      </c>
      <c r="E3082" s="151" t="s">
        <v>609</v>
      </c>
      <c r="F3082" s="151"/>
      <c r="G3082" s="99" t="s">
        <v>13</v>
      </c>
      <c r="H3082" s="97" t="s">
        <v>14</v>
      </c>
      <c r="I3082" s="97" t="s">
        <v>15</v>
      </c>
      <c r="J3082" s="97" t="s">
        <v>17</v>
      </c>
    </row>
    <row r="3083" spans="1:11" ht="25.95" hidden="1" customHeight="1" x14ac:dyDescent="0.25">
      <c r="A3083" s="92" t="s">
        <v>611</v>
      </c>
      <c r="B3083" s="3" t="s">
        <v>517</v>
      </c>
      <c r="C3083" s="92" t="s">
        <v>67</v>
      </c>
      <c r="D3083" s="92" t="s">
        <v>518</v>
      </c>
      <c r="E3083" s="152" t="s">
        <v>1460</v>
      </c>
      <c r="F3083" s="152"/>
      <c r="G3083" s="4" t="s">
        <v>69</v>
      </c>
      <c r="H3083" s="5">
        <v>1</v>
      </c>
      <c r="I3083" s="6">
        <v>1960.98</v>
      </c>
      <c r="J3083" s="6">
        <v>1960.98</v>
      </c>
    </row>
    <row r="3084" spans="1:11" ht="15" hidden="1" customHeight="1" x14ac:dyDescent="0.25">
      <c r="A3084" s="91" t="s">
        <v>9</v>
      </c>
      <c r="B3084" s="97" t="s">
        <v>10</v>
      </c>
      <c r="C3084" s="91" t="s">
        <v>11</v>
      </c>
      <c r="D3084" s="91" t="s">
        <v>12</v>
      </c>
      <c r="E3084" s="151" t="s">
        <v>609</v>
      </c>
      <c r="F3084" s="157"/>
      <c r="G3084" s="99" t="s">
        <v>13</v>
      </c>
      <c r="H3084" s="97" t="s">
        <v>14</v>
      </c>
      <c r="I3084" s="97" t="s">
        <v>15</v>
      </c>
      <c r="J3084" s="97" t="s">
        <v>17</v>
      </c>
    </row>
    <row r="3085" spans="1:11" ht="25.95" hidden="1" customHeight="1" x14ac:dyDescent="0.25">
      <c r="A3085" s="94" t="s">
        <v>621</v>
      </c>
      <c r="B3085" s="11" t="s">
        <v>1585</v>
      </c>
      <c r="C3085" s="94" t="s">
        <v>81</v>
      </c>
      <c r="D3085" s="94" t="s">
        <v>1586</v>
      </c>
      <c r="E3085" s="154" t="s">
        <v>624</v>
      </c>
      <c r="F3085" s="154"/>
      <c r="G3085" s="12" t="s">
        <v>83</v>
      </c>
      <c r="H3085" s="13">
        <v>1</v>
      </c>
      <c r="I3085" s="14" t="s">
        <v>1587</v>
      </c>
      <c r="J3085" s="18" t="s">
        <v>1587</v>
      </c>
    </row>
    <row r="3086" spans="1:11" ht="24" hidden="1" customHeight="1" x14ac:dyDescent="0.25">
      <c r="A3086" s="94" t="s">
        <v>621</v>
      </c>
      <c r="B3086" s="11" t="s">
        <v>1588</v>
      </c>
      <c r="C3086" s="94" t="s">
        <v>67</v>
      </c>
      <c r="D3086" s="94" t="s">
        <v>1589</v>
      </c>
      <c r="E3086" s="154" t="s">
        <v>624</v>
      </c>
      <c r="F3086" s="154"/>
      <c r="G3086" s="12" t="s">
        <v>69</v>
      </c>
      <c r="H3086" s="13">
        <v>1</v>
      </c>
      <c r="I3086" s="14" t="s">
        <v>1590</v>
      </c>
      <c r="J3086" s="18" t="s">
        <v>1590</v>
      </c>
    </row>
    <row r="3087" spans="1:11" ht="40.200000000000003" hidden="1" customHeight="1" x14ac:dyDescent="0.25">
      <c r="A3087" s="156" t="s">
        <v>666</v>
      </c>
      <c r="B3087" s="157"/>
      <c r="C3087" s="157"/>
      <c r="D3087" s="157"/>
      <c r="E3087" s="157"/>
      <c r="F3087" s="157"/>
      <c r="G3087" s="157"/>
      <c r="H3087" s="157"/>
      <c r="I3087" s="157"/>
      <c r="J3087" s="157"/>
    </row>
    <row r="3088" spans="1:11" ht="15" hidden="1" customHeight="1" x14ac:dyDescent="0.25">
      <c r="A3088" s="91" t="s">
        <v>9</v>
      </c>
      <c r="B3088" s="97" t="s">
        <v>10</v>
      </c>
      <c r="C3088" s="91" t="s">
        <v>11</v>
      </c>
      <c r="D3088" s="91" t="s">
        <v>12</v>
      </c>
      <c r="E3088" s="151" t="s">
        <v>609</v>
      </c>
      <c r="F3088" s="157"/>
      <c r="G3088" s="99" t="s">
        <v>13</v>
      </c>
      <c r="H3088" s="97" t="s">
        <v>14</v>
      </c>
      <c r="I3088" s="97" t="s">
        <v>15</v>
      </c>
      <c r="J3088" s="97" t="s">
        <v>17</v>
      </c>
    </row>
    <row r="3089" spans="1:11" ht="25.95" hidden="1" customHeight="1" x14ac:dyDescent="0.25">
      <c r="A3089" s="94" t="s">
        <v>621</v>
      </c>
      <c r="B3089" s="11" t="s">
        <v>1585</v>
      </c>
      <c r="C3089" s="94" t="s">
        <v>81</v>
      </c>
      <c r="D3089" s="94" t="s">
        <v>1586</v>
      </c>
      <c r="E3089" s="154" t="s">
        <v>624</v>
      </c>
      <c r="F3089" s="154"/>
      <c r="G3089" s="12" t="s">
        <v>83</v>
      </c>
      <c r="H3089" s="13">
        <v>1</v>
      </c>
      <c r="I3089" s="14" t="s">
        <v>1587</v>
      </c>
      <c r="J3089" s="18" t="s">
        <v>1587</v>
      </c>
    </row>
    <row r="3090" spans="1:11" ht="24" hidden="1" customHeight="1" x14ac:dyDescent="0.25">
      <c r="A3090" s="94" t="s">
        <v>621</v>
      </c>
      <c r="B3090" s="11" t="s">
        <v>1588</v>
      </c>
      <c r="C3090" s="94" t="s">
        <v>67</v>
      </c>
      <c r="D3090" s="94" t="s">
        <v>1589</v>
      </c>
      <c r="E3090" s="154" t="s">
        <v>624</v>
      </c>
      <c r="F3090" s="154"/>
      <c r="G3090" s="12" t="s">
        <v>69</v>
      </c>
      <c r="H3090" s="13">
        <v>1</v>
      </c>
      <c r="I3090" s="14" t="s">
        <v>1590</v>
      </c>
      <c r="J3090" s="18" t="s">
        <v>1590</v>
      </c>
    </row>
    <row r="3091" spans="1:11" hidden="1" x14ac:dyDescent="0.25">
      <c r="A3091" s="95"/>
      <c r="B3091" s="95"/>
      <c r="C3091" s="95"/>
      <c r="D3091" s="95"/>
      <c r="E3091" s="95" t="s">
        <v>631</v>
      </c>
      <c r="F3091" s="15">
        <v>0</v>
      </c>
      <c r="G3091" s="95" t="s">
        <v>632</v>
      </c>
      <c r="H3091" s="15">
        <v>0</v>
      </c>
      <c r="I3091" s="95" t="s">
        <v>633</v>
      </c>
      <c r="J3091" s="15">
        <v>0</v>
      </c>
    </row>
    <row r="3092" spans="1:11" hidden="1" x14ac:dyDescent="0.25">
      <c r="A3092" s="95"/>
      <c r="B3092" s="95"/>
      <c r="C3092" s="95"/>
      <c r="D3092" s="95"/>
      <c r="E3092" s="95" t="s">
        <v>634</v>
      </c>
      <c r="F3092" s="15">
        <v>506.71</v>
      </c>
      <c r="G3092" s="95"/>
      <c r="H3092" s="150" t="s">
        <v>635</v>
      </c>
      <c r="I3092" s="150"/>
      <c r="J3092" s="15">
        <v>2467.69</v>
      </c>
    </row>
    <row r="3093" spans="1:11" ht="49.95" hidden="1" customHeight="1" thickBot="1" x14ac:dyDescent="0.3">
      <c r="A3093" s="87"/>
      <c r="B3093" s="87"/>
      <c r="C3093" s="87"/>
      <c r="D3093" s="87"/>
      <c r="E3093" s="87"/>
      <c r="F3093" s="87"/>
      <c r="G3093" s="87" t="s">
        <v>636</v>
      </c>
      <c r="H3093" s="16" t="s">
        <v>670</v>
      </c>
      <c r="I3093" s="87" t="s">
        <v>637</v>
      </c>
      <c r="J3093" s="89">
        <v>12338.45</v>
      </c>
    </row>
    <row r="3094" spans="1:11" ht="1.2" hidden="1" customHeight="1" thickTop="1" x14ac:dyDescent="0.25">
      <c r="A3094" s="17"/>
      <c r="B3094" s="17"/>
      <c r="C3094" s="17"/>
      <c r="D3094" s="17"/>
      <c r="E3094" s="17"/>
      <c r="F3094" s="17"/>
      <c r="G3094" s="17"/>
      <c r="H3094" s="17"/>
      <c r="I3094" s="17"/>
      <c r="J3094" s="17"/>
    </row>
    <row r="3095" spans="1:11" ht="18" hidden="1" customHeight="1" x14ac:dyDescent="0.25">
      <c r="A3095" s="91" t="s">
        <v>519</v>
      </c>
      <c r="B3095" s="97" t="s">
        <v>10</v>
      </c>
      <c r="C3095" s="91" t="s">
        <v>11</v>
      </c>
      <c r="D3095" s="91" t="s">
        <v>12</v>
      </c>
      <c r="E3095" s="151" t="s">
        <v>609</v>
      </c>
      <c r="F3095" s="151"/>
      <c r="G3095" s="99" t="s">
        <v>13</v>
      </c>
      <c r="H3095" s="97" t="s">
        <v>14</v>
      </c>
      <c r="I3095" s="97" t="s">
        <v>610</v>
      </c>
      <c r="J3095" s="97" t="s">
        <v>15</v>
      </c>
      <c r="K3095" s="97" t="s">
        <v>17</v>
      </c>
    </row>
    <row r="3096" spans="1:11" ht="25.95" hidden="1" customHeight="1" x14ac:dyDescent="0.25">
      <c r="A3096" s="92" t="s">
        <v>611</v>
      </c>
      <c r="B3096" s="3" t="s">
        <v>520</v>
      </c>
      <c r="C3096" s="92" t="s">
        <v>92</v>
      </c>
      <c r="D3096" s="92" t="s">
        <v>521</v>
      </c>
      <c r="E3096" s="152" t="s">
        <v>808</v>
      </c>
      <c r="F3096" s="152"/>
      <c r="G3096" s="4" t="s">
        <v>83</v>
      </c>
      <c r="H3096" s="5">
        <v>1</v>
      </c>
      <c r="I3096" s="6"/>
      <c r="J3096" s="6">
        <v>2663.39</v>
      </c>
      <c r="K3096" s="6">
        <v>2663.39</v>
      </c>
    </row>
    <row r="3097" spans="1:11" ht="24" hidden="1" customHeight="1" x14ac:dyDescent="0.25">
      <c r="A3097" s="94" t="s">
        <v>621</v>
      </c>
      <c r="B3097" s="11" t="s">
        <v>1591</v>
      </c>
      <c r="C3097" s="94" t="s">
        <v>92</v>
      </c>
      <c r="D3097" s="94" t="s">
        <v>1592</v>
      </c>
      <c r="E3097" s="154" t="s">
        <v>624</v>
      </c>
      <c r="F3097" s="154"/>
      <c r="G3097" s="12" t="s">
        <v>83</v>
      </c>
      <c r="H3097" s="13">
        <v>1</v>
      </c>
      <c r="I3097" s="13">
        <v>0</v>
      </c>
      <c r="J3097" s="14">
        <v>1592.18</v>
      </c>
      <c r="K3097" s="14">
        <v>1592.18</v>
      </c>
    </row>
    <row r="3098" spans="1:11" ht="25.95" hidden="1" customHeight="1" x14ac:dyDescent="0.25">
      <c r="A3098" s="94" t="s">
        <v>621</v>
      </c>
      <c r="B3098" s="11" t="s">
        <v>813</v>
      </c>
      <c r="C3098" s="94" t="s">
        <v>92</v>
      </c>
      <c r="D3098" s="94" t="s">
        <v>814</v>
      </c>
      <c r="E3098" s="154" t="s">
        <v>624</v>
      </c>
      <c r="F3098" s="154"/>
      <c r="G3098" s="12" t="s">
        <v>83</v>
      </c>
      <c r="H3098" s="13">
        <v>1</v>
      </c>
      <c r="I3098" s="13">
        <v>0</v>
      </c>
      <c r="J3098" s="14">
        <v>144.5</v>
      </c>
      <c r="K3098" s="14">
        <v>144.5</v>
      </c>
    </row>
    <row r="3099" spans="1:11" ht="24" hidden="1" customHeight="1" x14ac:dyDescent="0.25">
      <c r="A3099" s="94" t="s">
        <v>621</v>
      </c>
      <c r="B3099" s="11" t="s">
        <v>1593</v>
      </c>
      <c r="C3099" s="94" t="s">
        <v>92</v>
      </c>
      <c r="D3099" s="94" t="s">
        <v>1594</v>
      </c>
      <c r="E3099" s="154" t="s">
        <v>624</v>
      </c>
      <c r="F3099" s="154"/>
      <c r="G3099" s="12" t="s">
        <v>493</v>
      </c>
      <c r="H3099" s="13">
        <v>0.3</v>
      </c>
      <c r="I3099" s="13">
        <v>0</v>
      </c>
      <c r="J3099" s="14">
        <v>116.09</v>
      </c>
      <c r="K3099" s="14">
        <v>34.83</v>
      </c>
    </row>
    <row r="3100" spans="1:11" ht="24" hidden="1" customHeight="1" x14ac:dyDescent="0.25">
      <c r="A3100" s="94" t="s">
        <v>621</v>
      </c>
      <c r="B3100" s="11" t="s">
        <v>1595</v>
      </c>
      <c r="C3100" s="94" t="s">
        <v>92</v>
      </c>
      <c r="D3100" s="94" t="s">
        <v>1596</v>
      </c>
      <c r="E3100" s="154" t="s">
        <v>624</v>
      </c>
      <c r="F3100" s="154"/>
      <c r="G3100" s="12" t="s">
        <v>83</v>
      </c>
      <c r="H3100" s="13">
        <v>2</v>
      </c>
      <c r="I3100" s="13">
        <v>0</v>
      </c>
      <c r="J3100" s="14">
        <v>2.5099999999999998</v>
      </c>
      <c r="K3100" s="14">
        <v>5.0199999999999996</v>
      </c>
    </row>
    <row r="3101" spans="1:11" ht="24" hidden="1" customHeight="1" x14ac:dyDescent="0.25">
      <c r="A3101" s="94" t="s">
        <v>621</v>
      </c>
      <c r="B3101" s="11" t="s">
        <v>1597</v>
      </c>
      <c r="C3101" s="94" t="s">
        <v>92</v>
      </c>
      <c r="D3101" s="94" t="s">
        <v>1598</v>
      </c>
      <c r="E3101" s="154" t="s">
        <v>647</v>
      </c>
      <c r="F3101" s="154"/>
      <c r="G3101" s="12" t="s">
        <v>510</v>
      </c>
      <c r="H3101" s="13">
        <v>2.1840000000000002</v>
      </c>
      <c r="I3101" s="13">
        <v>0</v>
      </c>
      <c r="J3101" s="14">
        <v>15.5</v>
      </c>
      <c r="K3101" s="14">
        <v>33.85</v>
      </c>
    </row>
    <row r="3102" spans="1:11" ht="24" hidden="1" customHeight="1" x14ac:dyDescent="0.25">
      <c r="A3102" s="94" t="s">
        <v>621</v>
      </c>
      <c r="B3102" s="11" t="s">
        <v>842</v>
      </c>
      <c r="C3102" s="94" t="s">
        <v>92</v>
      </c>
      <c r="D3102" s="94" t="s">
        <v>843</v>
      </c>
      <c r="E3102" s="154" t="s">
        <v>624</v>
      </c>
      <c r="F3102" s="154"/>
      <c r="G3102" s="12" t="s">
        <v>131</v>
      </c>
      <c r="H3102" s="13">
        <v>0.4</v>
      </c>
      <c r="I3102" s="13">
        <v>0</v>
      </c>
      <c r="J3102" s="14">
        <v>1.0900000000000001</v>
      </c>
      <c r="K3102" s="14">
        <v>0.44</v>
      </c>
    </row>
    <row r="3103" spans="1:11" ht="24" hidden="1" customHeight="1" x14ac:dyDescent="0.25">
      <c r="A3103" s="94" t="s">
        <v>621</v>
      </c>
      <c r="B3103" s="11" t="s">
        <v>1599</v>
      </c>
      <c r="C3103" s="94" t="s">
        <v>92</v>
      </c>
      <c r="D3103" s="94" t="s">
        <v>1600</v>
      </c>
      <c r="E3103" s="154" t="s">
        <v>624</v>
      </c>
      <c r="F3103" s="154"/>
      <c r="G3103" s="12" t="s">
        <v>510</v>
      </c>
      <c r="H3103" s="13">
        <v>1.9E-2</v>
      </c>
      <c r="I3103" s="13">
        <v>0</v>
      </c>
      <c r="J3103" s="14">
        <v>150</v>
      </c>
      <c r="K3103" s="14">
        <v>2.85</v>
      </c>
    </row>
    <row r="3104" spans="1:11" ht="24" hidden="1" customHeight="1" x14ac:dyDescent="0.25">
      <c r="A3104" s="94" t="s">
        <v>621</v>
      </c>
      <c r="B3104" s="11" t="s">
        <v>1601</v>
      </c>
      <c r="C3104" s="94" t="s">
        <v>92</v>
      </c>
      <c r="D3104" s="94" t="s">
        <v>1602</v>
      </c>
      <c r="E3104" s="154" t="s">
        <v>624</v>
      </c>
      <c r="F3104" s="154"/>
      <c r="G3104" s="12" t="s">
        <v>83</v>
      </c>
      <c r="H3104" s="13">
        <v>1</v>
      </c>
      <c r="I3104" s="13">
        <v>0</v>
      </c>
      <c r="J3104" s="14">
        <v>29.47</v>
      </c>
      <c r="K3104" s="14">
        <v>29.47</v>
      </c>
    </row>
    <row r="3105" spans="1:11" ht="24" hidden="1" customHeight="1" x14ac:dyDescent="0.25">
      <c r="A3105" s="94" t="s">
        <v>621</v>
      </c>
      <c r="B3105" s="11" t="s">
        <v>1603</v>
      </c>
      <c r="C3105" s="94" t="s">
        <v>92</v>
      </c>
      <c r="D3105" s="94" t="s">
        <v>1604</v>
      </c>
      <c r="E3105" s="154" t="s">
        <v>624</v>
      </c>
      <c r="F3105" s="154"/>
      <c r="G3105" s="12" t="s">
        <v>131</v>
      </c>
      <c r="H3105" s="13">
        <v>11</v>
      </c>
      <c r="I3105" s="13">
        <v>0</v>
      </c>
      <c r="J3105" s="14">
        <v>3.83</v>
      </c>
      <c r="K3105" s="14">
        <v>42.13</v>
      </c>
    </row>
    <row r="3106" spans="1:11" ht="24" hidden="1" customHeight="1" x14ac:dyDescent="0.25">
      <c r="A3106" s="94" t="s">
        <v>621</v>
      </c>
      <c r="B3106" s="11" t="s">
        <v>809</v>
      </c>
      <c r="C3106" s="94" t="s">
        <v>92</v>
      </c>
      <c r="D3106" s="94" t="s">
        <v>810</v>
      </c>
      <c r="E3106" s="154" t="s">
        <v>647</v>
      </c>
      <c r="F3106" s="154"/>
      <c r="G3106" s="12" t="s">
        <v>510</v>
      </c>
      <c r="H3106" s="13">
        <v>7.6749999999999998</v>
      </c>
      <c r="I3106" s="13">
        <v>0</v>
      </c>
      <c r="J3106" s="14">
        <v>15.5</v>
      </c>
      <c r="K3106" s="14">
        <v>118.96</v>
      </c>
    </row>
    <row r="3107" spans="1:11" ht="24" hidden="1" customHeight="1" x14ac:dyDescent="0.25">
      <c r="A3107" s="94" t="s">
        <v>621</v>
      </c>
      <c r="B3107" s="11" t="s">
        <v>1605</v>
      </c>
      <c r="C3107" s="94" t="s">
        <v>92</v>
      </c>
      <c r="D3107" s="94" t="s">
        <v>1606</v>
      </c>
      <c r="E3107" s="154" t="s">
        <v>647</v>
      </c>
      <c r="F3107" s="154"/>
      <c r="G3107" s="12" t="s">
        <v>510</v>
      </c>
      <c r="H3107" s="13">
        <v>0.60699999999999998</v>
      </c>
      <c r="I3107" s="13">
        <v>0</v>
      </c>
      <c r="J3107" s="14">
        <v>22.5</v>
      </c>
      <c r="K3107" s="14">
        <v>13.66</v>
      </c>
    </row>
    <row r="3108" spans="1:11" ht="24" hidden="1" customHeight="1" x14ac:dyDescent="0.25">
      <c r="A3108" s="94" t="s">
        <v>621</v>
      </c>
      <c r="B3108" s="11" t="s">
        <v>1487</v>
      </c>
      <c r="C3108" s="94" t="s">
        <v>92</v>
      </c>
      <c r="D3108" s="94" t="s">
        <v>1488</v>
      </c>
      <c r="E3108" s="154" t="s">
        <v>624</v>
      </c>
      <c r="F3108" s="154"/>
      <c r="G3108" s="12" t="s">
        <v>83</v>
      </c>
      <c r="H3108" s="13">
        <v>4</v>
      </c>
      <c r="I3108" s="13">
        <v>0</v>
      </c>
      <c r="J3108" s="14">
        <v>1.1000000000000001</v>
      </c>
      <c r="K3108" s="14">
        <v>4.4000000000000004</v>
      </c>
    </row>
    <row r="3109" spans="1:11" ht="24" hidden="1" customHeight="1" x14ac:dyDescent="0.25">
      <c r="A3109" s="94" t="s">
        <v>621</v>
      </c>
      <c r="B3109" s="11" t="s">
        <v>1607</v>
      </c>
      <c r="C3109" s="94" t="s">
        <v>92</v>
      </c>
      <c r="D3109" s="94" t="s">
        <v>1608</v>
      </c>
      <c r="E3109" s="154" t="s">
        <v>624</v>
      </c>
      <c r="F3109" s="154"/>
      <c r="G3109" s="12" t="s">
        <v>83</v>
      </c>
      <c r="H3109" s="13">
        <v>1</v>
      </c>
      <c r="I3109" s="13">
        <v>0</v>
      </c>
      <c r="J3109" s="14">
        <v>103.39</v>
      </c>
      <c r="K3109" s="14">
        <v>103.39</v>
      </c>
    </row>
    <row r="3110" spans="1:11" ht="24" hidden="1" customHeight="1" x14ac:dyDescent="0.25">
      <c r="A3110" s="94" t="s">
        <v>621</v>
      </c>
      <c r="B3110" s="11" t="s">
        <v>811</v>
      </c>
      <c r="C3110" s="94" t="s">
        <v>92</v>
      </c>
      <c r="D3110" s="94" t="s">
        <v>812</v>
      </c>
      <c r="E3110" s="154" t="s">
        <v>647</v>
      </c>
      <c r="F3110" s="154"/>
      <c r="G3110" s="12" t="s">
        <v>510</v>
      </c>
      <c r="H3110" s="13">
        <v>7.6749999999999998</v>
      </c>
      <c r="I3110" s="13">
        <v>0</v>
      </c>
      <c r="J3110" s="14">
        <v>24.5</v>
      </c>
      <c r="K3110" s="14">
        <v>188.04</v>
      </c>
    </row>
    <row r="3111" spans="1:11" ht="24" hidden="1" customHeight="1" x14ac:dyDescent="0.25">
      <c r="A3111" s="94" t="s">
        <v>621</v>
      </c>
      <c r="B3111" s="11" t="s">
        <v>1609</v>
      </c>
      <c r="C3111" s="94" t="s">
        <v>92</v>
      </c>
      <c r="D3111" s="94" t="s">
        <v>1610</v>
      </c>
      <c r="E3111" s="154" t="s">
        <v>624</v>
      </c>
      <c r="F3111" s="154"/>
      <c r="G3111" s="12" t="s">
        <v>83</v>
      </c>
      <c r="H3111" s="13">
        <v>1</v>
      </c>
      <c r="I3111" s="13">
        <v>0</v>
      </c>
      <c r="J3111" s="14">
        <v>6.15</v>
      </c>
      <c r="K3111" s="14">
        <v>6.15</v>
      </c>
    </row>
    <row r="3112" spans="1:11" ht="24" hidden="1" customHeight="1" x14ac:dyDescent="0.25">
      <c r="A3112" s="94" t="s">
        <v>621</v>
      </c>
      <c r="B3112" s="11" t="s">
        <v>1611</v>
      </c>
      <c r="C3112" s="94" t="s">
        <v>92</v>
      </c>
      <c r="D3112" s="94" t="s">
        <v>1612</v>
      </c>
      <c r="E3112" s="154" t="s">
        <v>624</v>
      </c>
      <c r="F3112" s="154"/>
      <c r="G3112" s="12" t="s">
        <v>131</v>
      </c>
      <c r="H3112" s="13">
        <v>16.2</v>
      </c>
      <c r="I3112" s="13">
        <v>0</v>
      </c>
      <c r="J3112" s="14">
        <v>0.25</v>
      </c>
      <c r="K3112" s="14">
        <v>4.05</v>
      </c>
    </row>
    <row r="3113" spans="1:11" ht="24" hidden="1" customHeight="1" x14ac:dyDescent="0.25">
      <c r="A3113" s="94" t="s">
        <v>621</v>
      </c>
      <c r="B3113" s="11" t="s">
        <v>1613</v>
      </c>
      <c r="C3113" s="94" t="s">
        <v>92</v>
      </c>
      <c r="D3113" s="94" t="s">
        <v>1614</v>
      </c>
      <c r="E3113" s="154" t="s">
        <v>624</v>
      </c>
      <c r="F3113" s="154"/>
      <c r="G3113" s="12" t="s">
        <v>131</v>
      </c>
      <c r="H3113" s="13">
        <v>23.1</v>
      </c>
      <c r="I3113" s="13">
        <v>0</v>
      </c>
      <c r="J3113" s="14">
        <v>3.19</v>
      </c>
      <c r="K3113" s="14">
        <v>73.69</v>
      </c>
    </row>
    <row r="3114" spans="1:11" ht="24" hidden="1" customHeight="1" x14ac:dyDescent="0.25">
      <c r="A3114" s="94" t="s">
        <v>621</v>
      </c>
      <c r="B3114" s="11" t="s">
        <v>1489</v>
      </c>
      <c r="C3114" s="94" t="s">
        <v>92</v>
      </c>
      <c r="D3114" s="94" t="s">
        <v>1490</v>
      </c>
      <c r="E3114" s="154" t="s">
        <v>624</v>
      </c>
      <c r="F3114" s="154"/>
      <c r="G3114" s="12" t="s">
        <v>510</v>
      </c>
      <c r="H3114" s="13">
        <v>1.55</v>
      </c>
      <c r="I3114" s="13">
        <v>0</v>
      </c>
      <c r="J3114" s="14">
        <v>144</v>
      </c>
      <c r="K3114" s="14">
        <v>223.2</v>
      </c>
    </row>
    <row r="3115" spans="1:11" ht="25.95" hidden="1" customHeight="1" x14ac:dyDescent="0.25">
      <c r="A3115" s="94" t="s">
        <v>621</v>
      </c>
      <c r="B3115" s="11" t="s">
        <v>1485</v>
      </c>
      <c r="C3115" s="94" t="s">
        <v>92</v>
      </c>
      <c r="D3115" s="94" t="s">
        <v>1486</v>
      </c>
      <c r="E3115" s="154" t="s">
        <v>624</v>
      </c>
      <c r="F3115" s="154"/>
      <c r="G3115" s="12" t="s">
        <v>83</v>
      </c>
      <c r="H3115" s="13">
        <v>2</v>
      </c>
      <c r="I3115" s="13">
        <v>0</v>
      </c>
      <c r="J3115" s="14">
        <v>14.14</v>
      </c>
      <c r="K3115" s="14">
        <v>28.28</v>
      </c>
    </row>
    <row r="3116" spans="1:11" ht="24" hidden="1" customHeight="1" x14ac:dyDescent="0.25">
      <c r="A3116" s="94" t="s">
        <v>621</v>
      </c>
      <c r="B3116" s="11" t="s">
        <v>1481</v>
      </c>
      <c r="C3116" s="94" t="s">
        <v>92</v>
      </c>
      <c r="D3116" s="94" t="s">
        <v>1482</v>
      </c>
      <c r="E3116" s="154" t="s">
        <v>624</v>
      </c>
      <c r="F3116" s="154"/>
      <c r="G3116" s="12" t="s">
        <v>83</v>
      </c>
      <c r="H3116" s="13">
        <v>2</v>
      </c>
      <c r="I3116" s="13">
        <v>0</v>
      </c>
      <c r="J3116" s="14">
        <v>7.15</v>
      </c>
      <c r="K3116" s="14">
        <v>14.3</v>
      </c>
    </row>
    <row r="3117" spans="1:11" hidden="1" x14ac:dyDescent="0.25">
      <c r="A3117" s="95"/>
      <c r="B3117" s="95"/>
      <c r="C3117" s="95"/>
      <c r="D3117" s="95"/>
      <c r="E3117" s="95"/>
      <c r="F3117" s="95" t="s">
        <v>631</v>
      </c>
      <c r="G3117" s="15">
        <v>354.51</v>
      </c>
      <c r="H3117" s="95" t="s">
        <v>632</v>
      </c>
      <c r="I3117" s="15">
        <v>0</v>
      </c>
      <c r="J3117" s="95" t="s">
        <v>633</v>
      </c>
      <c r="K3117" s="15">
        <v>354.51</v>
      </c>
    </row>
    <row r="3118" spans="1:11" ht="26.4" hidden="1" x14ac:dyDescent="0.25">
      <c r="A3118" s="95"/>
      <c r="B3118" s="95"/>
      <c r="C3118" s="95"/>
      <c r="D3118" s="95"/>
      <c r="E3118" s="95"/>
      <c r="F3118" s="95" t="s">
        <v>634</v>
      </c>
      <c r="G3118" s="15">
        <v>688.21</v>
      </c>
      <c r="H3118" s="150"/>
      <c r="I3118" s="150" t="s">
        <v>635</v>
      </c>
      <c r="J3118" s="95"/>
      <c r="K3118" s="15">
        <v>3351.6</v>
      </c>
    </row>
    <row r="3119" spans="1:11" ht="49.95" hidden="1" customHeight="1" thickBot="1" x14ac:dyDescent="0.3">
      <c r="A3119" s="87"/>
      <c r="B3119" s="87"/>
      <c r="C3119" s="87"/>
      <c r="D3119" s="87"/>
      <c r="E3119" s="87"/>
      <c r="F3119" s="87"/>
      <c r="G3119" s="87"/>
      <c r="H3119" s="87" t="s">
        <v>636</v>
      </c>
      <c r="I3119" s="16" t="s">
        <v>660</v>
      </c>
      <c r="J3119" s="87" t="s">
        <v>637</v>
      </c>
      <c r="K3119" s="89">
        <v>50274</v>
      </c>
    </row>
    <row r="3120" spans="1:11" ht="1.2" hidden="1" customHeight="1" thickTop="1" x14ac:dyDescent="0.25">
      <c r="A3120" s="17"/>
      <c r="B3120" s="17"/>
      <c r="C3120" s="17"/>
      <c r="D3120" s="17"/>
      <c r="E3120" s="17"/>
      <c r="F3120" s="17"/>
      <c r="G3120" s="17"/>
      <c r="H3120" s="17"/>
      <c r="I3120" s="17"/>
      <c r="J3120" s="17"/>
      <c r="K3120" s="17"/>
    </row>
    <row r="3121" spans="1:11" ht="25.95" hidden="1" customHeight="1" x14ac:dyDescent="0.25">
      <c r="A3121" s="96" t="s">
        <v>522</v>
      </c>
      <c r="B3121" s="96"/>
      <c r="C3121" s="96"/>
      <c r="D3121" s="96" t="s">
        <v>523</v>
      </c>
      <c r="E3121" s="96"/>
      <c r="F3121" s="155"/>
      <c r="G3121" s="155"/>
      <c r="H3121" s="96"/>
      <c r="I3121" s="1"/>
      <c r="J3121" s="96"/>
      <c r="K3121" s="2">
        <v>197410.55</v>
      </c>
    </row>
    <row r="3122" spans="1:11" ht="18" hidden="1" customHeight="1" x14ac:dyDescent="0.25">
      <c r="A3122" s="91" t="s">
        <v>524</v>
      </c>
      <c r="B3122" s="97" t="s">
        <v>10</v>
      </c>
      <c r="C3122" s="91" t="s">
        <v>11</v>
      </c>
      <c r="D3122" s="91" t="s">
        <v>12</v>
      </c>
      <c r="E3122" s="151" t="s">
        <v>609</v>
      </c>
      <c r="F3122" s="151"/>
      <c r="G3122" s="99" t="s">
        <v>13</v>
      </c>
      <c r="H3122" s="97" t="s">
        <v>14</v>
      </c>
      <c r="I3122" s="97" t="s">
        <v>610</v>
      </c>
      <c r="J3122" s="97" t="s">
        <v>15</v>
      </c>
      <c r="K3122" s="97" t="s">
        <v>17</v>
      </c>
    </row>
    <row r="3123" spans="1:11" ht="25.95" hidden="1" customHeight="1" x14ac:dyDescent="0.25">
      <c r="A3123" s="92" t="s">
        <v>611</v>
      </c>
      <c r="B3123" s="3" t="s">
        <v>525</v>
      </c>
      <c r="C3123" s="92" t="s">
        <v>92</v>
      </c>
      <c r="D3123" s="92" t="s">
        <v>526</v>
      </c>
      <c r="E3123" s="152" t="s">
        <v>864</v>
      </c>
      <c r="F3123" s="152"/>
      <c r="G3123" s="4" t="s">
        <v>131</v>
      </c>
      <c r="H3123" s="5">
        <v>1</v>
      </c>
      <c r="I3123" s="6"/>
      <c r="J3123" s="6">
        <v>14.33</v>
      </c>
      <c r="K3123" s="6">
        <v>14.33</v>
      </c>
    </row>
    <row r="3124" spans="1:11" ht="24" hidden="1" customHeight="1" x14ac:dyDescent="0.25">
      <c r="A3124" s="94" t="s">
        <v>621</v>
      </c>
      <c r="B3124" s="11" t="s">
        <v>811</v>
      </c>
      <c r="C3124" s="94" t="s">
        <v>92</v>
      </c>
      <c r="D3124" s="94" t="s">
        <v>812</v>
      </c>
      <c r="E3124" s="154" t="s">
        <v>647</v>
      </c>
      <c r="F3124" s="154"/>
      <c r="G3124" s="12" t="s">
        <v>510</v>
      </c>
      <c r="H3124" s="13">
        <v>9.7000000000000003E-2</v>
      </c>
      <c r="I3124" s="13">
        <v>0</v>
      </c>
      <c r="J3124" s="14">
        <v>24.5</v>
      </c>
      <c r="K3124" s="14">
        <v>2.38</v>
      </c>
    </row>
    <row r="3125" spans="1:11" ht="25.95" hidden="1" customHeight="1" x14ac:dyDescent="0.25">
      <c r="A3125" s="94" t="s">
        <v>621</v>
      </c>
      <c r="B3125" s="11" t="s">
        <v>1615</v>
      </c>
      <c r="C3125" s="94" t="s">
        <v>92</v>
      </c>
      <c r="D3125" s="94" t="s">
        <v>526</v>
      </c>
      <c r="E3125" s="154" t="s">
        <v>624</v>
      </c>
      <c r="F3125" s="154"/>
      <c r="G3125" s="12" t="s">
        <v>131</v>
      </c>
      <c r="H3125" s="13">
        <v>1.05</v>
      </c>
      <c r="I3125" s="13">
        <v>0</v>
      </c>
      <c r="J3125" s="14">
        <v>9.9499999999999993</v>
      </c>
      <c r="K3125" s="14">
        <v>10.45</v>
      </c>
    </row>
    <row r="3126" spans="1:11" ht="24" hidden="1" customHeight="1" x14ac:dyDescent="0.25">
      <c r="A3126" s="94" t="s">
        <v>621</v>
      </c>
      <c r="B3126" s="11" t="s">
        <v>809</v>
      </c>
      <c r="C3126" s="94" t="s">
        <v>92</v>
      </c>
      <c r="D3126" s="94" t="s">
        <v>810</v>
      </c>
      <c r="E3126" s="154" t="s">
        <v>647</v>
      </c>
      <c r="F3126" s="154"/>
      <c r="G3126" s="12" t="s">
        <v>510</v>
      </c>
      <c r="H3126" s="13">
        <v>9.7000000000000003E-2</v>
      </c>
      <c r="I3126" s="13">
        <v>0</v>
      </c>
      <c r="J3126" s="14">
        <v>15.5</v>
      </c>
      <c r="K3126" s="14">
        <v>1.5</v>
      </c>
    </row>
    <row r="3127" spans="1:11" hidden="1" x14ac:dyDescent="0.25">
      <c r="A3127" s="95"/>
      <c r="B3127" s="95"/>
      <c r="C3127" s="95"/>
      <c r="D3127" s="95"/>
      <c r="E3127" s="95"/>
      <c r="F3127" s="95" t="s">
        <v>631</v>
      </c>
      <c r="G3127" s="15">
        <v>3.88</v>
      </c>
      <c r="H3127" s="95" t="s">
        <v>632</v>
      </c>
      <c r="I3127" s="15">
        <v>0</v>
      </c>
      <c r="J3127" s="95" t="s">
        <v>633</v>
      </c>
      <c r="K3127" s="15">
        <v>3.88</v>
      </c>
    </row>
    <row r="3128" spans="1:11" ht="26.4" hidden="1" x14ac:dyDescent="0.25">
      <c r="A3128" s="95"/>
      <c r="B3128" s="95"/>
      <c r="C3128" s="95"/>
      <c r="D3128" s="95"/>
      <c r="E3128" s="95"/>
      <c r="F3128" s="95" t="s">
        <v>634</v>
      </c>
      <c r="G3128" s="15">
        <v>3.7</v>
      </c>
      <c r="H3128" s="150"/>
      <c r="I3128" s="150" t="s">
        <v>635</v>
      </c>
      <c r="J3128" s="95"/>
      <c r="K3128" s="15">
        <v>18.03</v>
      </c>
    </row>
    <row r="3129" spans="1:11" ht="49.95" hidden="1" customHeight="1" thickBot="1" x14ac:dyDescent="0.3">
      <c r="A3129" s="87"/>
      <c r="B3129" s="87"/>
      <c r="C3129" s="87"/>
      <c r="D3129" s="87"/>
      <c r="E3129" s="87"/>
      <c r="F3129" s="87"/>
      <c r="G3129" s="87"/>
      <c r="H3129" s="87" t="s">
        <v>636</v>
      </c>
      <c r="I3129" s="16" t="s">
        <v>1616</v>
      </c>
      <c r="J3129" s="87" t="s">
        <v>637</v>
      </c>
      <c r="K3129" s="89">
        <v>32454</v>
      </c>
    </row>
    <row r="3130" spans="1:11" ht="1.2" hidden="1" customHeight="1" thickTop="1" x14ac:dyDescent="0.25">
      <c r="A3130" s="17"/>
      <c r="B3130" s="17"/>
      <c r="C3130" s="17"/>
      <c r="D3130" s="17"/>
      <c r="E3130" s="17"/>
      <c r="F3130" s="17"/>
      <c r="G3130" s="17"/>
      <c r="H3130" s="17"/>
      <c r="I3130" s="17"/>
      <c r="J3130" s="17"/>
      <c r="K3130" s="17"/>
    </row>
    <row r="3131" spans="1:11" ht="18" hidden="1" customHeight="1" x14ac:dyDescent="0.25">
      <c r="A3131" s="91" t="s">
        <v>527</v>
      </c>
      <c r="B3131" s="97" t="s">
        <v>10</v>
      </c>
      <c r="C3131" s="91" t="s">
        <v>11</v>
      </c>
      <c r="D3131" s="91" t="s">
        <v>12</v>
      </c>
      <c r="E3131" s="151" t="s">
        <v>609</v>
      </c>
      <c r="F3131" s="151"/>
      <c r="G3131" s="99" t="s">
        <v>13</v>
      </c>
      <c r="H3131" s="97" t="s">
        <v>14</v>
      </c>
      <c r="I3131" s="97" t="s">
        <v>15</v>
      </c>
      <c r="J3131" s="97" t="s">
        <v>17</v>
      </c>
    </row>
    <row r="3132" spans="1:11" ht="25.95" hidden="1" customHeight="1" x14ac:dyDescent="0.25">
      <c r="A3132" s="92" t="s">
        <v>611</v>
      </c>
      <c r="B3132" s="3" t="s">
        <v>528</v>
      </c>
      <c r="C3132" s="92" t="s">
        <v>67</v>
      </c>
      <c r="D3132" s="92" t="s">
        <v>529</v>
      </c>
      <c r="E3132" s="152" t="s">
        <v>881</v>
      </c>
      <c r="F3132" s="152"/>
      <c r="G3132" s="4" t="s">
        <v>156</v>
      </c>
      <c r="H3132" s="5">
        <v>1</v>
      </c>
      <c r="I3132" s="6">
        <v>12.4</v>
      </c>
      <c r="J3132" s="6">
        <v>12.4</v>
      </c>
    </row>
    <row r="3133" spans="1:11" ht="15" hidden="1" customHeight="1" x14ac:dyDescent="0.25">
      <c r="A3133" s="91" t="s">
        <v>9</v>
      </c>
      <c r="B3133" s="97" t="s">
        <v>10</v>
      </c>
      <c r="C3133" s="91" t="s">
        <v>11</v>
      </c>
      <c r="D3133" s="91" t="s">
        <v>12</v>
      </c>
      <c r="E3133" s="151" t="s">
        <v>609</v>
      </c>
      <c r="F3133" s="157"/>
      <c r="G3133" s="99" t="s">
        <v>13</v>
      </c>
      <c r="H3133" s="97" t="s">
        <v>14</v>
      </c>
      <c r="I3133" s="97" t="s">
        <v>15</v>
      </c>
      <c r="J3133" s="97" t="s">
        <v>17</v>
      </c>
    </row>
    <row r="3134" spans="1:11" ht="25.95" hidden="1" customHeight="1" x14ac:dyDescent="0.25">
      <c r="A3134" s="94" t="s">
        <v>621</v>
      </c>
      <c r="B3134" s="11" t="s">
        <v>1617</v>
      </c>
      <c r="C3134" s="94" t="s">
        <v>67</v>
      </c>
      <c r="D3134" s="94" t="s">
        <v>1618</v>
      </c>
      <c r="E3134" s="154" t="s">
        <v>624</v>
      </c>
      <c r="F3134" s="154"/>
      <c r="G3134" s="12" t="s">
        <v>156</v>
      </c>
      <c r="H3134" s="13">
        <v>1.02</v>
      </c>
      <c r="I3134" s="14" t="s">
        <v>1619</v>
      </c>
      <c r="J3134" s="18" t="s">
        <v>1620</v>
      </c>
    </row>
    <row r="3135" spans="1:11" ht="24" hidden="1" customHeight="1" x14ac:dyDescent="0.25">
      <c r="A3135" s="93" t="s">
        <v>611</v>
      </c>
      <c r="B3135" s="7" t="s">
        <v>698</v>
      </c>
      <c r="C3135" s="93" t="s">
        <v>67</v>
      </c>
      <c r="D3135" s="93" t="s">
        <v>699</v>
      </c>
      <c r="E3135" s="153" t="s">
        <v>700</v>
      </c>
      <c r="F3135" s="153"/>
      <c r="G3135" s="8" t="s">
        <v>467</v>
      </c>
      <c r="H3135" s="9">
        <v>0.13</v>
      </c>
      <c r="I3135" s="10" t="s">
        <v>701</v>
      </c>
      <c r="J3135" s="19" t="s">
        <v>882</v>
      </c>
    </row>
    <row r="3136" spans="1:11" ht="24" hidden="1" customHeight="1" x14ac:dyDescent="0.25">
      <c r="A3136" s="94" t="s">
        <v>621</v>
      </c>
      <c r="B3136" s="11" t="s">
        <v>707</v>
      </c>
      <c r="C3136" s="94" t="s">
        <v>81</v>
      </c>
      <c r="D3136" s="94" t="s">
        <v>708</v>
      </c>
      <c r="E3136" s="154" t="s">
        <v>647</v>
      </c>
      <c r="F3136" s="154"/>
      <c r="G3136" s="12" t="s">
        <v>510</v>
      </c>
      <c r="H3136" s="13">
        <v>0.13</v>
      </c>
      <c r="I3136" s="14" t="s">
        <v>684</v>
      </c>
      <c r="J3136" s="18" t="s">
        <v>883</v>
      </c>
    </row>
    <row r="3137" spans="1:10" ht="24" hidden="1" customHeight="1" x14ac:dyDescent="0.25">
      <c r="A3137" s="94" t="s">
        <v>621</v>
      </c>
      <c r="B3137" s="11" t="s">
        <v>694</v>
      </c>
      <c r="C3137" s="94" t="s">
        <v>67</v>
      </c>
      <c r="D3137" s="94" t="s">
        <v>695</v>
      </c>
      <c r="E3137" s="154" t="s">
        <v>647</v>
      </c>
      <c r="F3137" s="154"/>
      <c r="G3137" s="12" t="s">
        <v>467</v>
      </c>
      <c r="H3137" s="13">
        <v>0.13</v>
      </c>
      <c r="I3137" s="14" t="s">
        <v>696</v>
      </c>
      <c r="J3137" s="18" t="s">
        <v>885</v>
      </c>
    </row>
    <row r="3138" spans="1:10" ht="24" hidden="1" customHeight="1" x14ac:dyDescent="0.25">
      <c r="A3138" s="93" t="s">
        <v>611</v>
      </c>
      <c r="B3138" s="7" t="s">
        <v>703</v>
      </c>
      <c r="C3138" s="93" t="s">
        <v>67</v>
      </c>
      <c r="D3138" s="93" t="s">
        <v>704</v>
      </c>
      <c r="E3138" s="153" t="s">
        <v>700</v>
      </c>
      <c r="F3138" s="153"/>
      <c r="G3138" s="8" t="s">
        <v>467</v>
      </c>
      <c r="H3138" s="9">
        <v>0.13</v>
      </c>
      <c r="I3138" s="10" t="s">
        <v>705</v>
      </c>
      <c r="J3138" s="19" t="s">
        <v>884</v>
      </c>
    </row>
    <row r="3139" spans="1:10" ht="40.200000000000003" hidden="1" customHeight="1" x14ac:dyDescent="0.25">
      <c r="A3139" s="156" t="s">
        <v>666</v>
      </c>
      <c r="B3139" s="157"/>
      <c r="C3139" s="157"/>
      <c r="D3139" s="157"/>
      <c r="E3139" s="157"/>
      <c r="F3139" s="157"/>
      <c r="G3139" s="157"/>
      <c r="H3139" s="157"/>
      <c r="I3139" s="157"/>
      <c r="J3139" s="157"/>
    </row>
    <row r="3140" spans="1:10" ht="15" hidden="1" customHeight="1" x14ac:dyDescent="0.25">
      <c r="A3140" s="91" t="s">
        <v>9</v>
      </c>
      <c r="B3140" s="97" t="s">
        <v>10</v>
      </c>
      <c r="C3140" s="91" t="s">
        <v>11</v>
      </c>
      <c r="D3140" s="91" t="s">
        <v>12</v>
      </c>
      <c r="E3140" s="151" t="s">
        <v>609</v>
      </c>
      <c r="F3140" s="157"/>
      <c r="G3140" s="99" t="s">
        <v>13</v>
      </c>
      <c r="H3140" s="97" t="s">
        <v>14</v>
      </c>
      <c r="I3140" s="97" t="s">
        <v>15</v>
      </c>
      <c r="J3140" s="97" t="s">
        <v>17</v>
      </c>
    </row>
    <row r="3141" spans="1:10" ht="25.95" hidden="1" customHeight="1" x14ac:dyDescent="0.25">
      <c r="A3141" s="94" t="s">
        <v>621</v>
      </c>
      <c r="B3141" s="11" t="s">
        <v>1617</v>
      </c>
      <c r="C3141" s="94" t="s">
        <v>67</v>
      </c>
      <c r="D3141" s="94" t="s">
        <v>1618</v>
      </c>
      <c r="E3141" s="154" t="s">
        <v>624</v>
      </c>
      <c r="F3141" s="154"/>
      <c r="G3141" s="12" t="s">
        <v>156</v>
      </c>
      <c r="H3141" s="13">
        <v>1.02</v>
      </c>
      <c r="I3141" s="14" t="s">
        <v>1619</v>
      </c>
      <c r="J3141" s="18" t="s">
        <v>1620</v>
      </c>
    </row>
    <row r="3142" spans="1:10" ht="24" hidden="1" customHeight="1" x14ac:dyDescent="0.25">
      <c r="A3142" s="94" t="s">
        <v>621</v>
      </c>
      <c r="B3142" s="11" t="s">
        <v>713</v>
      </c>
      <c r="C3142" s="94" t="s">
        <v>67</v>
      </c>
      <c r="D3142" s="94" t="s">
        <v>714</v>
      </c>
      <c r="E3142" s="154" t="s">
        <v>715</v>
      </c>
      <c r="F3142" s="154"/>
      <c r="G3142" s="12" t="s">
        <v>716</v>
      </c>
      <c r="H3142" s="13">
        <v>1.0399999999999999E-4</v>
      </c>
      <c r="I3142" s="14" t="s">
        <v>717</v>
      </c>
      <c r="J3142" s="18" t="s">
        <v>890</v>
      </c>
    </row>
    <row r="3143" spans="1:10" ht="25.95" hidden="1" customHeight="1" x14ac:dyDescent="0.25">
      <c r="A3143" s="94" t="s">
        <v>621</v>
      </c>
      <c r="B3143" s="11" t="s">
        <v>719</v>
      </c>
      <c r="C3143" s="94" t="s">
        <v>81</v>
      </c>
      <c r="D3143" s="94" t="s">
        <v>720</v>
      </c>
      <c r="E3143" s="154" t="s">
        <v>624</v>
      </c>
      <c r="F3143" s="154"/>
      <c r="G3143" s="12" t="s">
        <v>83</v>
      </c>
      <c r="H3143" s="13">
        <v>1.56E-4</v>
      </c>
      <c r="I3143" s="14" t="s">
        <v>721</v>
      </c>
      <c r="J3143" s="18" t="s">
        <v>722</v>
      </c>
    </row>
    <row r="3144" spans="1:10" ht="24" hidden="1" customHeight="1" x14ac:dyDescent="0.25">
      <c r="A3144" s="94" t="s">
        <v>621</v>
      </c>
      <c r="B3144" s="11" t="s">
        <v>723</v>
      </c>
      <c r="C3144" s="94" t="s">
        <v>67</v>
      </c>
      <c r="D3144" s="94" t="s">
        <v>724</v>
      </c>
      <c r="E3144" s="154" t="s">
        <v>624</v>
      </c>
      <c r="F3144" s="154"/>
      <c r="G3144" s="12" t="s">
        <v>69</v>
      </c>
      <c r="H3144" s="13">
        <v>3.8999999999999999E-4</v>
      </c>
      <c r="I3144" s="14" t="s">
        <v>725</v>
      </c>
      <c r="J3144" s="18" t="s">
        <v>891</v>
      </c>
    </row>
    <row r="3145" spans="1:10" ht="24" hidden="1" customHeight="1" x14ac:dyDescent="0.25">
      <c r="A3145" s="94" t="s">
        <v>621</v>
      </c>
      <c r="B3145" s="11" t="s">
        <v>726</v>
      </c>
      <c r="C3145" s="94" t="s">
        <v>67</v>
      </c>
      <c r="D3145" s="94" t="s">
        <v>727</v>
      </c>
      <c r="E3145" s="154" t="s">
        <v>715</v>
      </c>
      <c r="F3145" s="154"/>
      <c r="G3145" s="12" t="s">
        <v>69</v>
      </c>
      <c r="H3145" s="13">
        <v>1.17E-3</v>
      </c>
      <c r="I3145" s="14" t="s">
        <v>728</v>
      </c>
      <c r="J3145" s="18" t="s">
        <v>692</v>
      </c>
    </row>
    <row r="3146" spans="1:10" ht="25.95" hidden="1" customHeight="1" x14ac:dyDescent="0.25">
      <c r="A3146" s="94" t="s">
        <v>621</v>
      </c>
      <c r="B3146" s="11" t="s">
        <v>730</v>
      </c>
      <c r="C3146" s="94" t="s">
        <v>67</v>
      </c>
      <c r="D3146" s="94" t="s">
        <v>731</v>
      </c>
      <c r="E3146" s="154" t="s">
        <v>715</v>
      </c>
      <c r="F3146" s="154"/>
      <c r="G3146" s="12" t="s">
        <v>69</v>
      </c>
      <c r="H3146" s="13">
        <v>2.6467999999999998E-2</v>
      </c>
      <c r="I3146" s="14" t="s">
        <v>670</v>
      </c>
      <c r="J3146" s="18" t="s">
        <v>689</v>
      </c>
    </row>
    <row r="3147" spans="1:10" ht="25.95" hidden="1" customHeight="1" x14ac:dyDescent="0.25">
      <c r="A3147" s="94" t="s">
        <v>621</v>
      </c>
      <c r="B3147" s="11" t="s">
        <v>733</v>
      </c>
      <c r="C3147" s="94" t="s">
        <v>67</v>
      </c>
      <c r="D3147" s="94" t="s">
        <v>734</v>
      </c>
      <c r="E3147" s="154" t="s">
        <v>624</v>
      </c>
      <c r="F3147" s="154"/>
      <c r="G3147" s="12" t="s">
        <v>735</v>
      </c>
      <c r="H3147" s="13">
        <v>1.95E-4</v>
      </c>
      <c r="I3147" s="14" t="s">
        <v>736</v>
      </c>
      <c r="J3147" s="18" t="s">
        <v>692</v>
      </c>
    </row>
    <row r="3148" spans="1:10" ht="24" hidden="1" customHeight="1" x14ac:dyDescent="0.25">
      <c r="A3148" s="94" t="s">
        <v>621</v>
      </c>
      <c r="B3148" s="11" t="s">
        <v>737</v>
      </c>
      <c r="C3148" s="94" t="s">
        <v>67</v>
      </c>
      <c r="D3148" s="94" t="s">
        <v>738</v>
      </c>
      <c r="E3148" s="154" t="s">
        <v>624</v>
      </c>
      <c r="F3148" s="154"/>
      <c r="G3148" s="12" t="s">
        <v>69</v>
      </c>
      <c r="H3148" s="13">
        <v>3.8999999999999999E-5</v>
      </c>
      <c r="I3148" s="14" t="s">
        <v>739</v>
      </c>
      <c r="J3148" s="18" t="s">
        <v>722</v>
      </c>
    </row>
    <row r="3149" spans="1:10" ht="24" hidden="1" customHeight="1" x14ac:dyDescent="0.25">
      <c r="A3149" s="94" t="s">
        <v>621</v>
      </c>
      <c r="B3149" s="11" t="s">
        <v>740</v>
      </c>
      <c r="C3149" s="94" t="s">
        <v>67</v>
      </c>
      <c r="D3149" s="94" t="s">
        <v>741</v>
      </c>
      <c r="E3149" s="154" t="s">
        <v>624</v>
      </c>
      <c r="F3149" s="154"/>
      <c r="G3149" s="12" t="s">
        <v>742</v>
      </c>
      <c r="H3149" s="13">
        <v>2.0799999999999999E-4</v>
      </c>
      <c r="I3149" s="14" t="s">
        <v>743</v>
      </c>
      <c r="J3149" s="18" t="s">
        <v>722</v>
      </c>
    </row>
    <row r="3150" spans="1:10" ht="24" hidden="1" customHeight="1" x14ac:dyDescent="0.25">
      <c r="A3150" s="94" t="s">
        <v>621</v>
      </c>
      <c r="B3150" s="11" t="s">
        <v>744</v>
      </c>
      <c r="C3150" s="94" t="s">
        <v>67</v>
      </c>
      <c r="D3150" s="94" t="s">
        <v>745</v>
      </c>
      <c r="E3150" s="154" t="s">
        <v>624</v>
      </c>
      <c r="F3150" s="154"/>
      <c r="G3150" s="12" t="s">
        <v>69</v>
      </c>
      <c r="H3150" s="13">
        <v>1.2999999999999999E-5</v>
      </c>
      <c r="I3150" s="14" t="s">
        <v>746</v>
      </c>
      <c r="J3150" s="18" t="s">
        <v>722</v>
      </c>
    </row>
    <row r="3151" spans="1:10" ht="24" hidden="1" customHeight="1" x14ac:dyDescent="0.25">
      <c r="A3151" s="94" t="s">
        <v>621</v>
      </c>
      <c r="B3151" s="11" t="s">
        <v>747</v>
      </c>
      <c r="C3151" s="94" t="s">
        <v>67</v>
      </c>
      <c r="D3151" s="94" t="s">
        <v>748</v>
      </c>
      <c r="E3151" s="154" t="s">
        <v>624</v>
      </c>
      <c r="F3151" s="154"/>
      <c r="G3151" s="12" t="s">
        <v>69</v>
      </c>
      <c r="H3151" s="13">
        <v>2.5999999999999998E-5</v>
      </c>
      <c r="I3151" s="14" t="s">
        <v>749</v>
      </c>
      <c r="J3151" s="18" t="s">
        <v>722</v>
      </c>
    </row>
    <row r="3152" spans="1:10" ht="24" hidden="1" customHeight="1" x14ac:dyDescent="0.25">
      <c r="A3152" s="94" t="s">
        <v>621</v>
      </c>
      <c r="B3152" s="11" t="s">
        <v>750</v>
      </c>
      <c r="C3152" s="94" t="s">
        <v>67</v>
      </c>
      <c r="D3152" s="94" t="s">
        <v>751</v>
      </c>
      <c r="E3152" s="154" t="s">
        <v>624</v>
      </c>
      <c r="F3152" s="154"/>
      <c r="G3152" s="12" t="s">
        <v>69</v>
      </c>
      <c r="H3152" s="13">
        <v>2.6467999999999998E-2</v>
      </c>
      <c r="I3152" s="14" t="s">
        <v>752</v>
      </c>
      <c r="J3152" s="18" t="s">
        <v>892</v>
      </c>
    </row>
    <row r="3153" spans="1:10" ht="25.95" hidden="1" customHeight="1" x14ac:dyDescent="0.25">
      <c r="A3153" s="94" t="s">
        <v>621</v>
      </c>
      <c r="B3153" s="11" t="s">
        <v>754</v>
      </c>
      <c r="C3153" s="94" t="s">
        <v>67</v>
      </c>
      <c r="D3153" s="94" t="s">
        <v>755</v>
      </c>
      <c r="E3153" s="154" t="s">
        <v>624</v>
      </c>
      <c r="F3153" s="154"/>
      <c r="G3153" s="12" t="s">
        <v>69</v>
      </c>
      <c r="H3153" s="13">
        <v>2.5999999999999998E-5</v>
      </c>
      <c r="I3153" s="14" t="s">
        <v>756</v>
      </c>
      <c r="J3153" s="18" t="s">
        <v>722</v>
      </c>
    </row>
    <row r="3154" spans="1:10" ht="24" hidden="1" customHeight="1" x14ac:dyDescent="0.25">
      <c r="A3154" s="94" t="s">
        <v>621</v>
      </c>
      <c r="B3154" s="11" t="s">
        <v>757</v>
      </c>
      <c r="C3154" s="94" t="s">
        <v>67</v>
      </c>
      <c r="D3154" s="94" t="s">
        <v>758</v>
      </c>
      <c r="E3154" s="154" t="s">
        <v>624</v>
      </c>
      <c r="F3154" s="154"/>
      <c r="G3154" s="12" t="s">
        <v>69</v>
      </c>
      <c r="H3154" s="13">
        <v>4.6799999999999999E-4</v>
      </c>
      <c r="I3154" s="14" t="s">
        <v>759</v>
      </c>
      <c r="J3154" s="18" t="s">
        <v>722</v>
      </c>
    </row>
    <row r="3155" spans="1:10" ht="24" hidden="1" customHeight="1" x14ac:dyDescent="0.25">
      <c r="A3155" s="94" t="s">
        <v>621</v>
      </c>
      <c r="B3155" s="11" t="s">
        <v>760</v>
      </c>
      <c r="C3155" s="94" t="s">
        <v>67</v>
      </c>
      <c r="D3155" s="94" t="s">
        <v>761</v>
      </c>
      <c r="E3155" s="154" t="s">
        <v>624</v>
      </c>
      <c r="F3155" s="154"/>
      <c r="G3155" s="12" t="s">
        <v>735</v>
      </c>
      <c r="H3155" s="13">
        <v>5.9800000000000001E-4</v>
      </c>
      <c r="I3155" s="14" t="s">
        <v>762</v>
      </c>
      <c r="J3155" s="18" t="s">
        <v>722</v>
      </c>
    </row>
    <row r="3156" spans="1:10" ht="24" hidden="1" customHeight="1" x14ac:dyDescent="0.25">
      <c r="A3156" s="94" t="s">
        <v>621</v>
      </c>
      <c r="B3156" s="11" t="s">
        <v>763</v>
      </c>
      <c r="C3156" s="94" t="s">
        <v>67</v>
      </c>
      <c r="D3156" s="94" t="s">
        <v>764</v>
      </c>
      <c r="E3156" s="154" t="s">
        <v>624</v>
      </c>
      <c r="F3156" s="154"/>
      <c r="G3156" s="12" t="s">
        <v>69</v>
      </c>
      <c r="H3156" s="13">
        <v>2.0735E-2</v>
      </c>
      <c r="I3156" s="14" t="s">
        <v>697</v>
      </c>
      <c r="J3156" s="18" t="s">
        <v>827</v>
      </c>
    </row>
    <row r="3157" spans="1:10" ht="25.95" hidden="1" customHeight="1" x14ac:dyDescent="0.25">
      <c r="A3157" s="94" t="s">
        <v>621</v>
      </c>
      <c r="B3157" s="11" t="s">
        <v>766</v>
      </c>
      <c r="C3157" s="94" t="s">
        <v>67</v>
      </c>
      <c r="D3157" s="94" t="s">
        <v>767</v>
      </c>
      <c r="E3157" s="154" t="s">
        <v>624</v>
      </c>
      <c r="F3157" s="154"/>
      <c r="G3157" s="12" t="s">
        <v>69</v>
      </c>
      <c r="H3157" s="13">
        <v>5.1999999999999997E-5</v>
      </c>
      <c r="I3157" s="14" t="s">
        <v>768</v>
      </c>
      <c r="J3157" s="18" t="s">
        <v>722</v>
      </c>
    </row>
    <row r="3158" spans="1:10" ht="24" hidden="1" customHeight="1" x14ac:dyDescent="0.25">
      <c r="A3158" s="94" t="s">
        <v>621</v>
      </c>
      <c r="B3158" s="11" t="s">
        <v>769</v>
      </c>
      <c r="C3158" s="94" t="s">
        <v>67</v>
      </c>
      <c r="D3158" s="94" t="s">
        <v>770</v>
      </c>
      <c r="E3158" s="154" t="s">
        <v>624</v>
      </c>
      <c r="F3158" s="154"/>
      <c r="G3158" s="12" t="s">
        <v>69</v>
      </c>
      <c r="H3158" s="13">
        <v>1.17E-3</v>
      </c>
      <c r="I3158" s="14" t="s">
        <v>771</v>
      </c>
      <c r="J3158" s="18" t="s">
        <v>722</v>
      </c>
    </row>
    <row r="3159" spans="1:10" ht="24" hidden="1" customHeight="1" x14ac:dyDescent="0.25">
      <c r="A3159" s="94" t="s">
        <v>621</v>
      </c>
      <c r="B3159" s="11" t="s">
        <v>772</v>
      </c>
      <c r="C3159" s="94" t="s">
        <v>67</v>
      </c>
      <c r="D3159" s="94" t="s">
        <v>773</v>
      </c>
      <c r="E3159" s="154" t="s">
        <v>624</v>
      </c>
      <c r="F3159" s="154"/>
      <c r="G3159" s="12" t="s">
        <v>69</v>
      </c>
      <c r="H3159" s="13">
        <v>1.17E-3</v>
      </c>
      <c r="I3159" s="14" t="s">
        <v>774</v>
      </c>
      <c r="J3159" s="18" t="s">
        <v>828</v>
      </c>
    </row>
    <row r="3160" spans="1:10" ht="24" hidden="1" customHeight="1" x14ac:dyDescent="0.25">
      <c r="A3160" s="94" t="s">
        <v>621</v>
      </c>
      <c r="B3160" s="11" t="s">
        <v>707</v>
      </c>
      <c r="C3160" s="94" t="s">
        <v>81</v>
      </c>
      <c r="D3160" s="94" t="s">
        <v>708</v>
      </c>
      <c r="E3160" s="154" t="s">
        <v>647</v>
      </c>
      <c r="F3160" s="154"/>
      <c r="G3160" s="12" t="s">
        <v>510</v>
      </c>
      <c r="H3160" s="13">
        <v>0.13</v>
      </c>
      <c r="I3160" s="14" t="s">
        <v>684</v>
      </c>
      <c r="J3160" s="18" t="s">
        <v>883</v>
      </c>
    </row>
    <row r="3161" spans="1:10" ht="24" hidden="1" customHeight="1" x14ac:dyDescent="0.25">
      <c r="A3161" s="94" t="s">
        <v>621</v>
      </c>
      <c r="B3161" s="11" t="s">
        <v>694</v>
      </c>
      <c r="C3161" s="94" t="s">
        <v>67</v>
      </c>
      <c r="D3161" s="94" t="s">
        <v>695</v>
      </c>
      <c r="E3161" s="154" t="s">
        <v>647</v>
      </c>
      <c r="F3161" s="154"/>
      <c r="G3161" s="12" t="s">
        <v>467</v>
      </c>
      <c r="H3161" s="13">
        <v>0.13</v>
      </c>
      <c r="I3161" s="14" t="s">
        <v>696</v>
      </c>
      <c r="J3161" s="18" t="s">
        <v>885</v>
      </c>
    </row>
    <row r="3162" spans="1:10" ht="24" hidden="1" customHeight="1" x14ac:dyDescent="0.25">
      <c r="A3162" s="94" t="s">
        <v>621</v>
      </c>
      <c r="B3162" s="11" t="s">
        <v>776</v>
      </c>
      <c r="C3162" s="94" t="s">
        <v>67</v>
      </c>
      <c r="D3162" s="94" t="s">
        <v>777</v>
      </c>
      <c r="E3162" s="154" t="s">
        <v>624</v>
      </c>
      <c r="F3162" s="154"/>
      <c r="G3162" s="12" t="s">
        <v>69</v>
      </c>
      <c r="H3162" s="13">
        <v>2.5999999999999998E-5</v>
      </c>
      <c r="I3162" s="14" t="s">
        <v>778</v>
      </c>
      <c r="J3162" s="18" t="s">
        <v>722</v>
      </c>
    </row>
    <row r="3163" spans="1:10" ht="24" hidden="1" customHeight="1" x14ac:dyDescent="0.25">
      <c r="A3163" s="94" t="s">
        <v>621</v>
      </c>
      <c r="B3163" s="11" t="s">
        <v>779</v>
      </c>
      <c r="C3163" s="94" t="s">
        <v>67</v>
      </c>
      <c r="D3163" s="94" t="s">
        <v>780</v>
      </c>
      <c r="E3163" s="154" t="s">
        <v>624</v>
      </c>
      <c r="F3163" s="154"/>
      <c r="G3163" s="12" t="s">
        <v>69</v>
      </c>
      <c r="H3163" s="13">
        <v>2.5999999999999998E-5</v>
      </c>
      <c r="I3163" s="14" t="s">
        <v>781</v>
      </c>
      <c r="J3163" s="18" t="s">
        <v>722</v>
      </c>
    </row>
    <row r="3164" spans="1:10" ht="24" hidden="1" customHeight="1" x14ac:dyDescent="0.25">
      <c r="A3164" s="94" t="s">
        <v>621</v>
      </c>
      <c r="B3164" s="11" t="s">
        <v>782</v>
      </c>
      <c r="C3164" s="94" t="s">
        <v>67</v>
      </c>
      <c r="D3164" s="94" t="s">
        <v>783</v>
      </c>
      <c r="E3164" s="154" t="s">
        <v>624</v>
      </c>
      <c r="F3164" s="154"/>
      <c r="G3164" s="12" t="s">
        <v>69</v>
      </c>
      <c r="H3164" s="13">
        <v>1.2999999999999999E-5</v>
      </c>
      <c r="I3164" s="14" t="s">
        <v>784</v>
      </c>
      <c r="J3164" s="18" t="s">
        <v>722</v>
      </c>
    </row>
    <row r="3165" spans="1:10" ht="24" hidden="1" customHeight="1" x14ac:dyDescent="0.25">
      <c r="A3165" s="94" t="s">
        <v>621</v>
      </c>
      <c r="B3165" s="11" t="s">
        <v>785</v>
      </c>
      <c r="C3165" s="94" t="s">
        <v>67</v>
      </c>
      <c r="D3165" s="94" t="s">
        <v>786</v>
      </c>
      <c r="E3165" s="154" t="s">
        <v>624</v>
      </c>
      <c r="F3165" s="154"/>
      <c r="G3165" s="12" t="s">
        <v>69</v>
      </c>
      <c r="H3165" s="13">
        <v>2.5999999999999998E-5</v>
      </c>
      <c r="I3165" s="14" t="s">
        <v>787</v>
      </c>
      <c r="J3165" s="18" t="s">
        <v>722</v>
      </c>
    </row>
    <row r="3166" spans="1:10" hidden="1" x14ac:dyDescent="0.25">
      <c r="A3166" s="95"/>
      <c r="B3166" s="95"/>
      <c r="C3166" s="95"/>
      <c r="D3166" s="95"/>
      <c r="E3166" s="95" t="s">
        <v>631</v>
      </c>
      <c r="F3166" s="15">
        <v>4.93</v>
      </c>
      <c r="G3166" s="95" t="s">
        <v>632</v>
      </c>
      <c r="H3166" s="15">
        <v>0</v>
      </c>
      <c r="I3166" s="95" t="s">
        <v>633</v>
      </c>
      <c r="J3166" s="15">
        <v>4.93</v>
      </c>
    </row>
    <row r="3167" spans="1:10" hidden="1" x14ac:dyDescent="0.25">
      <c r="A3167" s="95"/>
      <c r="B3167" s="95"/>
      <c r="C3167" s="95"/>
      <c r="D3167" s="95"/>
      <c r="E3167" s="95" t="s">
        <v>634</v>
      </c>
      <c r="F3167" s="15">
        <v>3.2</v>
      </c>
      <c r="G3167" s="95"/>
      <c r="H3167" s="150" t="s">
        <v>635</v>
      </c>
      <c r="I3167" s="150"/>
      <c r="J3167" s="15">
        <v>15.6</v>
      </c>
    </row>
    <row r="3168" spans="1:10" ht="49.95" hidden="1" customHeight="1" thickBot="1" x14ac:dyDescent="0.3">
      <c r="A3168" s="87"/>
      <c r="B3168" s="87"/>
      <c r="C3168" s="87"/>
      <c r="D3168" s="87"/>
      <c r="E3168" s="87"/>
      <c r="F3168" s="87"/>
      <c r="G3168" s="87" t="s">
        <v>636</v>
      </c>
      <c r="H3168" s="16" t="s">
        <v>1621</v>
      </c>
      <c r="I3168" s="87" t="s">
        <v>637</v>
      </c>
      <c r="J3168" s="89">
        <v>46800</v>
      </c>
    </row>
    <row r="3169" spans="1:10" ht="1.2" hidden="1" customHeight="1" thickTop="1" x14ac:dyDescent="0.25">
      <c r="A3169" s="17"/>
      <c r="B3169" s="17"/>
      <c r="C3169" s="17"/>
      <c r="D3169" s="17"/>
      <c r="E3169" s="17"/>
      <c r="F3169" s="17"/>
      <c r="G3169" s="17"/>
      <c r="H3169" s="17"/>
      <c r="I3169" s="17"/>
      <c r="J3169" s="17"/>
    </row>
    <row r="3170" spans="1:10" ht="18" hidden="1" customHeight="1" x14ac:dyDescent="0.25">
      <c r="A3170" s="91" t="s">
        <v>530</v>
      </c>
      <c r="B3170" s="97" t="s">
        <v>10</v>
      </c>
      <c r="C3170" s="91" t="s">
        <v>11</v>
      </c>
      <c r="D3170" s="91" t="s">
        <v>12</v>
      </c>
      <c r="E3170" s="151" t="s">
        <v>609</v>
      </c>
      <c r="F3170" s="151"/>
      <c r="G3170" s="99" t="s">
        <v>13</v>
      </c>
      <c r="H3170" s="97" t="s">
        <v>14</v>
      </c>
      <c r="I3170" s="97" t="s">
        <v>15</v>
      </c>
      <c r="J3170" s="97" t="s">
        <v>17</v>
      </c>
    </row>
    <row r="3171" spans="1:10" ht="25.95" hidden="1" customHeight="1" x14ac:dyDescent="0.25">
      <c r="A3171" s="92" t="s">
        <v>611</v>
      </c>
      <c r="B3171" s="3" t="s">
        <v>531</v>
      </c>
      <c r="C3171" s="92" t="s">
        <v>67</v>
      </c>
      <c r="D3171" s="92" t="s">
        <v>532</v>
      </c>
      <c r="E3171" s="152" t="s">
        <v>935</v>
      </c>
      <c r="F3171" s="152"/>
      <c r="G3171" s="4" t="s">
        <v>156</v>
      </c>
      <c r="H3171" s="5">
        <v>1</v>
      </c>
      <c r="I3171" s="6">
        <v>25.22</v>
      </c>
      <c r="J3171" s="6">
        <v>25.22</v>
      </c>
    </row>
    <row r="3172" spans="1:10" ht="15" hidden="1" customHeight="1" x14ac:dyDescent="0.25">
      <c r="A3172" s="91" t="s">
        <v>9</v>
      </c>
      <c r="B3172" s="97" t="s">
        <v>10</v>
      </c>
      <c r="C3172" s="91" t="s">
        <v>11</v>
      </c>
      <c r="D3172" s="91" t="s">
        <v>12</v>
      </c>
      <c r="E3172" s="151" t="s">
        <v>609</v>
      </c>
      <c r="F3172" s="157"/>
      <c r="G3172" s="99" t="s">
        <v>13</v>
      </c>
      <c r="H3172" s="97" t="s">
        <v>14</v>
      </c>
      <c r="I3172" s="97" t="s">
        <v>15</v>
      </c>
      <c r="J3172" s="97" t="s">
        <v>17</v>
      </c>
    </row>
    <row r="3173" spans="1:10" ht="24" hidden="1" customHeight="1" x14ac:dyDescent="0.25">
      <c r="A3173" s="94" t="s">
        <v>621</v>
      </c>
      <c r="B3173" s="11" t="s">
        <v>707</v>
      </c>
      <c r="C3173" s="94" t="s">
        <v>81</v>
      </c>
      <c r="D3173" s="94" t="s">
        <v>708</v>
      </c>
      <c r="E3173" s="154" t="s">
        <v>647</v>
      </c>
      <c r="F3173" s="154"/>
      <c r="G3173" s="12" t="s">
        <v>510</v>
      </c>
      <c r="H3173" s="13">
        <v>0.16</v>
      </c>
      <c r="I3173" s="14" t="s">
        <v>684</v>
      </c>
      <c r="J3173" s="18" t="s">
        <v>1622</v>
      </c>
    </row>
    <row r="3174" spans="1:10" ht="24" hidden="1" customHeight="1" x14ac:dyDescent="0.25">
      <c r="A3174" s="93" t="s">
        <v>611</v>
      </c>
      <c r="B3174" s="7" t="s">
        <v>698</v>
      </c>
      <c r="C3174" s="93" t="s">
        <v>67</v>
      </c>
      <c r="D3174" s="93" t="s">
        <v>699</v>
      </c>
      <c r="E3174" s="153" t="s">
        <v>700</v>
      </c>
      <c r="F3174" s="153"/>
      <c r="G3174" s="8" t="s">
        <v>467</v>
      </c>
      <c r="H3174" s="9">
        <v>0.16</v>
      </c>
      <c r="I3174" s="10" t="s">
        <v>701</v>
      </c>
      <c r="J3174" s="19" t="s">
        <v>1387</v>
      </c>
    </row>
    <row r="3175" spans="1:10" ht="24" hidden="1" customHeight="1" x14ac:dyDescent="0.25">
      <c r="A3175" s="94" t="s">
        <v>621</v>
      </c>
      <c r="B3175" s="11" t="s">
        <v>694</v>
      </c>
      <c r="C3175" s="94" t="s">
        <v>67</v>
      </c>
      <c r="D3175" s="94" t="s">
        <v>695</v>
      </c>
      <c r="E3175" s="154" t="s">
        <v>647</v>
      </c>
      <c r="F3175" s="154"/>
      <c r="G3175" s="12" t="s">
        <v>467</v>
      </c>
      <c r="H3175" s="13">
        <v>0.16</v>
      </c>
      <c r="I3175" s="14" t="s">
        <v>696</v>
      </c>
      <c r="J3175" s="18" t="s">
        <v>1123</v>
      </c>
    </row>
    <row r="3176" spans="1:10" ht="25.95" hidden="1" customHeight="1" x14ac:dyDescent="0.25">
      <c r="A3176" s="94" t="s">
        <v>621</v>
      </c>
      <c r="B3176" s="11" t="s">
        <v>1623</v>
      </c>
      <c r="C3176" s="94" t="s">
        <v>67</v>
      </c>
      <c r="D3176" s="94" t="s">
        <v>1624</v>
      </c>
      <c r="E3176" s="154" t="s">
        <v>624</v>
      </c>
      <c r="F3176" s="154"/>
      <c r="G3176" s="12" t="s">
        <v>156</v>
      </c>
      <c r="H3176" s="13">
        <v>1.02</v>
      </c>
      <c r="I3176" s="14" t="s">
        <v>1625</v>
      </c>
      <c r="J3176" s="18" t="s">
        <v>1626</v>
      </c>
    </row>
    <row r="3177" spans="1:10" ht="24" hidden="1" customHeight="1" x14ac:dyDescent="0.25">
      <c r="A3177" s="93" t="s">
        <v>611</v>
      </c>
      <c r="B3177" s="7" t="s">
        <v>703</v>
      </c>
      <c r="C3177" s="93" t="s">
        <v>67</v>
      </c>
      <c r="D3177" s="93" t="s">
        <v>704</v>
      </c>
      <c r="E3177" s="153" t="s">
        <v>700</v>
      </c>
      <c r="F3177" s="153"/>
      <c r="G3177" s="8" t="s">
        <v>467</v>
      </c>
      <c r="H3177" s="9">
        <v>0.16</v>
      </c>
      <c r="I3177" s="10" t="s">
        <v>705</v>
      </c>
      <c r="J3177" s="19" t="s">
        <v>1627</v>
      </c>
    </row>
    <row r="3178" spans="1:10" ht="40.200000000000003" hidden="1" customHeight="1" x14ac:dyDescent="0.25">
      <c r="A3178" s="156" t="s">
        <v>666</v>
      </c>
      <c r="B3178" s="157"/>
      <c r="C3178" s="157"/>
      <c r="D3178" s="157"/>
      <c r="E3178" s="157"/>
      <c r="F3178" s="157"/>
      <c r="G3178" s="157"/>
      <c r="H3178" s="157"/>
      <c r="I3178" s="157"/>
      <c r="J3178" s="157"/>
    </row>
    <row r="3179" spans="1:10" ht="15" hidden="1" customHeight="1" x14ac:dyDescent="0.25">
      <c r="A3179" s="91" t="s">
        <v>9</v>
      </c>
      <c r="B3179" s="97" t="s">
        <v>10</v>
      </c>
      <c r="C3179" s="91" t="s">
        <v>11</v>
      </c>
      <c r="D3179" s="91" t="s">
        <v>12</v>
      </c>
      <c r="E3179" s="151" t="s">
        <v>609</v>
      </c>
      <c r="F3179" s="157"/>
      <c r="G3179" s="99" t="s">
        <v>13</v>
      </c>
      <c r="H3179" s="97" t="s">
        <v>14</v>
      </c>
      <c r="I3179" s="97" t="s">
        <v>15</v>
      </c>
      <c r="J3179" s="97" t="s">
        <v>17</v>
      </c>
    </row>
    <row r="3180" spans="1:10" ht="24" hidden="1" customHeight="1" x14ac:dyDescent="0.25">
      <c r="A3180" s="94" t="s">
        <v>621</v>
      </c>
      <c r="B3180" s="11" t="s">
        <v>707</v>
      </c>
      <c r="C3180" s="94" t="s">
        <v>81</v>
      </c>
      <c r="D3180" s="94" t="s">
        <v>708</v>
      </c>
      <c r="E3180" s="154" t="s">
        <v>647</v>
      </c>
      <c r="F3180" s="154"/>
      <c r="G3180" s="12" t="s">
        <v>510</v>
      </c>
      <c r="H3180" s="13">
        <v>0.16</v>
      </c>
      <c r="I3180" s="14" t="s">
        <v>684</v>
      </c>
      <c r="J3180" s="18" t="s">
        <v>1622</v>
      </c>
    </row>
    <row r="3181" spans="1:10" ht="24" hidden="1" customHeight="1" x14ac:dyDescent="0.25">
      <c r="A3181" s="94" t="s">
        <v>621</v>
      </c>
      <c r="B3181" s="11" t="s">
        <v>713</v>
      </c>
      <c r="C3181" s="94" t="s">
        <v>67</v>
      </c>
      <c r="D3181" s="94" t="s">
        <v>714</v>
      </c>
      <c r="E3181" s="154" t="s">
        <v>715</v>
      </c>
      <c r="F3181" s="154"/>
      <c r="G3181" s="12" t="s">
        <v>716</v>
      </c>
      <c r="H3181" s="13">
        <v>1.2799999999999999E-4</v>
      </c>
      <c r="I3181" s="14" t="s">
        <v>717</v>
      </c>
      <c r="J3181" s="18" t="s">
        <v>890</v>
      </c>
    </row>
    <row r="3182" spans="1:10" ht="25.95" hidden="1" customHeight="1" x14ac:dyDescent="0.25">
      <c r="A3182" s="94" t="s">
        <v>621</v>
      </c>
      <c r="B3182" s="11" t="s">
        <v>719</v>
      </c>
      <c r="C3182" s="94" t="s">
        <v>81</v>
      </c>
      <c r="D3182" s="94" t="s">
        <v>720</v>
      </c>
      <c r="E3182" s="154" t="s">
        <v>624</v>
      </c>
      <c r="F3182" s="154"/>
      <c r="G3182" s="12" t="s">
        <v>83</v>
      </c>
      <c r="H3182" s="13">
        <v>1.92E-4</v>
      </c>
      <c r="I3182" s="14" t="s">
        <v>721</v>
      </c>
      <c r="J3182" s="18" t="s">
        <v>722</v>
      </c>
    </row>
    <row r="3183" spans="1:10" ht="24" hidden="1" customHeight="1" x14ac:dyDescent="0.25">
      <c r="A3183" s="94" t="s">
        <v>621</v>
      </c>
      <c r="B3183" s="11" t="s">
        <v>723</v>
      </c>
      <c r="C3183" s="94" t="s">
        <v>67</v>
      </c>
      <c r="D3183" s="94" t="s">
        <v>724</v>
      </c>
      <c r="E3183" s="154" t="s">
        <v>624</v>
      </c>
      <c r="F3183" s="154"/>
      <c r="G3183" s="12" t="s">
        <v>69</v>
      </c>
      <c r="H3183" s="13">
        <v>4.8000000000000001E-4</v>
      </c>
      <c r="I3183" s="14" t="s">
        <v>725</v>
      </c>
      <c r="J3183" s="18" t="s">
        <v>827</v>
      </c>
    </row>
    <row r="3184" spans="1:10" ht="24" hidden="1" customHeight="1" x14ac:dyDescent="0.25">
      <c r="A3184" s="94" t="s">
        <v>621</v>
      </c>
      <c r="B3184" s="11" t="s">
        <v>726</v>
      </c>
      <c r="C3184" s="94" t="s">
        <v>67</v>
      </c>
      <c r="D3184" s="94" t="s">
        <v>727</v>
      </c>
      <c r="E3184" s="154" t="s">
        <v>715</v>
      </c>
      <c r="F3184" s="154"/>
      <c r="G3184" s="12" t="s">
        <v>69</v>
      </c>
      <c r="H3184" s="13">
        <v>1.4400000000000001E-3</v>
      </c>
      <c r="I3184" s="14" t="s">
        <v>728</v>
      </c>
      <c r="J3184" s="18" t="s">
        <v>692</v>
      </c>
    </row>
    <row r="3185" spans="1:10" ht="25.95" hidden="1" customHeight="1" x14ac:dyDescent="0.25">
      <c r="A3185" s="94" t="s">
        <v>621</v>
      </c>
      <c r="B3185" s="11" t="s">
        <v>730</v>
      </c>
      <c r="C3185" s="94" t="s">
        <v>67</v>
      </c>
      <c r="D3185" s="94" t="s">
        <v>731</v>
      </c>
      <c r="E3185" s="154" t="s">
        <v>715</v>
      </c>
      <c r="F3185" s="154"/>
      <c r="G3185" s="12" t="s">
        <v>69</v>
      </c>
      <c r="H3185" s="13">
        <v>3.2576000000000001E-2</v>
      </c>
      <c r="I3185" s="14" t="s">
        <v>670</v>
      </c>
      <c r="J3185" s="18" t="s">
        <v>1088</v>
      </c>
    </row>
    <row r="3186" spans="1:10" ht="25.95" hidden="1" customHeight="1" x14ac:dyDescent="0.25">
      <c r="A3186" s="94" t="s">
        <v>621</v>
      </c>
      <c r="B3186" s="11" t="s">
        <v>733</v>
      </c>
      <c r="C3186" s="94" t="s">
        <v>67</v>
      </c>
      <c r="D3186" s="94" t="s">
        <v>734</v>
      </c>
      <c r="E3186" s="154" t="s">
        <v>624</v>
      </c>
      <c r="F3186" s="154"/>
      <c r="G3186" s="12" t="s">
        <v>735</v>
      </c>
      <c r="H3186" s="13">
        <v>2.4000000000000001E-4</v>
      </c>
      <c r="I3186" s="14" t="s">
        <v>736</v>
      </c>
      <c r="J3186" s="18" t="s">
        <v>692</v>
      </c>
    </row>
    <row r="3187" spans="1:10" ht="24" hidden="1" customHeight="1" x14ac:dyDescent="0.25">
      <c r="A3187" s="94" t="s">
        <v>621</v>
      </c>
      <c r="B3187" s="11" t="s">
        <v>737</v>
      </c>
      <c r="C3187" s="94" t="s">
        <v>67</v>
      </c>
      <c r="D3187" s="94" t="s">
        <v>738</v>
      </c>
      <c r="E3187" s="154" t="s">
        <v>624</v>
      </c>
      <c r="F3187" s="154"/>
      <c r="G3187" s="12" t="s">
        <v>69</v>
      </c>
      <c r="H3187" s="13">
        <v>4.8000000000000001E-5</v>
      </c>
      <c r="I3187" s="14" t="s">
        <v>739</v>
      </c>
      <c r="J3187" s="18" t="s">
        <v>722</v>
      </c>
    </row>
    <row r="3188" spans="1:10" ht="24" hidden="1" customHeight="1" x14ac:dyDescent="0.25">
      <c r="A3188" s="94" t="s">
        <v>621</v>
      </c>
      <c r="B3188" s="11" t="s">
        <v>740</v>
      </c>
      <c r="C3188" s="94" t="s">
        <v>67</v>
      </c>
      <c r="D3188" s="94" t="s">
        <v>741</v>
      </c>
      <c r="E3188" s="154" t="s">
        <v>624</v>
      </c>
      <c r="F3188" s="154"/>
      <c r="G3188" s="12" t="s">
        <v>742</v>
      </c>
      <c r="H3188" s="13">
        <v>2.5599999999999999E-4</v>
      </c>
      <c r="I3188" s="14" t="s">
        <v>743</v>
      </c>
      <c r="J3188" s="18" t="s">
        <v>722</v>
      </c>
    </row>
    <row r="3189" spans="1:10" ht="24" hidden="1" customHeight="1" x14ac:dyDescent="0.25">
      <c r="A3189" s="94" t="s">
        <v>621</v>
      </c>
      <c r="B3189" s="11" t="s">
        <v>744</v>
      </c>
      <c r="C3189" s="94" t="s">
        <v>67</v>
      </c>
      <c r="D3189" s="94" t="s">
        <v>745</v>
      </c>
      <c r="E3189" s="154" t="s">
        <v>624</v>
      </c>
      <c r="F3189" s="154"/>
      <c r="G3189" s="12" t="s">
        <v>69</v>
      </c>
      <c r="H3189" s="13">
        <v>1.5999999999999999E-5</v>
      </c>
      <c r="I3189" s="14" t="s">
        <v>746</v>
      </c>
      <c r="J3189" s="18" t="s">
        <v>722</v>
      </c>
    </row>
    <row r="3190" spans="1:10" ht="24" hidden="1" customHeight="1" x14ac:dyDescent="0.25">
      <c r="A3190" s="94" t="s">
        <v>621</v>
      </c>
      <c r="B3190" s="11" t="s">
        <v>747</v>
      </c>
      <c r="C3190" s="94" t="s">
        <v>67</v>
      </c>
      <c r="D3190" s="94" t="s">
        <v>748</v>
      </c>
      <c r="E3190" s="154" t="s">
        <v>624</v>
      </c>
      <c r="F3190" s="154"/>
      <c r="G3190" s="12" t="s">
        <v>69</v>
      </c>
      <c r="H3190" s="13">
        <v>3.1999999999999999E-5</v>
      </c>
      <c r="I3190" s="14" t="s">
        <v>749</v>
      </c>
      <c r="J3190" s="18" t="s">
        <v>722</v>
      </c>
    </row>
    <row r="3191" spans="1:10" ht="24" hidden="1" customHeight="1" x14ac:dyDescent="0.25">
      <c r="A3191" s="94" t="s">
        <v>621</v>
      </c>
      <c r="B3191" s="11" t="s">
        <v>750</v>
      </c>
      <c r="C3191" s="94" t="s">
        <v>67</v>
      </c>
      <c r="D3191" s="94" t="s">
        <v>751</v>
      </c>
      <c r="E3191" s="154" t="s">
        <v>624</v>
      </c>
      <c r="F3191" s="154"/>
      <c r="G3191" s="12" t="s">
        <v>69</v>
      </c>
      <c r="H3191" s="13">
        <v>3.2576000000000001E-2</v>
      </c>
      <c r="I3191" s="14" t="s">
        <v>752</v>
      </c>
      <c r="J3191" s="18" t="s">
        <v>1628</v>
      </c>
    </row>
    <row r="3192" spans="1:10" ht="25.95" hidden="1" customHeight="1" x14ac:dyDescent="0.25">
      <c r="A3192" s="94" t="s">
        <v>621</v>
      </c>
      <c r="B3192" s="11" t="s">
        <v>754</v>
      </c>
      <c r="C3192" s="94" t="s">
        <v>67</v>
      </c>
      <c r="D3192" s="94" t="s">
        <v>755</v>
      </c>
      <c r="E3192" s="154" t="s">
        <v>624</v>
      </c>
      <c r="F3192" s="154"/>
      <c r="G3192" s="12" t="s">
        <v>69</v>
      </c>
      <c r="H3192" s="13">
        <v>3.1999999999999999E-5</v>
      </c>
      <c r="I3192" s="14" t="s">
        <v>756</v>
      </c>
      <c r="J3192" s="18" t="s">
        <v>722</v>
      </c>
    </row>
    <row r="3193" spans="1:10" ht="24" hidden="1" customHeight="1" x14ac:dyDescent="0.25">
      <c r="A3193" s="94" t="s">
        <v>621</v>
      </c>
      <c r="B3193" s="11" t="s">
        <v>757</v>
      </c>
      <c r="C3193" s="94" t="s">
        <v>67</v>
      </c>
      <c r="D3193" s="94" t="s">
        <v>758</v>
      </c>
      <c r="E3193" s="154" t="s">
        <v>624</v>
      </c>
      <c r="F3193" s="154"/>
      <c r="G3193" s="12" t="s">
        <v>69</v>
      </c>
      <c r="H3193" s="13">
        <v>5.7600000000000001E-4</v>
      </c>
      <c r="I3193" s="14" t="s">
        <v>759</v>
      </c>
      <c r="J3193" s="18" t="s">
        <v>692</v>
      </c>
    </row>
    <row r="3194" spans="1:10" ht="24" hidden="1" customHeight="1" x14ac:dyDescent="0.25">
      <c r="A3194" s="94" t="s">
        <v>621</v>
      </c>
      <c r="B3194" s="11" t="s">
        <v>760</v>
      </c>
      <c r="C3194" s="94" t="s">
        <v>67</v>
      </c>
      <c r="D3194" s="94" t="s">
        <v>761</v>
      </c>
      <c r="E3194" s="154" t="s">
        <v>624</v>
      </c>
      <c r="F3194" s="154"/>
      <c r="G3194" s="12" t="s">
        <v>735</v>
      </c>
      <c r="H3194" s="13">
        <v>7.36E-4</v>
      </c>
      <c r="I3194" s="14" t="s">
        <v>762</v>
      </c>
      <c r="J3194" s="18" t="s">
        <v>722</v>
      </c>
    </row>
    <row r="3195" spans="1:10" ht="24" hidden="1" customHeight="1" x14ac:dyDescent="0.25">
      <c r="A3195" s="94" t="s">
        <v>621</v>
      </c>
      <c r="B3195" s="11" t="s">
        <v>763</v>
      </c>
      <c r="C3195" s="94" t="s">
        <v>67</v>
      </c>
      <c r="D3195" s="94" t="s">
        <v>764</v>
      </c>
      <c r="E3195" s="154" t="s">
        <v>624</v>
      </c>
      <c r="F3195" s="154"/>
      <c r="G3195" s="12" t="s">
        <v>69</v>
      </c>
      <c r="H3195" s="13">
        <v>2.5520000000000001E-2</v>
      </c>
      <c r="I3195" s="14" t="s">
        <v>697</v>
      </c>
      <c r="J3195" s="18" t="s">
        <v>679</v>
      </c>
    </row>
    <row r="3196" spans="1:10" ht="25.95" hidden="1" customHeight="1" x14ac:dyDescent="0.25">
      <c r="A3196" s="94" t="s">
        <v>621</v>
      </c>
      <c r="B3196" s="11" t="s">
        <v>766</v>
      </c>
      <c r="C3196" s="94" t="s">
        <v>67</v>
      </c>
      <c r="D3196" s="94" t="s">
        <v>767</v>
      </c>
      <c r="E3196" s="154" t="s">
        <v>624</v>
      </c>
      <c r="F3196" s="154"/>
      <c r="G3196" s="12" t="s">
        <v>69</v>
      </c>
      <c r="H3196" s="13">
        <v>6.3999999999999997E-5</v>
      </c>
      <c r="I3196" s="14" t="s">
        <v>768</v>
      </c>
      <c r="J3196" s="18" t="s">
        <v>722</v>
      </c>
    </row>
    <row r="3197" spans="1:10" ht="24" hidden="1" customHeight="1" x14ac:dyDescent="0.25">
      <c r="A3197" s="94" t="s">
        <v>621</v>
      </c>
      <c r="B3197" s="11" t="s">
        <v>769</v>
      </c>
      <c r="C3197" s="94" t="s">
        <v>67</v>
      </c>
      <c r="D3197" s="94" t="s">
        <v>770</v>
      </c>
      <c r="E3197" s="154" t="s">
        <v>624</v>
      </c>
      <c r="F3197" s="154"/>
      <c r="G3197" s="12" t="s">
        <v>69</v>
      </c>
      <c r="H3197" s="13">
        <v>1.4400000000000001E-3</v>
      </c>
      <c r="I3197" s="14" t="s">
        <v>771</v>
      </c>
      <c r="J3197" s="18" t="s">
        <v>722</v>
      </c>
    </row>
    <row r="3198" spans="1:10" ht="24" hidden="1" customHeight="1" x14ac:dyDescent="0.25">
      <c r="A3198" s="94" t="s">
        <v>621</v>
      </c>
      <c r="B3198" s="11" t="s">
        <v>772</v>
      </c>
      <c r="C3198" s="94" t="s">
        <v>67</v>
      </c>
      <c r="D3198" s="94" t="s">
        <v>773</v>
      </c>
      <c r="E3198" s="154" t="s">
        <v>624</v>
      </c>
      <c r="F3198" s="154"/>
      <c r="G3198" s="12" t="s">
        <v>69</v>
      </c>
      <c r="H3198" s="13">
        <v>1.4400000000000001E-3</v>
      </c>
      <c r="I3198" s="14" t="s">
        <v>774</v>
      </c>
      <c r="J3198" s="18" t="s">
        <v>1629</v>
      </c>
    </row>
    <row r="3199" spans="1:10" ht="24" hidden="1" customHeight="1" x14ac:dyDescent="0.25">
      <c r="A3199" s="94" t="s">
        <v>621</v>
      </c>
      <c r="B3199" s="11" t="s">
        <v>694</v>
      </c>
      <c r="C3199" s="94" t="s">
        <v>67</v>
      </c>
      <c r="D3199" s="94" t="s">
        <v>695</v>
      </c>
      <c r="E3199" s="154" t="s">
        <v>647</v>
      </c>
      <c r="F3199" s="154"/>
      <c r="G3199" s="12" t="s">
        <v>467</v>
      </c>
      <c r="H3199" s="13">
        <v>0.16</v>
      </c>
      <c r="I3199" s="14" t="s">
        <v>696</v>
      </c>
      <c r="J3199" s="18" t="s">
        <v>1123</v>
      </c>
    </row>
    <row r="3200" spans="1:10" ht="25.95" hidden="1" customHeight="1" x14ac:dyDescent="0.25">
      <c r="A3200" s="94" t="s">
        <v>621</v>
      </c>
      <c r="B3200" s="11" t="s">
        <v>1623</v>
      </c>
      <c r="C3200" s="94" t="s">
        <v>67</v>
      </c>
      <c r="D3200" s="94" t="s">
        <v>1624</v>
      </c>
      <c r="E3200" s="154" t="s">
        <v>624</v>
      </c>
      <c r="F3200" s="154"/>
      <c r="G3200" s="12" t="s">
        <v>156</v>
      </c>
      <c r="H3200" s="13">
        <v>1.02</v>
      </c>
      <c r="I3200" s="14" t="s">
        <v>1625</v>
      </c>
      <c r="J3200" s="18" t="s">
        <v>1626</v>
      </c>
    </row>
    <row r="3201" spans="1:10" ht="24" hidden="1" customHeight="1" x14ac:dyDescent="0.25">
      <c r="A3201" s="94" t="s">
        <v>621</v>
      </c>
      <c r="B3201" s="11" t="s">
        <v>776</v>
      </c>
      <c r="C3201" s="94" t="s">
        <v>67</v>
      </c>
      <c r="D3201" s="94" t="s">
        <v>777</v>
      </c>
      <c r="E3201" s="154" t="s">
        <v>624</v>
      </c>
      <c r="F3201" s="154"/>
      <c r="G3201" s="12" t="s">
        <v>69</v>
      </c>
      <c r="H3201" s="13">
        <v>3.1999999999999999E-5</v>
      </c>
      <c r="I3201" s="14" t="s">
        <v>778</v>
      </c>
      <c r="J3201" s="18" t="s">
        <v>722</v>
      </c>
    </row>
    <row r="3202" spans="1:10" ht="24" hidden="1" customHeight="1" x14ac:dyDescent="0.25">
      <c r="A3202" s="94" t="s">
        <v>621</v>
      </c>
      <c r="B3202" s="11" t="s">
        <v>779</v>
      </c>
      <c r="C3202" s="94" t="s">
        <v>67</v>
      </c>
      <c r="D3202" s="94" t="s">
        <v>780</v>
      </c>
      <c r="E3202" s="154" t="s">
        <v>624</v>
      </c>
      <c r="F3202" s="154"/>
      <c r="G3202" s="12" t="s">
        <v>69</v>
      </c>
      <c r="H3202" s="13">
        <v>3.1999999999999999E-5</v>
      </c>
      <c r="I3202" s="14" t="s">
        <v>781</v>
      </c>
      <c r="J3202" s="18" t="s">
        <v>722</v>
      </c>
    </row>
    <row r="3203" spans="1:10" ht="24" hidden="1" customHeight="1" x14ac:dyDescent="0.25">
      <c r="A3203" s="94" t="s">
        <v>621</v>
      </c>
      <c r="B3203" s="11" t="s">
        <v>782</v>
      </c>
      <c r="C3203" s="94" t="s">
        <v>67</v>
      </c>
      <c r="D3203" s="94" t="s">
        <v>783</v>
      </c>
      <c r="E3203" s="154" t="s">
        <v>624</v>
      </c>
      <c r="F3203" s="154"/>
      <c r="G3203" s="12" t="s">
        <v>69</v>
      </c>
      <c r="H3203" s="13">
        <v>1.5999999999999999E-5</v>
      </c>
      <c r="I3203" s="14" t="s">
        <v>784</v>
      </c>
      <c r="J3203" s="18" t="s">
        <v>722</v>
      </c>
    </row>
    <row r="3204" spans="1:10" ht="24" hidden="1" customHeight="1" x14ac:dyDescent="0.25">
      <c r="A3204" s="94" t="s">
        <v>621</v>
      </c>
      <c r="B3204" s="11" t="s">
        <v>785</v>
      </c>
      <c r="C3204" s="94" t="s">
        <v>67</v>
      </c>
      <c r="D3204" s="94" t="s">
        <v>786</v>
      </c>
      <c r="E3204" s="154" t="s">
        <v>624</v>
      </c>
      <c r="F3204" s="154"/>
      <c r="G3204" s="12" t="s">
        <v>69</v>
      </c>
      <c r="H3204" s="13">
        <v>3.1999999999999999E-5</v>
      </c>
      <c r="I3204" s="14" t="s">
        <v>787</v>
      </c>
      <c r="J3204" s="18" t="s">
        <v>722</v>
      </c>
    </row>
    <row r="3205" spans="1:10" hidden="1" x14ac:dyDescent="0.25">
      <c r="A3205" s="95"/>
      <c r="B3205" s="95"/>
      <c r="C3205" s="95"/>
      <c r="D3205" s="95"/>
      <c r="E3205" s="95" t="s">
        <v>631</v>
      </c>
      <c r="F3205" s="15">
        <v>6.08</v>
      </c>
      <c r="G3205" s="95" t="s">
        <v>632</v>
      </c>
      <c r="H3205" s="15">
        <v>0</v>
      </c>
      <c r="I3205" s="95" t="s">
        <v>633</v>
      </c>
      <c r="J3205" s="15">
        <v>6.08</v>
      </c>
    </row>
    <row r="3206" spans="1:10" hidden="1" x14ac:dyDescent="0.25">
      <c r="A3206" s="95"/>
      <c r="B3206" s="95"/>
      <c r="C3206" s="95"/>
      <c r="D3206" s="95"/>
      <c r="E3206" s="95" t="s">
        <v>634</v>
      </c>
      <c r="F3206" s="15">
        <v>6.51</v>
      </c>
      <c r="G3206" s="95"/>
      <c r="H3206" s="150" t="s">
        <v>635</v>
      </c>
      <c r="I3206" s="150"/>
      <c r="J3206" s="15">
        <v>31.73</v>
      </c>
    </row>
    <row r="3207" spans="1:10" ht="49.95" hidden="1" customHeight="1" thickBot="1" x14ac:dyDescent="0.3">
      <c r="A3207" s="87"/>
      <c r="B3207" s="87"/>
      <c r="C3207" s="87"/>
      <c r="D3207" s="87"/>
      <c r="E3207" s="87"/>
      <c r="F3207" s="87"/>
      <c r="G3207" s="87" t="s">
        <v>636</v>
      </c>
      <c r="H3207" s="16" t="s">
        <v>1630</v>
      </c>
      <c r="I3207" s="87" t="s">
        <v>637</v>
      </c>
      <c r="J3207" s="89">
        <v>47595</v>
      </c>
    </row>
    <row r="3208" spans="1:10" ht="1.2" hidden="1" customHeight="1" thickTop="1" x14ac:dyDescent="0.25">
      <c r="A3208" s="17"/>
      <c r="B3208" s="17"/>
      <c r="C3208" s="17"/>
      <c r="D3208" s="17"/>
      <c r="E3208" s="17"/>
      <c r="F3208" s="17"/>
      <c r="G3208" s="17"/>
      <c r="H3208" s="17"/>
      <c r="I3208" s="17"/>
      <c r="J3208" s="17"/>
    </row>
    <row r="3209" spans="1:10" ht="18" hidden="1" customHeight="1" x14ac:dyDescent="0.25">
      <c r="A3209" s="91" t="s">
        <v>533</v>
      </c>
      <c r="B3209" s="97" t="s">
        <v>10</v>
      </c>
      <c r="C3209" s="91" t="s">
        <v>11</v>
      </c>
      <c r="D3209" s="91" t="s">
        <v>12</v>
      </c>
      <c r="E3209" s="151" t="s">
        <v>609</v>
      </c>
      <c r="F3209" s="151"/>
      <c r="G3209" s="99" t="s">
        <v>13</v>
      </c>
      <c r="H3209" s="97" t="s">
        <v>14</v>
      </c>
      <c r="I3209" s="97" t="s">
        <v>15</v>
      </c>
      <c r="J3209" s="97" t="s">
        <v>17</v>
      </c>
    </row>
    <row r="3210" spans="1:10" ht="25.95" hidden="1" customHeight="1" x14ac:dyDescent="0.25">
      <c r="A3210" s="92" t="s">
        <v>611</v>
      </c>
      <c r="B3210" s="3" t="s">
        <v>534</v>
      </c>
      <c r="C3210" s="92" t="s">
        <v>67</v>
      </c>
      <c r="D3210" s="92" t="s">
        <v>535</v>
      </c>
      <c r="E3210" s="152" t="s">
        <v>881</v>
      </c>
      <c r="F3210" s="152"/>
      <c r="G3210" s="4" t="s">
        <v>156</v>
      </c>
      <c r="H3210" s="5">
        <v>1</v>
      </c>
      <c r="I3210" s="6">
        <v>58.78</v>
      </c>
      <c r="J3210" s="6">
        <v>58.78</v>
      </c>
    </row>
    <row r="3211" spans="1:10" ht="15" hidden="1" customHeight="1" x14ac:dyDescent="0.25">
      <c r="A3211" s="91" t="s">
        <v>9</v>
      </c>
      <c r="B3211" s="97" t="s">
        <v>10</v>
      </c>
      <c r="C3211" s="91" t="s">
        <v>11</v>
      </c>
      <c r="D3211" s="91" t="s">
        <v>12</v>
      </c>
      <c r="E3211" s="151" t="s">
        <v>609</v>
      </c>
      <c r="F3211" s="157"/>
      <c r="G3211" s="99" t="s">
        <v>13</v>
      </c>
      <c r="H3211" s="97" t="s">
        <v>14</v>
      </c>
      <c r="I3211" s="97" t="s">
        <v>15</v>
      </c>
      <c r="J3211" s="97" t="s">
        <v>17</v>
      </c>
    </row>
    <row r="3212" spans="1:10" ht="24" hidden="1" customHeight="1" x14ac:dyDescent="0.25">
      <c r="A3212" s="93" t="s">
        <v>611</v>
      </c>
      <c r="B3212" s="7" t="s">
        <v>698</v>
      </c>
      <c r="C3212" s="93" t="s">
        <v>67</v>
      </c>
      <c r="D3212" s="93" t="s">
        <v>699</v>
      </c>
      <c r="E3212" s="153" t="s">
        <v>700</v>
      </c>
      <c r="F3212" s="153"/>
      <c r="G3212" s="8" t="s">
        <v>467</v>
      </c>
      <c r="H3212" s="9">
        <v>0.17</v>
      </c>
      <c r="I3212" s="10" t="s">
        <v>701</v>
      </c>
      <c r="J3212" s="19" t="s">
        <v>926</v>
      </c>
    </row>
    <row r="3213" spans="1:10" ht="25.95" hidden="1" customHeight="1" x14ac:dyDescent="0.25">
      <c r="A3213" s="94" t="s">
        <v>621</v>
      </c>
      <c r="B3213" s="11" t="s">
        <v>1631</v>
      </c>
      <c r="C3213" s="94" t="s">
        <v>67</v>
      </c>
      <c r="D3213" s="94" t="s">
        <v>1632</v>
      </c>
      <c r="E3213" s="154" t="s">
        <v>624</v>
      </c>
      <c r="F3213" s="154"/>
      <c r="G3213" s="12" t="s">
        <v>156</v>
      </c>
      <c r="H3213" s="13">
        <v>1.02</v>
      </c>
      <c r="I3213" s="14" t="s">
        <v>1633</v>
      </c>
      <c r="J3213" s="18" t="s">
        <v>1634</v>
      </c>
    </row>
    <row r="3214" spans="1:10" ht="24" hidden="1" customHeight="1" x14ac:dyDescent="0.25">
      <c r="A3214" s="94" t="s">
        <v>621</v>
      </c>
      <c r="B3214" s="11" t="s">
        <v>707</v>
      </c>
      <c r="C3214" s="94" t="s">
        <v>81</v>
      </c>
      <c r="D3214" s="94" t="s">
        <v>708</v>
      </c>
      <c r="E3214" s="154" t="s">
        <v>647</v>
      </c>
      <c r="F3214" s="154"/>
      <c r="G3214" s="12" t="s">
        <v>510</v>
      </c>
      <c r="H3214" s="13">
        <v>0.17</v>
      </c>
      <c r="I3214" s="14" t="s">
        <v>684</v>
      </c>
      <c r="J3214" s="18" t="s">
        <v>931</v>
      </c>
    </row>
    <row r="3215" spans="1:10" ht="24" hidden="1" customHeight="1" x14ac:dyDescent="0.25">
      <c r="A3215" s="94" t="s">
        <v>621</v>
      </c>
      <c r="B3215" s="11" t="s">
        <v>694</v>
      </c>
      <c r="C3215" s="94" t="s">
        <v>67</v>
      </c>
      <c r="D3215" s="94" t="s">
        <v>695</v>
      </c>
      <c r="E3215" s="154" t="s">
        <v>647</v>
      </c>
      <c r="F3215" s="154"/>
      <c r="G3215" s="12" t="s">
        <v>467</v>
      </c>
      <c r="H3215" s="13">
        <v>0.17</v>
      </c>
      <c r="I3215" s="14" t="s">
        <v>696</v>
      </c>
      <c r="J3215" s="18" t="s">
        <v>925</v>
      </c>
    </row>
    <row r="3216" spans="1:10" ht="24" hidden="1" customHeight="1" x14ac:dyDescent="0.25">
      <c r="A3216" s="93" t="s">
        <v>611</v>
      </c>
      <c r="B3216" s="7" t="s">
        <v>703</v>
      </c>
      <c r="C3216" s="93" t="s">
        <v>67</v>
      </c>
      <c r="D3216" s="93" t="s">
        <v>704</v>
      </c>
      <c r="E3216" s="153" t="s">
        <v>700</v>
      </c>
      <c r="F3216" s="153"/>
      <c r="G3216" s="8" t="s">
        <v>467</v>
      </c>
      <c r="H3216" s="9">
        <v>0.17</v>
      </c>
      <c r="I3216" s="10" t="s">
        <v>705</v>
      </c>
      <c r="J3216" s="19" t="s">
        <v>930</v>
      </c>
    </row>
    <row r="3217" spans="1:10" ht="40.200000000000003" hidden="1" customHeight="1" x14ac:dyDescent="0.25">
      <c r="A3217" s="156" t="s">
        <v>666</v>
      </c>
      <c r="B3217" s="157"/>
      <c r="C3217" s="157"/>
      <c r="D3217" s="157"/>
      <c r="E3217" s="157"/>
      <c r="F3217" s="157"/>
      <c r="G3217" s="157"/>
      <c r="H3217" s="157"/>
      <c r="I3217" s="157"/>
      <c r="J3217" s="157"/>
    </row>
    <row r="3218" spans="1:10" ht="15" hidden="1" customHeight="1" x14ac:dyDescent="0.25">
      <c r="A3218" s="91" t="s">
        <v>9</v>
      </c>
      <c r="B3218" s="97" t="s">
        <v>10</v>
      </c>
      <c r="C3218" s="91" t="s">
        <v>11</v>
      </c>
      <c r="D3218" s="91" t="s">
        <v>12</v>
      </c>
      <c r="E3218" s="151" t="s">
        <v>609</v>
      </c>
      <c r="F3218" s="157"/>
      <c r="G3218" s="99" t="s">
        <v>13</v>
      </c>
      <c r="H3218" s="97" t="s">
        <v>14</v>
      </c>
      <c r="I3218" s="97" t="s">
        <v>15</v>
      </c>
      <c r="J3218" s="97" t="s">
        <v>17</v>
      </c>
    </row>
    <row r="3219" spans="1:10" ht="24" hidden="1" customHeight="1" x14ac:dyDescent="0.25">
      <c r="A3219" s="94" t="s">
        <v>621</v>
      </c>
      <c r="B3219" s="11" t="s">
        <v>713</v>
      </c>
      <c r="C3219" s="94" t="s">
        <v>67</v>
      </c>
      <c r="D3219" s="94" t="s">
        <v>714</v>
      </c>
      <c r="E3219" s="154" t="s">
        <v>715</v>
      </c>
      <c r="F3219" s="154"/>
      <c r="G3219" s="12" t="s">
        <v>716</v>
      </c>
      <c r="H3219" s="13">
        <v>1.36E-4</v>
      </c>
      <c r="I3219" s="14" t="s">
        <v>717</v>
      </c>
      <c r="J3219" s="18" t="s">
        <v>718</v>
      </c>
    </row>
    <row r="3220" spans="1:10" ht="25.95" hidden="1" customHeight="1" x14ac:dyDescent="0.25">
      <c r="A3220" s="94" t="s">
        <v>621</v>
      </c>
      <c r="B3220" s="11" t="s">
        <v>719</v>
      </c>
      <c r="C3220" s="94" t="s">
        <v>81</v>
      </c>
      <c r="D3220" s="94" t="s">
        <v>720</v>
      </c>
      <c r="E3220" s="154" t="s">
        <v>624</v>
      </c>
      <c r="F3220" s="154"/>
      <c r="G3220" s="12" t="s">
        <v>83</v>
      </c>
      <c r="H3220" s="13">
        <v>2.04E-4</v>
      </c>
      <c r="I3220" s="14" t="s">
        <v>721</v>
      </c>
      <c r="J3220" s="18" t="s">
        <v>722</v>
      </c>
    </row>
    <row r="3221" spans="1:10" ht="24" hidden="1" customHeight="1" x14ac:dyDescent="0.25">
      <c r="A3221" s="94" t="s">
        <v>621</v>
      </c>
      <c r="B3221" s="11" t="s">
        <v>723</v>
      </c>
      <c r="C3221" s="94" t="s">
        <v>67</v>
      </c>
      <c r="D3221" s="94" t="s">
        <v>724</v>
      </c>
      <c r="E3221" s="154" t="s">
        <v>624</v>
      </c>
      <c r="F3221" s="154"/>
      <c r="G3221" s="12" t="s">
        <v>69</v>
      </c>
      <c r="H3221" s="13">
        <v>5.1000000000000004E-4</v>
      </c>
      <c r="I3221" s="14" t="s">
        <v>725</v>
      </c>
      <c r="J3221" s="18" t="s">
        <v>827</v>
      </c>
    </row>
    <row r="3222" spans="1:10" ht="24" hidden="1" customHeight="1" x14ac:dyDescent="0.25">
      <c r="A3222" s="94" t="s">
        <v>621</v>
      </c>
      <c r="B3222" s="11" t="s">
        <v>726</v>
      </c>
      <c r="C3222" s="94" t="s">
        <v>67</v>
      </c>
      <c r="D3222" s="94" t="s">
        <v>727</v>
      </c>
      <c r="E3222" s="154" t="s">
        <v>715</v>
      </c>
      <c r="F3222" s="154"/>
      <c r="G3222" s="12" t="s">
        <v>69</v>
      </c>
      <c r="H3222" s="13">
        <v>1.5299999999999999E-3</v>
      </c>
      <c r="I3222" s="14" t="s">
        <v>728</v>
      </c>
      <c r="J3222" s="18" t="s">
        <v>692</v>
      </c>
    </row>
    <row r="3223" spans="1:10" ht="25.95" hidden="1" customHeight="1" x14ac:dyDescent="0.25">
      <c r="A3223" s="94" t="s">
        <v>621</v>
      </c>
      <c r="B3223" s="11" t="s">
        <v>730</v>
      </c>
      <c r="C3223" s="94" t="s">
        <v>67</v>
      </c>
      <c r="D3223" s="94" t="s">
        <v>731</v>
      </c>
      <c r="E3223" s="154" t="s">
        <v>715</v>
      </c>
      <c r="F3223" s="154"/>
      <c r="G3223" s="12" t="s">
        <v>69</v>
      </c>
      <c r="H3223" s="13">
        <v>3.4611999999999997E-2</v>
      </c>
      <c r="I3223" s="14" t="s">
        <v>670</v>
      </c>
      <c r="J3223" s="18" t="s">
        <v>932</v>
      </c>
    </row>
    <row r="3224" spans="1:10" ht="25.95" hidden="1" customHeight="1" x14ac:dyDescent="0.25">
      <c r="A3224" s="94" t="s">
        <v>621</v>
      </c>
      <c r="B3224" s="11" t="s">
        <v>733</v>
      </c>
      <c r="C3224" s="94" t="s">
        <v>67</v>
      </c>
      <c r="D3224" s="94" t="s">
        <v>734</v>
      </c>
      <c r="E3224" s="154" t="s">
        <v>624</v>
      </c>
      <c r="F3224" s="154"/>
      <c r="G3224" s="12" t="s">
        <v>735</v>
      </c>
      <c r="H3224" s="13">
        <v>2.5500000000000002E-4</v>
      </c>
      <c r="I3224" s="14" t="s">
        <v>736</v>
      </c>
      <c r="J3224" s="18" t="s">
        <v>692</v>
      </c>
    </row>
    <row r="3225" spans="1:10" ht="24" hidden="1" customHeight="1" x14ac:dyDescent="0.25">
      <c r="A3225" s="94" t="s">
        <v>621</v>
      </c>
      <c r="B3225" s="11" t="s">
        <v>737</v>
      </c>
      <c r="C3225" s="94" t="s">
        <v>67</v>
      </c>
      <c r="D3225" s="94" t="s">
        <v>738</v>
      </c>
      <c r="E3225" s="154" t="s">
        <v>624</v>
      </c>
      <c r="F3225" s="154"/>
      <c r="G3225" s="12" t="s">
        <v>69</v>
      </c>
      <c r="H3225" s="13">
        <v>5.1E-5</v>
      </c>
      <c r="I3225" s="14" t="s">
        <v>739</v>
      </c>
      <c r="J3225" s="18" t="s">
        <v>722</v>
      </c>
    </row>
    <row r="3226" spans="1:10" ht="24" hidden="1" customHeight="1" x14ac:dyDescent="0.25">
      <c r="A3226" s="94" t="s">
        <v>621</v>
      </c>
      <c r="B3226" s="11" t="s">
        <v>740</v>
      </c>
      <c r="C3226" s="94" t="s">
        <v>67</v>
      </c>
      <c r="D3226" s="94" t="s">
        <v>741</v>
      </c>
      <c r="E3226" s="154" t="s">
        <v>624</v>
      </c>
      <c r="F3226" s="154"/>
      <c r="G3226" s="12" t="s">
        <v>742</v>
      </c>
      <c r="H3226" s="13">
        <v>2.72E-4</v>
      </c>
      <c r="I3226" s="14" t="s">
        <v>743</v>
      </c>
      <c r="J3226" s="18" t="s">
        <v>722</v>
      </c>
    </row>
    <row r="3227" spans="1:10" ht="24" hidden="1" customHeight="1" x14ac:dyDescent="0.25">
      <c r="A3227" s="94" t="s">
        <v>621</v>
      </c>
      <c r="B3227" s="11" t="s">
        <v>744</v>
      </c>
      <c r="C3227" s="94" t="s">
        <v>67</v>
      </c>
      <c r="D3227" s="94" t="s">
        <v>745</v>
      </c>
      <c r="E3227" s="154" t="s">
        <v>624</v>
      </c>
      <c r="F3227" s="154"/>
      <c r="G3227" s="12" t="s">
        <v>69</v>
      </c>
      <c r="H3227" s="13">
        <v>1.7E-5</v>
      </c>
      <c r="I3227" s="14" t="s">
        <v>746</v>
      </c>
      <c r="J3227" s="18" t="s">
        <v>722</v>
      </c>
    </row>
    <row r="3228" spans="1:10" ht="24" hidden="1" customHeight="1" x14ac:dyDescent="0.25">
      <c r="A3228" s="94" t="s">
        <v>621</v>
      </c>
      <c r="B3228" s="11" t="s">
        <v>747</v>
      </c>
      <c r="C3228" s="94" t="s">
        <v>67</v>
      </c>
      <c r="D3228" s="94" t="s">
        <v>748</v>
      </c>
      <c r="E3228" s="154" t="s">
        <v>624</v>
      </c>
      <c r="F3228" s="154"/>
      <c r="G3228" s="12" t="s">
        <v>69</v>
      </c>
      <c r="H3228" s="13">
        <v>3.4E-5</v>
      </c>
      <c r="I3228" s="14" t="s">
        <v>749</v>
      </c>
      <c r="J3228" s="18" t="s">
        <v>722</v>
      </c>
    </row>
    <row r="3229" spans="1:10" ht="24" hidden="1" customHeight="1" x14ac:dyDescent="0.25">
      <c r="A3229" s="94" t="s">
        <v>621</v>
      </c>
      <c r="B3229" s="11" t="s">
        <v>750</v>
      </c>
      <c r="C3229" s="94" t="s">
        <v>67</v>
      </c>
      <c r="D3229" s="94" t="s">
        <v>751</v>
      </c>
      <c r="E3229" s="154" t="s">
        <v>624</v>
      </c>
      <c r="F3229" s="154"/>
      <c r="G3229" s="12" t="s">
        <v>69</v>
      </c>
      <c r="H3229" s="13">
        <v>3.4611999999999997E-2</v>
      </c>
      <c r="I3229" s="14" t="s">
        <v>752</v>
      </c>
      <c r="J3229" s="18" t="s">
        <v>884</v>
      </c>
    </row>
    <row r="3230" spans="1:10" ht="25.95" hidden="1" customHeight="1" x14ac:dyDescent="0.25">
      <c r="A3230" s="94" t="s">
        <v>621</v>
      </c>
      <c r="B3230" s="11" t="s">
        <v>754</v>
      </c>
      <c r="C3230" s="94" t="s">
        <v>67</v>
      </c>
      <c r="D3230" s="94" t="s">
        <v>755</v>
      </c>
      <c r="E3230" s="154" t="s">
        <v>624</v>
      </c>
      <c r="F3230" s="154"/>
      <c r="G3230" s="12" t="s">
        <v>69</v>
      </c>
      <c r="H3230" s="13">
        <v>3.4E-5</v>
      </c>
      <c r="I3230" s="14" t="s">
        <v>756</v>
      </c>
      <c r="J3230" s="18" t="s">
        <v>722</v>
      </c>
    </row>
    <row r="3231" spans="1:10" ht="24" hidden="1" customHeight="1" x14ac:dyDescent="0.25">
      <c r="A3231" s="94" t="s">
        <v>621</v>
      </c>
      <c r="B3231" s="11" t="s">
        <v>757</v>
      </c>
      <c r="C3231" s="94" t="s">
        <v>67</v>
      </c>
      <c r="D3231" s="94" t="s">
        <v>758</v>
      </c>
      <c r="E3231" s="154" t="s">
        <v>624</v>
      </c>
      <c r="F3231" s="154"/>
      <c r="G3231" s="12" t="s">
        <v>69</v>
      </c>
      <c r="H3231" s="13">
        <v>6.1200000000000002E-4</v>
      </c>
      <c r="I3231" s="14" t="s">
        <v>759</v>
      </c>
      <c r="J3231" s="18" t="s">
        <v>692</v>
      </c>
    </row>
    <row r="3232" spans="1:10" ht="24" hidden="1" customHeight="1" x14ac:dyDescent="0.25">
      <c r="A3232" s="94" t="s">
        <v>621</v>
      </c>
      <c r="B3232" s="11" t="s">
        <v>760</v>
      </c>
      <c r="C3232" s="94" t="s">
        <v>67</v>
      </c>
      <c r="D3232" s="94" t="s">
        <v>761</v>
      </c>
      <c r="E3232" s="154" t="s">
        <v>624</v>
      </c>
      <c r="F3232" s="154"/>
      <c r="G3232" s="12" t="s">
        <v>735</v>
      </c>
      <c r="H3232" s="13">
        <v>7.8200000000000003E-4</v>
      </c>
      <c r="I3232" s="14" t="s">
        <v>762</v>
      </c>
      <c r="J3232" s="18" t="s">
        <v>722</v>
      </c>
    </row>
    <row r="3233" spans="1:10" ht="24" hidden="1" customHeight="1" x14ac:dyDescent="0.25">
      <c r="A3233" s="94" t="s">
        <v>621</v>
      </c>
      <c r="B3233" s="11" t="s">
        <v>763</v>
      </c>
      <c r="C3233" s="94" t="s">
        <v>67</v>
      </c>
      <c r="D3233" s="94" t="s">
        <v>764</v>
      </c>
      <c r="E3233" s="154" t="s">
        <v>624</v>
      </c>
      <c r="F3233" s="154"/>
      <c r="G3233" s="12" t="s">
        <v>69</v>
      </c>
      <c r="H3233" s="13">
        <v>2.7115E-2</v>
      </c>
      <c r="I3233" s="14" t="s">
        <v>697</v>
      </c>
      <c r="J3233" s="18" t="s">
        <v>933</v>
      </c>
    </row>
    <row r="3234" spans="1:10" ht="25.95" hidden="1" customHeight="1" x14ac:dyDescent="0.25">
      <c r="A3234" s="94" t="s">
        <v>621</v>
      </c>
      <c r="B3234" s="11" t="s">
        <v>766</v>
      </c>
      <c r="C3234" s="94" t="s">
        <v>67</v>
      </c>
      <c r="D3234" s="94" t="s">
        <v>767</v>
      </c>
      <c r="E3234" s="154" t="s">
        <v>624</v>
      </c>
      <c r="F3234" s="154"/>
      <c r="G3234" s="12" t="s">
        <v>69</v>
      </c>
      <c r="H3234" s="13">
        <v>6.7999999999999999E-5</v>
      </c>
      <c r="I3234" s="14" t="s">
        <v>768</v>
      </c>
      <c r="J3234" s="18" t="s">
        <v>722</v>
      </c>
    </row>
    <row r="3235" spans="1:10" ht="24" hidden="1" customHeight="1" x14ac:dyDescent="0.25">
      <c r="A3235" s="94" t="s">
        <v>621</v>
      </c>
      <c r="B3235" s="11" t="s">
        <v>769</v>
      </c>
      <c r="C3235" s="94" t="s">
        <v>67</v>
      </c>
      <c r="D3235" s="94" t="s">
        <v>770</v>
      </c>
      <c r="E3235" s="154" t="s">
        <v>624</v>
      </c>
      <c r="F3235" s="154"/>
      <c r="G3235" s="12" t="s">
        <v>69</v>
      </c>
      <c r="H3235" s="13">
        <v>1.5299999999999999E-3</v>
      </c>
      <c r="I3235" s="14" t="s">
        <v>771</v>
      </c>
      <c r="J3235" s="18" t="s">
        <v>722</v>
      </c>
    </row>
    <row r="3236" spans="1:10" ht="24" hidden="1" customHeight="1" x14ac:dyDescent="0.25">
      <c r="A3236" s="94" t="s">
        <v>621</v>
      </c>
      <c r="B3236" s="11" t="s">
        <v>772</v>
      </c>
      <c r="C3236" s="94" t="s">
        <v>67</v>
      </c>
      <c r="D3236" s="94" t="s">
        <v>773</v>
      </c>
      <c r="E3236" s="154" t="s">
        <v>624</v>
      </c>
      <c r="F3236" s="154"/>
      <c r="G3236" s="12" t="s">
        <v>69</v>
      </c>
      <c r="H3236" s="13">
        <v>1.5299999999999999E-3</v>
      </c>
      <c r="I3236" s="14" t="s">
        <v>774</v>
      </c>
      <c r="J3236" s="18" t="s">
        <v>934</v>
      </c>
    </row>
    <row r="3237" spans="1:10" ht="25.95" hidden="1" customHeight="1" x14ac:dyDescent="0.25">
      <c r="A3237" s="94" t="s">
        <v>621</v>
      </c>
      <c r="B3237" s="11" t="s">
        <v>1631</v>
      </c>
      <c r="C3237" s="94" t="s">
        <v>67</v>
      </c>
      <c r="D3237" s="94" t="s">
        <v>1632</v>
      </c>
      <c r="E3237" s="154" t="s">
        <v>624</v>
      </c>
      <c r="F3237" s="154"/>
      <c r="G3237" s="12" t="s">
        <v>156</v>
      </c>
      <c r="H3237" s="13">
        <v>1.02</v>
      </c>
      <c r="I3237" s="14" t="s">
        <v>1633</v>
      </c>
      <c r="J3237" s="18" t="s">
        <v>1634</v>
      </c>
    </row>
    <row r="3238" spans="1:10" ht="24" hidden="1" customHeight="1" x14ac:dyDescent="0.25">
      <c r="A3238" s="94" t="s">
        <v>621</v>
      </c>
      <c r="B3238" s="11" t="s">
        <v>707</v>
      </c>
      <c r="C3238" s="94" t="s">
        <v>81</v>
      </c>
      <c r="D3238" s="94" t="s">
        <v>708</v>
      </c>
      <c r="E3238" s="154" t="s">
        <v>647</v>
      </c>
      <c r="F3238" s="154"/>
      <c r="G3238" s="12" t="s">
        <v>510</v>
      </c>
      <c r="H3238" s="13">
        <v>0.17</v>
      </c>
      <c r="I3238" s="14" t="s">
        <v>684</v>
      </c>
      <c r="J3238" s="18" t="s">
        <v>931</v>
      </c>
    </row>
    <row r="3239" spans="1:10" ht="24" hidden="1" customHeight="1" x14ac:dyDescent="0.25">
      <c r="A3239" s="94" t="s">
        <v>621</v>
      </c>
      <c r="B3239" s="11" t="s">
        <v>694</v>
      </c>
      <c r="C3239" s="94" t="s">
        <v>67</v>
      </c>
      <c r="D3239" s="94" t="s">
        <v>695</v>
      </c>
      <c r="E3239" s="154" t="s">
        <v>647</v>
      </c>
      <c r="F3239" s="154"/>
      <c r="G3239" s="12" t="s">
        <v>467</v>
      </c>
      <c r="H3239" s="13">
        <v>0.17</v>
      </c>
      <c r="I3239" s="14" t="s">
        <v>696</v>
      </c>
      <c r="J3239" s="18" t="s">
        <v>925</v>
      </c>
    </row>
    <row r="3240" spans="1:10" ht="24" hidden="1" customHeight="1" x14ac:dyDescent="0.25">
      <c r="A3240" s="94" t="s">
        <v>621</v>
      </c>
      <c r="B3240" s="11" t="s">
        <v>776</v>
      </c>
      <c r="C3240" s="94" t="s">
        <v>67</v>
      </c>
      <c r="D3240" s="94" t="s">
        <v>777</v>
      </c>
      <c r="E3240" s="154" t="s">
        <v>624</v>
      </c>
      <c r="F3240" s="154"/>
      <c r="G3240" s="12" t="s">
        <v>69</v>
      </c>
      <c r="H3240" s="13">
        <v>3.4E-5</v>
      </c>
      <c r="I3240" s="14" t="s">
        <v>778</v>
      </c>
      <c r="J3240" s="18" t="s">
        <v>722</v>
      </c>
    </row>
    <row r="3241" spans="1:10" ht="24" hidden="1" customHeight="1" x14ac:dyDescent="0.25">
      <c r="A3241" s="94" t="s">
        <v>621</v>
      </c>
      <c r="B3241" s="11" t="s">
        <v>779</v>
      </c>
      <c r="C3241" s="94" t="s">
        <v>67</v>
      </c>
      <c r="D3241" s="94" t="s">
        <v>780</v>
      </c>
      <c r="E3241" s="154" t="s">
        <v>624</v>
      </c>
      <c r="F3241" s="154"/>
      <c r="G3241" s="12" t="s">
        <v>69</v>
      </c>
      <c r="H3241" s="13">
        <v>3.4E-5</v>
      </c>
      <c r="I3241" s="14" t="s">
        <v>781</v>
      </c>
      <c r="J3241" s="18" t="s">
        <v>722</v>
      </c>
    </row>
    <row r="3242" spans="1:10" ht="24" hidden="1" customHeight="1" x14ac:dyDescent="0.25">
      <c r="A3242" s="94" t="s">
        <v>621</v>
      </c>
      <c r="B3242" s="11" t="s">
        <v>782</v>
      </c>
      <c r="C3242" s="94" t="s">
        <v>67</v>
      </c>
      <c r="D3242" s="94" t="s">
        <v>783</v>
      </c>
      <c r="E3242" s="154" t="s">
        <v>624</v>
      </c>
      <c r="F3242" s="154"/>
      <c r="G3242" s="12" t="s">
        <v>69</v>
      </c>
      <c r="H3242" s="13">
        <v>1.7E-5</v>
      </c>
      <c r="I3242" s="14" t="s">
        <v>784</v>
      </c>
      <c r="J3242" s="18" t="s">
        <v>722</v>
      </c>
    </row>
    <row r="3243" spans="1:10" ht="24" hidden="1" customHeight="1" x14ac:dyDescent="0.25">
      <c r="A3243" s="94" t="s">
        <v>621</v>
      </c>
      <c r="B3243" s="11" t="s">
        <v>785</v>
      </c>
      <c r="C3243" s="94" t="s">
        <v>67</v>
      </c>
      <c r="D3243" s="94" t="s">
        <v>786</v>
      </c>
      <c r="E3243" s="154" t="s">
        <v>624</v>
      </c>
      <c r="F3243" s="154"/>
      <c r="G3243" s="12" t="s">
        <v>69</v>
      </c>
      <c r="H3243" s="13">
        <v>3.4E-5</v>
      </c>
      <c r="I3243" s="14" t="s">
        <v>787</v>
      </c>
      <c r="J3243" s="18" t="s">
        <v>722</v>
      </c>
    </row>
    <row r="3244" spans="1:10" hidden="1" x14ac:dyDescent="0.25">
      <c r="A3244" s="95"/>
      <c r="B3244" s="95"/>
      <c r="C3244" s="95"/>
      <c r="D3244" s="95"/>
      <c r="E3244" s="95" t="s">
        <v>631</v>
      </c>
      <c r="F3244" s="15">
        <v>6.45</v>
      </c>
      <c r="G3244" s="95" t="s">
        <v>632</v>
      </c>
      <c r="H3244" s="15">
        <v>0</v>
      </c>
      <c r="I3244" s="95" t="s">
        <v>633</v>
      </c>
      <c r="J3244" s="15">
        <v>6.45</v>
      </c>
    </row>
    <row r="3245" spans="1:10" hidden="1" x14ac:dyDescent="0.25">
      <c r="A3245" s="95"/>
      <c r="B3245" s="95"/>
      <c r="C3245" s="95"/>
      <c r="D3245" s="95"/>
      <c r="E3245" s="95" t="s">
        <v>634</v>
      </c>
      <c r="F3245" s="15">
        <v>15.18</v>
      </c>
      <c r="G3245" s="95"/>
      <c r="H3245" s="150" t="s">
        <v>635</v>
      </c>
      <c r="I3245" s="150"/>
      <c r="J3245" s="15">
        <v>73.959999999999994</v>
      </c>
    </row>
    <row r="3246" spans="1:10" ht="49.95" hidden="1" customHeight="1" thickBot="1" x14ac:dyDescent="0.3">
      <c r="A3246" s="87"/>
      <c r="B3246" s="87"/>
      <c r="C3246" s="87"/>
      <c r="D3246" s="87"/>
      <c r="E3246" s="87"/>
      <c r="F3246" s="87"/>
      <c r="G3246" s="87" t="s">
        <v>636</v>
      </c>
      <c r="H3246" s="16" t="s">
        <v>1260</v>
      </c>
      <c r="I3246" s="87" t="s">
        <v>637</v>
      </c>
      <c r="J3246" s="89">
        <v>36980</v>
      </c>
    </row>
    <row r="3247" spans="1:10" ht="1.2" hidden="1" customHeight="1" thickTop="1" x14ac:dyDescent="0.25">
      <c r="A3247" s="17"/>
      <c r="B3247" s="17"/>
      <c r="C3247" s="17"/>
      <c r="D3247" s="17"/>
      <c r="E3247" s="17"/>
      <c r="F3247" s="17"/>
      <c r="G3247" s="17"/>
      <c r="H3247" s="17"/>
      <c r="I3247" s="17"/>
      <c r="J3247" s="17"/>
    </row>
    <row r="3248" spans="1:10" ht="18" hidden="1" customHeight="1" x14ac:dyDescent="0.25">
      <c r="A3248" s="91" t="s">
        <v>536</v>
      </c>
      <c r="B3248" s="97" t="s">
        <v>10</v>
      </c>
      <c r="C3248" s="91" t="s">
        <v>11</v>
      </c>
      <c r="D3248" s="91" t="s">
        <v>12</v>
      </c>
      <c r="E3248" s="151" t="s">
        <v>609</v>
      </c>
      <c r="F3248" s="151"/>
      <c r="G3248" s="99" t="s">
        <v>13</v>
      </c>
      <c r="H3248" s="97" t="s">
        <v>14</v>
      </c>
      <c r="I3248" s="97" t="s">
        <v>15</v>
      </c>
      <c r="J3248" s="97" t="s">
        <v>17</v>
      </c>
    </row>
    <row r="3249" spans="1:10" ht="39" hidden="1" customHeight="1" x14ac:dyDescent="0.25">
      <c r="A3249" s="92" t="s">
        <v>611</v>
      </c>
      <c r="B3249" s="3" t="s">
        <v>537</v>
      </c>
      <c r="C3249" s="92" t="s">
        <v>67</v>
      </c>
      <c r="D3249" s="92" t="s">
        <v>538</v>
      </c>
      <c r="E3249" s="152" t="s">
        <v>1270</v>
      </c>
      <c r="F3249" s="152"/>
      <c r="G3249" s="4" t="s">
        <v>69</v>
      </c>
      <c r="H3249" s="5">
        <v>1</v>
      </c>
      <c r="I3249" s="6">
        <v>366.94</v>
      </c>
      <c r="J3249" s="6">
        <v>366.94</v>
      </c>
    </row>
    <row r="3250" spans="1:10" ht="15" hidden="1" customHeight="1" x14ac:dyDescent="0.25">
      <c r="A3250" s="91" t="s">
        <v>9</v>
      </c>
      <c r="B3250" s="97" t="s">
        <v>10</v>
      </c>
      <c r="C3250" s="91" t="s">
        <v>11</v>
      </c>
      <c r="D3250" s="91" t="s">
        <v>12</v>
      </c>
      <c r="E3250" s="151" t="s">
        <v>609</v>
      </c>
      <c r="F3250" s="157"/>
      <c r="G3250" s="99" t="s">
        <v>13</v>
      </c>
      <c r="H3250" s="97" t="s">
        <v>14</v>
      </c>
      <c r="I3250" s="97" t="s">
        <v>15</v>
      </c>
      <c r="J3250" s="97" t="s">
        <v>17</v>
      </c>
    </row>
    <row r="3251" spans="1:10" ht="24" hidden="1" customHeight="1" x14ac:dyDescent="0.25">
      <c r="A3251" s="94" t="s">
        <v>621</v>
      </c>
      <c r="B3251" s="11" t="s">
        <v>694</v>
      </c>
      <c r="C3251" s="94" t="s">
        <v>67</v>
      </c>
      <c r="D3251" s="94" t="s">
        <v>695</v>
      </c>
      <c r="E3251" s="154" t="s">
        <v>647</v>
      </c>
      <c r="F3251" s="154"/>
      <c r="G3251" s="12" t="s">
        <v>467</v>
      </c>
      <c r="H3251" s="13">
        <v>2.4</v>
      </c>
      <c r="I3251" s="14" t="s">
        <v>696</v>
      </c>
      <c r="J3251" s="18" t="s">
        <v>1635</v>
      </c>
    </row>
    <row r="3252" spans="1:10" ht="24" hidden="1" customHeight="1" x14ac:dyDescent="0.25">
      <c r="A3252" s="93" t="s">
        <v>611</v>
      </c>
      <c r="B3252" s="7" t="s">
        <v>703</v>
      </c>
      <c r="C3252" s="93" t="s">
        <v>67</v>
      </c>
      <c r="D3252" s="93" t="s">
        <v>704</v>
      </c>
      <c r="E3252" s="153" t="s">
        <v>700</v>
      </c>
      <c r="F3252" s="153"/>
      <c r="G3252" s="8" t="s">
        <v>467</v>
      </c>
      <c r="H3252" s="9">
        <v>2.4</v>
      </c>
      <c r="I3252" s="10" t="s">
        <v>705</v>
      </c>
      <c r="J3252" s="19" t="s">
        <v>1636</v>
      </c>
    </row>
    <row r="3253" spans="1:10" ht="39" hidden="1" customHeight="1" x14ac:dyDescent="0.25">
      <c r="A3253" s="94" t="s">
        <v>621</v>
      </c>
      <c r="B3253" s="11" t="s">
        <v>1637</v>
      </c>
      <c r="C3253" s="94" t="s">
        <v>67</v>
      </c>
      <c r="D3253" s="94" t="s">
        <v>1638</v>
      </c>
      <c r="E3253" s="154" t="s">
        <v>624</v>
      </c>
      <c r="F3253" s="154"/>
      <c r="G3253" s="12" t="s">
        <v>69</v>
      </c>
      <c r="H3253" s="13">
        <v>1</v>
      </c>
      <c r="I3253" s="14" t="s">
        <v>1639</v>
      </c>
      <c r="J3253" s="18" t="s">
        <v>1639</v>
      </c>
    </row>
    <row r="3254" spans="1:10" ht="40.200000000000003" hidden="1" customHeight="1" x14ac:dyDescent="0.25">
      <c r="A3254" s="156" t="s">
        <v>666</v>
      </c>
      <c r="B3254" s="157"/>
      <c r="C3254" s="157"/>
      <c r="D3254" s="157"/>
      <c r="E3254" s="157"/>
      <c r="F3254" s="157"/>
      <c r="G3254" s="157"/>
      <c r="H3254" s="157"/>
      <c r="I3254" s="157"/>
      <c r="J3254" s="157"/>
    </row>
    <row r="3255" spans="1:10" ht="15" hidden="1" customHeight="1" x14ac:dyDescent="0.25">
      <c r="A3255" s="91" t="s">
        <v>9</v>
      </c>
      <c r="B3255" s="97" t="s">
        <v>10</v>
      </c>
      <c r="C3255" s="91" t="s">
        <v>11</v>
      </c>
      <c r="D3255" s="91" t="s">
        <v>12</v>
      </c>
      <c r="E3255" s="151" t="s">
        <v>609</v>
      </c>
      <c r="F3255" s="157"/>
      <c r="G3255" s="99" t="s">
        <v>13</v>
      </c>
      <c r="H3255" s="97" t="s">
        <v>14</v>
      </c>
      <c r="I3255" s="97" t="s">
        <v>15</v>
      </c>
      <c r="J3255" s="97" t="s">
        <v>17</v>
      </c>
    </row>
    <row r="3256" spans="1:10" ht="24" hidden="1" customHeight="1" x14ac:dyDescent="0.25">
      <c r="A3256" s="94" t="s">
        <v>621</v>
      </c>
      <c r="B3256" s="11" t="s">
        <v>694</v>
      </c>
      <c r="C3256" s="94" t="s">
        <v>67</v>
      </c>
      <c r="D3256" s="94" t="s">
        <v>695</v>
      </c>
      <c r="E3256" s="154" t="s">
        <v>647</v>
      </c>
      <c r="F3256" s="154"/>
      <c r="G3256" s="12" t="s">
        <v>467</v>
      </c>
      <c r="H3256" s="13">
        <v>2.4</v>
      </c>
      <c r="I3256" s="14" t="s">
        <v>696</v>
      </c>
      <c r="J3256" s="18" t="s">
        <v>1635</v>
      </c>
    </row>
    <row r="3257" spans="1:10" ht="24" hidden="1" customHeight="1" x14ac:dyDescent="0.25">
      <c r="A3257" s="94" t="s">
        <v>621</v>
      </c>
      <c r="B3257" s="11" t="s">
        <v>723</v>
      </c>
      <c r="C3257" s="94" t="s">
        <v>67</v>
      </c>
      <c r="D3257" s="94" t="s">
        <v>724</v>
      </c>
      <c r="E3257" s="154" t="s">
        <v>624</v>
      </c>
      <c r="F3257" s="154"/>
      <c r="G3257" s="12" t="s">
        <v>69</v>
      </c>
      <c r="H3257" s="13">
        <v>3.5999999999999999E-3</v>
      </c>
      <c r="I3257" s="14" t="s">
        <v>725</v>
      </c>
      <c r="J3257" s="18" t="s">
        <v>1640</v>
      </c>
    </row>
    <row r="3258" spans="1:10" ht="24" hidden="1" customHeight="1" x14ac:dyDescent="0.25">
      <c r="A3258" s="94" t="s">
        <v>621</v>
      </c>
      <c r="B3258" s="11" t="s">
        <v>713</v>
      </c>
      <c r="C3258" s="94" t="s">
        <v>67</v>
      </c>
      <c r="D3258" s="94" t="s">
        <v>714</v>
      </c>
      <c r="E3258" s="154" t="s">
        <v>715</v>
      </c>
      <c r="F3258" s="154"/>
      <c r="G3258" s="12" t="s">
        <v>716</v>
      </c>
      <c r="H3258" s="13">
        <v>9.6000000000000002E-4</v>
      </c>
      <c r="I3258" s="14" t="s">
        <v>717</v>
      </c>
      <c r="J3258" s="18" t="s">
        <v>1130</v>
      </c>
    </row>
    <row r="3259" spans="1:10" ht="24" hidden="1" customHeight="1" x14ac:dyDescent="0.25">
      <c r="A3259" s="94" t="s">
        <v>621</v>
      </c>
      <c r="B3259" s="11" t="s">
        <v>760</v>
      </c>
      <c r="C3259" s="94" t="s">
        <v>67</v>
      </c>
      <c r="D3259" s="94" t="s">
        <v>761</v>
      </c>
      <c r="E3259" s="154" t="s">
        <v>624</v>
      </c>
      <c r="F3259" s="154"/>
      <c r="G3259" s="12" t="s">
        <v>735</v>
      </c>
      <c r="H3259" s="13">
        <v>5.5199999999999997E-3</v>
      </c>
      <c r="I3259" s="14" t="s">
        <v>762</v>
      </c>
      <c r="J3259" s="18" t="s">
        <v>946</v>
      </c>
    </row>
    <row r="3260" spans="1:10" ht="24" hidden="1" customHeight="1" x14ac:dyDescent="0.25">
      <c r="A3260" s="94" t="s">
        <v>621</v>
      </c>
      <c r="B3260" s="11" t="s">
        <v>757</v>
      </c>
      <c r="C3260" s="94" t="s">
        <v>67</v>
      </c>
      <c r="D3260" s="94" t="s">
        <v>758</v>
      </c>
      <c r="E3260" s="154" t="s">
        <v>624</v>
      </c>
      <c r="F3260" s="154"/>
      <c r="G3260" s="12" t="s">
        <v>69</v>
      </c>
      <c r="H3260" s="13">
        <v>4.3200000000000001E-3</v>
      </c>
      <c r="I3260" s="14" t="s">
        <v>759</v>
      </c>
      <c r="J3260" s="18" t="s">
        <v>891</v>
      </c>
    </row>
    <row r="3261" spans="1:10" ht="25.95" hidden="1" customHeight="1" x14ac:dyDescent="0.25">
      <c r="A3261" s="94" t="s">
        <v>621</v>
      </c>
      <c r="B3261" s="11" t="s">
        <v>719</v>
      </c>
      <c r="C3261" s="94" t="s">
        <v>81</v>
      </c>
      <c r="D3261" s="94" t="s">
        <v>720</v>
      </c>
      <c r="E3261" s="154" t="s">
        <v>624</v>
      </c>
      <c r="F3261" s="154"/>
      <c r="G3261" s="12" t="s">
        <v>83</v>
      </c>
      <c r="H3261" s="13">
        <v>1.4400000000000001E-3</v>
      </c>
      <c r="I3261" s="14" t="s">
        <v>721</v>
      </c>
      <c r="J3261" s="18" t="s">
        <v>729</v>
      </c>
    </row>
    <row r="3262" spans="1:10" ht="24" hidden="1" customHeight="1" x14ac:dyDescent="0.25">
      <c r="A3262" s="94" t="s">
        <v>621</v>
      </c>
      <c r="B3262" s="11" t="s">
        <v>763</v>
      </c>
      <c r="C3262" s="94" t="s">
        <v>67</v>
      </c>
      <c r="D3262" s="94" t="s">
        <v>764</v>
      </c>
      <c r="E3262" s="154" t="s">
        <v>624</v>
      </c>
      <c r="F3262" s="154"/>
      <c r="G3262" s="12" t="s">
        <v>69</v>
      </c>
      <c r="H3262" s="13">
        <v>0.15695999999999999</v>
      </c>
      <c r="I3262" s="14" t="s">
        <v>697</v>
      </c>
      <c r="J3262" s="18" t="s">
        <v>1305</v>
      </c>
    </row>
    <row r="3263" spans="1:10" ht="25.95" hidden="1" customHeight="1" x14ac:dyDescent="0.25">
      <c r="A3263" s="94" t="s">
        <v>621</v>
      </c>
      <c r="B3263" s="11" t="s">
        <v>733</v>
      </c>
      <c r="C3263" s="94" t="s">
        <v>67</v>
      </c>
      <c r="D3263" s="94" t="s">
        <v>734</v>
      </c>
      <c r="E3263" s="154" t="s">
        <v>624</v>
      </c>
      <c r="F3263" s="154"/>
      <c r="G3263" s="12" t="s">
        <v>735</v>
      </c>
      <c r="H3263" s="13">
        <v>1.6800000000000001E-3</v>
      </c>
      <c r="I3263" s="14" t="s">
        <v>736</v>
      </c>
      <c r="J3263" s="18" t="s">
        <v>933</v>
      </c>
    </row>
    <row r="3264" spans="1:10" ht="24" hidden="1" customHeight="1" x14ac:dyDescent="0.25">
      <c r="A3264" s="94" t="s">
        <v>621</v>
      </c>
      <c r="B3264" s="11" t="s">
        <v>726</v>
      </c>
      <c r="C3264" s="94" t="s">
        <v>67</v>
      </c>
      <c r="D3264" s="94" t="s">
        <v>727</v>
      </c>
      <c r="E3264" s="154" t="s">
        <v>715</v>
      </c>
      <c r="F3264" s="154"/>
      <c r="G3264" s="12" t="s">
        <v>69</v>
      </c>
      <c r="H3264" s="13">
        <v>1.0800000000000001E-2</v>
      </c>
      <c r="I3264" s="14" t="s">
        <v>728</v>
      </c>
      <c r="J3264" s="18" t="s">
        <v>689</v>
      </c>
    </row>
    <row r="3265" spans="1:10" ht="24" hidden="1" customHeight="1" x14ac:dyDescent="0.25">
      <c r="A3265" s="94" t="s">
        <v>621</v>
      </c>
      <c r="B3265" s="11" t="s">
        <v>772</v>
      </c>
      <c r="C3265" s="94" t="s">
        <v>67</v>
      </c>
      <c r="D3265" s="94" t="s">
        <v>773</v>
      </c>
      <c r="E3265" s="154" t="s">
        <v>624</v>
      </c>
      <c r="F3265" s="154"/>
      <c r="G3265" s="12" t="s">
        <v>69</v>
      </c>
      <c r="H3265" s="13">
        <v>1.0800000000000001E-2</v>
      </c>
      <c r="I3265" s="14" t="s">
        <v>774</v>
      </c>
      <c r="J3265" s="18" t="s">
        <v>1641</v>
      </c>
    </row>
    <row r="3266" spans="1:10" ht="24" hidden="1" customHeight="1" x14ac:dyDescent="0.25">
      <c r="A3266" s="94" t="s">
        <v>621</v>
      </c>
      <c r="B3266" s="11" t="s">
        <v>750</v>
      </c>
      <c r="C3266" s="94" t="s">
        <v>67</v>
      </c>
      <c r="D3266" s="94" t="s">
        <v>751</v>
      </c>
      <c r="E3266" s="154" t="s">
        <v>624</v>
      </c>
      <c r="F3266" s="154"/>
      <c r="G3266" s="12" t="s">
        <v>69</v>
      </c>
      <c r="H3266" s="13">
        <v>0.24432000000000001</v>
      </c>
      <c r="I3266" s="14" t="s">
        <v>752</v>
      </c>
      <c r="J3266" s="18" t="s">
        <v>1642</v>
      </c>
    </row>
    <row r="3267" spans="1:10" ht="24" hidden="1" customHeight="1" x14ac:dyDescent="0.25">
      <c r="A3267" s="94" t="s">
        <v>621</v>
      </c>
      <c r="B3267" s="11" t="s">
        <v>776</v>
      </c>
      <c r="C3267" s="94" t="s">
        <v>67</v>
      </c>
      <c r="D3267" s="94" t="s">
        <v>777</v>
      </c>
      <c r="E3267" s="154" t="s">
        <v>624</v>
      </c>
      <c r="F3267" s="154"/>
      <c r="G3267" s="12" t="s">
        <v>69</v>
      </c>
      <c r="H3267" s="13">
        <v>4.8000000000000001E-4</v>
      </c>
      <c r="I3267" s="14" t="s">
        <v>778</v>
      </c>
      <c r="J3267" s="18" t="s">
        <v>729</v>
      </c>
    </row>
    <row r="3268" spans="1:10" ht="25.95" hidden="1" customHeight="1" x14ac:dyDescent="0.25">
      <c r="A3268" s="94" t="s">
        <v>621</v>
      </c>
      <c r="B3268" s="11" t="s">
        <v>730</v>
      </c>
      <c r="C3268" s="94" t="s">
        <v>67</v>
      </c>
      <c r="D3268" s="94" t="s">
        <v>731</v>
      </c>
      <c r="E3268" s="154" t="s">
        <v>715</v>
      </c>
      <c r="F3268" s="154"/>
      <c r="G3268" s="12" t="s">
        <v>69</v>
      </c>
      <c r="H3268" s="13">
        <v>0.24432000000000001</v>
      </c>
      <c r="I3268" s="14" t="s">
        <v>670</v>
      </c>
      <c r="J3268" s="18" t="s">
        <v>1643</v>
      </c>
    </row>
    <row r="3269" spans="1:10" ht="25.95" hidden="1" customHeight="1" x14ac:dyDescent="0.25">
      <c r="A3269" s="94" t="s">
        <v>621</v>
      </c>
      <c r="B3269" s="11" t="s">
        <v>766</v>
      </c>
      <c r="C3269" s="94" t="s">
        <v>67</v>
      </c>
      <c r="D3269" s="94" t="s">
        <v>767</v>
      </c>
      <c r="E3269" s="154" t="s">
        <v>624</v>
      </c>
      <c r="F3269" s="154"/>
      <c r="G3269" s="12" t="s">
        <v>69</v>
      </c>
      <c r="H3269" s="13">
        <v>4.8000000000000001E-4</v>
      </c>
      <c r="I3269" s="14" t="s">
        <v>768</v>
      </c>
      <c r="J3269" s="18" t="s">
        <v>722</v>
      </c>
    </row>
    <row r="3270" spans="1:10" ht="24" hidden="1" customHeight="1" x14ac:dyDescent="0.25">
      <c r="A3270" s="94" t="s">
        <v>621</v>
      </c>
      <c r="B3270" s="11" t="s">
        <v>740</v>
      </c>
      <c r="C3270" s="94" t="s">
        <v>67</v>
      </c>
      <c r="D3270" s="94" t="s">
        <v>741</v>
      </c>
      <c r="E3270" s="154" t="s">
        <v>624</v>
      </c>
      <c r="F3270" s="154"/>
      <c r="G3270" s="12" t="s">
        <v>742</v>
      </c>
      <c r="H3270" s="13">
        <v>1.92E-3</v>
      </c>
      <c r="I3270" s="14" t="s">
        <v>743</v>
      </c>
      <c r="J3270" s="18" t="s">
        <v>692</v>
      </c>
    </row>
    <row r="3271" spans="1:10" ht="24" hidden="1" customHeight="1" x14ac:dyDescent="0.25">
      <c r="A3271" s="94" t="s">
        <v>621</v>
      </c>
      <c r="B3271" s="11" t="s">
        <v>779</v>
      </c>
      <c r="C3271" s="94" t="s">
        <v>67</v>
      </c>
      <c r="D3271" s="94" t="s">
        <v>780</v>
      </c>
      <c r="E3271" s="154" t="s">
        <v>624</v>
      </c>
      <c r="F3271" s="154"/>
      <c r="G3271" s="12" t="s">
        <v>69</v>
      </c>
      <c r="H3271" s="13">
        <v>4.8000000000000001E-4</v>
      </c>
      <c r="I3271" s="14" t="s">
        <v>781</v>
      </c>
      <c r="J3271" s="18" t="s">
        <v>912</v>
      </c>
    </row>
    <row r="3272" spans="1:10" ht="24" hidden="1" customHeight="1" x14ac:dyDescent="0.25">
      <c r="A3272" s="94" t="s">
        <v>621</v>
      </c>
      <c r="B3272" s="11" t="s">
        <v>782</v>
      </c>
      <c r="C3272" s="94" t="s">
        <v>67</v>
      </c>
      <c r="D3272" s="94" t="s">
        <v>783</v>
      </c>
      <c r="E3272" s="154" t="s">
        <v>624</v>
      </c>
      <c r="F3272" s="154"/>
      <c r="G3272" s="12" t="s">
        <v>69</v>
      </c>
      <c r="H3272" s="13">
        <v>2.4000000000000001E-4</v>
      </c>
      <c r="I3272" s="14" t="s">
        <v>784</v>
      </c>
      <c r="J3272" s="18" t="s">
        <v>692</v>
      </c>
    </row>
    <row r="3273" spans="1:10" ht="24" hidden="1" customHeight="1" x14ac:dyDescent="0.25">
      <c r="A3273" s="94" t="s">
        <v>621</v>
      </c>
      <c r="B3273" s="11" t="s">
        <v>769</v>
      </c>
      <c r="C3273" s="94" t="s">
        <v>67</v>
      </c>
      <c r="D3273" s="94" t="s">
        <v>770</v>
      </c>
      <c r="E3273" s="154" t="s">
        <v>624</v>
      </c>
      <c r="F3273" s="154"/>
      <c r="G3273" s="12" t="s">
        <v>69</v>
      </c>
      <c r="H3273" s="13">
        <v>1.0800000000000001E-2</v>
      </c>
      <c r="I3273" s="14" t="s">
        <v>771</v>
      </c>
      <c r="J3273" s="18" t="s">
        <v>973</v>
      </c>
    </row>
    <row r="3274" spans="1:10" ht="24" hidden="1" customHeight="1" x14ac:dyDescent="0.25">
      <c r="A3274" s="94" t="s">
        <v>621</v>
      </c>
      <c r="B3274" s="11" t="s">
        <v>785</v>
      </c>
      <c r="C3274" s="94" t="s">
        <v>67</v>
      </c>
      <c r="D3274" s="94" t="s">
        <v>786</v>
      </c>
      <c r="E3274" s="154" t="s">
        <v>624</v>
      </c>
      <c r="F3274" s="154"/>
      <c r="G3274" s="12" t="s">
        <v>69</v>
      </c>
      <c r="H3274" s="13">
        <v>4.8000000000000001E-4</v>
      </c>
      <c r="I3274" s="14" t="s">
        <v>787</v>
      </c>
      <c r="J3274" s="18" t="s">
        <v>692</v>
      </c>
    </row>
    <row r="3275" spans="1:10" ht="39" hidden="1" customHeight="1" x14ac:dyDescent="0.25">
      <c r="A3275" s="94" t="s">
        <v>621</v>
      </c>
      <c r="B3275" s="11" t="s">
        <v>1637</v>
      </c>
      <c r="C3275" s="94" t="s">
        <v>67</v>
      </c>
      <c r="D3275" s="94" t="s">
        <v>1638</v>
      </c>
      <c r="E3275" s="154" t="s">
        <v>624</v>
      </c>
      <c r="F3275" s="154"/>
      <c r="G3275" s="12" t="s">
        <v>69</v>
      </c>
      <c r="H3275" s="13">
        <v>1</v>
      </c>
      <c r="I3275" s="14" t="s">
        <v>1639</v>
      </c>
      <c r="J3275" s="18" t="s">
        <v>1639</v>
      </c>
    </row>
    <row r="3276" spans="1:10" hidden="1" x14ac:dyDescent="0.25">
      <c r="A3276" s="95"/>
      <c r="B3276" s="95"/>
      <c r="C3276" s="95"/>
      <c r="D3276" s="95"/>
      <c r="E3276" s="95" t="s">
        <v>631</v>
      </c>
      <c r="F3276" s="15">
        <v>54</v>
      </c>
      <c r="G3276" s="95" t="s">
        <v>632</v>
      </c>
      <c r="H3276" s="15">
        <v>0</v>
      </c>
      <c r="I3276" s="95" t="s">
        <v>633</v>
      </c>
      <c r="J3276" s="15">
        <v>54</v>
      </c>
    </row>
    <row r="3277" spans="1:10" hidden="1" x14ac:dyDescent="0.25">
      <c r="A3277" s="95"/>
      <c r="B3277" s="95"/>
      <c r="C3277" s="95"/>
      <c r="D3277" s="95"/>
      <c r="E3277" s="95" t="s">
        <v>634</v>
      </c>
      <c r="F3277" s="15">
        <v>94.81</v>
      </c>
      <c r="G3277" s="95"/>
      <c r="H3277" s="150" t="s">
        <v>635</v>
      </c>
      <c r="I3277" s="150"/>
      <c r="J3277" s="15">
        <v>461.75</v>
      </c>
    </row>
    <row r="3278" spans="1:10" ht="49.95" hidden="1" customHeight="1" thickBot="1" x14ac:dyDescent="0.3">
      <c r="A3278" s="87"/>
      <c r="B3278" s="87"/>
      <c r="C3278" s="87"/>
      <c r="D3278" s="87"/>
      <c r="E3278" s="87"/>
      <c r="F3278" s="87"/>
      <c r="G3278" s="87" t="s">
        <v>636</v>
      </c>
      <c r="H3278" s="16" t="s">
        <v>863</v>
      </c>
      <c r="I3278" s="87" t="s">
        <v>637</v>
      </c>
      <c r="J3278" s="89">
        <v>18470</v>
      </c>
    </row>
    <row r="3279" spans="1:10" ht="1.2" hidden="1" customHeight="1" thickTop="1" x14ac:dyDescent="0.25">
      <c r="A3279" s="17"/>
      <c r="B3279" s="17"/>
      <c r="C3279" s="17"/>
      <c r="D3279" s="17"/>
      <c r="E3279" s="17"/>
      <c r="F3279" s="17"/>
      <c r="G3279" s="17"/>
      <c r="H3279" s="17"/>
      <c r="I3279" s="17"/>
      <c r="J3279" s="17"/>
    </row>
    <row r="3280" spans="1:10" ht="18" hidden="1" customHeight="1" x14ac:dyDescent="0.25">
      <c r="A3280" s="91" t="s">
        <v>539</v>
      </c>
      <c r="B3280" s="97" t="s">
        <v>10</v>
      </c>
      <c r="C3280" s="91" t="s">
        <v>11</v>
      </c>
      <c r="D3280" s="91" t="s">
        <v>12</v>
      </c>
      <c r="E3280" s="151" t="s">
        <v>609</v>
      </c>
      <c r="F3280" s="151"/>
      <c r="G3280" s="99" t="s">
        <v>13</v>
      </c>
      <c r="H3280" s="97" t="s">
        <v>14</v>
      </c>
      <c r="I3280" s="97" t="s">
        <v>15</v>
      </c>
      <c r="J3280" s="97" t="s">
        <v>17</v>
      </c>
    </row>
    <row r="3281" spans="1:10" ht="39" hidden="1" customHeight="1" x14ac:dyDescent="0.25">
      <c r="A3281" s="92" t="s">
        <v>611</v>
      </c>
      <c r="B3281" s="3" t="s">
        <v>540</v>
      </c>
      <c r="C3281" s="92" t="s">
        <v>67</v>
      </c>
      <c r="D3281" s="92" t="s">
        <v>541</v>
      </c>
      <c r="E3281" s="152" t="s">
        <v>1270</v>
      </c>
      <c r="F3281" s="152"/>
      <c r="G3281" s="4" t="s">
        <v>69</v>
      </c>
      <c r="H3281" s="5">
        <v>1</v>
      </c>
      <c r="I3281" s="6">
        <v>976.41</v>
      </c>
      <c r="J3281" s="6">
        <v>976.41</v>
      </c>
    </row>
    <row r="3282" spans="1:10" ht="15" hidden="1" customHeight="1" x14ac:dyDescent="0.25">
      <c r="A3282" s="91" t="s">
        <v>9</v>
      </c>
      <c r="B3282" s="97" t="s">
        <v>10</v>
      </c>
      <c r="C3282" s="91" t="s">
        <v>11</v>
      </c>
      <c r="D3282" s="91" t="s">
        <v>12</v>
      </c>
      <c r="E3282" s="151" t="s">
        <v>609</v>
      </c>
      <c r="F3282" s="157"/>
      <c r="G3282" s="99" t="s">
        <v>13</v>
      </c>
      <c r="H3282" s="97" t="s">
        <v>14</v>
      </c>
      <c r="I3282" s="97" t="s">
        <v>15</v>
      </c>
      <c r="J3282" s="97" t="s">
        <v>17</v>
      </c>
    </row>
    <row r="3283" spans="1:10" ht="24" hidden="1" customHeight="1" x14ac:dyDescent="0.25">
      <c r="A3283" s="93" t="s">
        <v>611</v>
      </c>
      <c r="B3283" s="7" t="s">
        <v>703</v>
      </c>
      <c r="C3283" s="93" t="s">
        <v>67</v>
      </c>
      <c r="D3283" s="93" t="s">
        <v>704</v>
      </c>
      <c r="E3283" s="153" t="s">
        <v>700</v>
      </c>
      <c r="F3283" s="153"/>
      <c r="G3283" s="8" t="s">
        <v>467</v>
      </c>
      <c r="H3283" s="9">
        <v>7.2</v>
      </c>
      <c r="I3283" s="10" t="s">
        <v>705</v>
      </c>
      <c r="J3283" s="19" t="s">
        <v>1644</v>
      </c>
    </row>
    <row r="3284" spans="1:10" ht="24" hidden="1" customHeight="1" x14ac:dyDescent="0.25">
      <c r="A3284" s="94" t="s">
        <v>621</v>
      </c>
      <c r="B3284" s="11" t="s">
        <v>694</v>
      </c>
      <c r="C3284" s="94" t="s">
        <v>67</v>
      </c>
      <c r="D3284" s="94" t="s">
        <v>695</v>
      </c>
      <c r="E3284" s="154" t="s">
        <v>647</v>
      </c>
      <c r="F3284" s="154"/>
      <c r="G3284" s="12" t="s">
        <v>467</v>
      </c>
      <c r="H3284" s="13">
        <v>7.2</v>
      </c>
      <c r="I3284" s="14" t="s">
        <v>696</v>
      </c>
      <c r="J3284" s="18" t="s">
        <v>1645</v>
      </c>
    </row>
    <row r="3285" spans="1:10" ht="39" hidden="1" customHeight="1" x14ac:dyDescent="0.25">
      <c r="A3285" s="94" t="s">
        <v>621</v>
      </c>
      <c r="B3285" s="11" t="s">
        <v>1646</v>
      </c>
      <c r="C3285" s="94" t="s">
        <v>67</v>
      </c>
      <c r="D3285" s="94" t="s">
        <v>1647</v>
      </c>
      <c r="E3285" s="154" t="s">
        <v>624</v>
      </c>
      <c r="F3285" s="154"/>
      <c r="G3285" s="12" t="s">
        <v>69</v>
      </c>
      <c r="H3285" s="13">
        <v>1</v>
      </c>
      <c r="I3285" s="14" t="s">
        <v>1648</v>
      </c>
      <c r="J3285" s="18" t="s">
        <v>1648</v>
      </c>
    </row>
    <row r="3286" spans="1:10" ht="40.200000000000003" hidden="1" customHeight="1" x14ac:dyDescent="0.25">
      <c r="A3286" s="156" t="s">
        <v>666</v>
      </c>
      <c r="B3286" s="157"/>
      <c r="C3286" s="157"/>
      <c r="D3286" s="157"/>
      <c r="E3286" s="157"/>
      <c r="F3286" s="157"/>
      <c r="G3286" s="157"/>
      <c r="H3286" s="157"/>
      <c r="I3286" s="157"/>
      <c r="J3286" s="157"/>
    </row>
    <row r="3287" spans="1:10" ht="15" hidden="1" customHeight="1" x14ac:dyDescent="0.25">
      <c r="A3287" s="91" t="s">
        <v>9</v>
      </c>
      <c r="B3287" s="97" t="s">
        <v>10</v>
      </c>
      <c r="C3287" s="91" t="s">
        <v>11</v>
      </c>
      <c r="D3287" s="91" t="s">
        <v>12</v>
      </c>
      <c r="E3287" s="151" t="s">
        <v>609</v>
      </c>
      <c r="F3287" s="157"/>
      <c r="G3287" s="99" t="s">
        <v>13</v>
      </c>
      <c r="H3287" s="97" t="s">
        <v>14</v>
      </c>
      <c r="I3287" s="97" t="s">
        <v>15</v>
      </c>
      <c r="J3287" s="97" t="s">
        <v>17</v>
      </c>
    </row>
    <row r="3288" spans="1:10" ht="24" hidden="1" customHeight="1" x14ac:dyDescent="0.25">
      <c r="A3288" s="94" t="s">
        <v>621</v>
      </c>
      <c r="B3288" s="11" t="s">
        <v>723</v>
      </c>
      <c r="C3288" s="94" t="s">
        <v>67</v>
      </c>
      <c r="D3288" s="94" t="s">
        <v>724</v>
      </c>
      <c r="E3288" s="154" t="s">
        <v>624</v>
      </c>
      <c r="F3288" s="154"/>
      <c r="G3288" s="12" t="s">
        <v>69</v>
      </c>
      <c r="H3288" s="13">
        <v>1.0800000000000001E-2</v>
      </c>
      <c r="I3288" s="14" t="s">
        <v>725</v>
      </c>
      <c r="J3288" s="18" t="s">
        <v>1649</v>
      </c>
    </row>
    <row r="3289" spans="1:10" ht="24" hidden="1" customHeight="1" x14ac:dyDescent="0.25">
      <c r="A3289" s="94" t="s">
        <v>621</v>
      </c>
      <c r="B3289" s="11" t="s">
        <v>713</v>
      </c>
      <c r="C3289" s="94" t="s">
        <v>67</v>
      </c>
      <c r="D3289" s="94" t="s">
        <v>714</v>
      </c>
      <c r="E3289" s="154" t="s">
        <v>715</v>
      </c>
      <c r="F3289" s="154"/>
      <c r="G3289" s="12" t="s">
        <v>716</v>
      </c>
      <c r="H3289" s="13">
        <v>2.8800000000000002E-3</v>
      </c>
      <c r="I3289" s="14" t="s">
        <v>717</v>
      </c>
      <c r="J3289" s="18" t="s">
        <v>835</v>
      </c>
    </row>
    <row r="3290" spans="1:10" ht="24" hidden="1" customHeight="1" x14ac:dyDescent="0.25">
      <c r="A3290" s="94" t="s">
        <v>621</v>
      </c>
      <c r="B3290" s="11" t="s">
        <v>760</v>
      </c>
      <c r="C3290" s="94" t="s">
        <v>67</v>
      </c>
      <c r="D3290" s="94" t="s">
        <v>761</v>
      </c>
      <c r="E3290" s="154" t="s">
        <v>624</v>
      </c>
      <c r="F3290" s="154"/>
      <c r="G3290" s="12" t="s">
        <v>735</v>
      </c>
      <c r="H3290" s="13">
        <v>1.6559999999999998E-2</v>
      </c>
      <c r="I3290" s="14" t="s">
        <v>762</v>
      </c>
      <c r="J3290" s="18" t="s">
        <v>1650</v>
      </c>
    </row>
    <row r="3291" spans="1:10" ht="24" hidden="1" customHeight="1" x14ac:dyDescent="0.25">
      <c r="A3291" s="94" t="s">
        <v>621</v>
      </c>
      <c r="B3291" s="11" t="s">
        <v>757</v>
      </c>
      <c r="C3291" s="94" t="s">
        <v>67</v>
      </c>
      <c r="D3291" s="94" t="s">
        <v>758</v>
      </c>
      <c r="E3291" s="154" t="s">
        <v>624</v>
      </c>
      <c r="F3291" s="154"/>
      <c r="G3291" s="12" t="s">
        <v>69</v>
      </c>
      <c r="H3291" s="13">
        <v>1.2959999999999999E-2</v>
      </c>
      <c r="I3291" s="14" t="s">
        <v>759</v>
      </c>
      <c r="J3291" s="18" t="s">
        <v>828</v>
      </c>
    </row>
    <row r="3292" spans="1:10" ht="25.95" hidden="1" customHeight="1" x14ac:dyDescent="0.25">
      <c r="A3292" s="94" t="s">
        <v>621</v>
      </c>
      <c r="B3292" s="11" t="s">
        <v>719</v>
      </c>
      <c r="C3292" s="94" t="s">
        <v>81</v>
      </c>
      <c r="D3292" s="94" t="s">
        <v>720</v>
      </c>
      <c r="E3292" s="154" t="s">
        <v>624</v>
      </c>
      <c r="F3292" s="154"/>
      <c r="G3292" s="12" t="s">
        <v>83</v>
      </c>
      <c r="H3292" s="13">
        <v>4.3200000000000001E-3</v>
      </c>
      <c r="I3292" s="14" t="s">
        <v>721</v>
      </c>
      <c r="J3292" s="18" t="s">
        <v>946</v>
      </c>
    </row>
    <row r="3293" spans="1:10" ht="24" hidden="1" customHeight="1" x14ac:dyDescent="0.25">
      <c r="A3293" s="94" t="s">
        <v>621</v>
      </c>
      <c r="B3293" s="11" t="s">
        <v>763</v>
      </c>
      <c r="C3293" s="94" t="s">
        <v>67</v>
      </c>
      <c r="D3293" s="94" t="s">
        <v>764</v>
      </c>
      <c r="E3293" s="154" t="s">
        <v>624</v>
      </c>
      <c r="F3293" s="154"/>
      <c r="G3293" s="12" t="s">
        <v>69</v>
      </c>
      <c r="H3293" s="13">
        <v>0.47088000000000002</v>
      </c>
      <c r="I3293" s="14" t="s">
        <v>697</v>
      </c>
      <c r="J3293" s="18" t="s">
        <v>1375</v>
      </c>
    </row>
    <row r="3294" spans="1:10" ht="25.95" hidden="1" customHeight="1" x14ac:dyDescent="0.25">
      <c r="A3294" s="94" t="s">
        <v>621</v>
      </c>
      <c r="B3294" s="11" t="s">
        <v>733</v>
      </c>
      <c r="C3294" s="94" t="s">
        <v>67</v>
      </c>
      <c r="D3294" s="94" t="s">
        <v>734</v>
      </c>
      <c r="E3294" s="154" t="s">
        <v>624</v>
      </c>
      <c r="F3294" s="154"/>
      <c r="G3294" s="12" t="s">
        <v>735</v>
      </c>
      <c r="H3294" s="13">
        <v>5.0400000000000002E-3</v>
      </c>
      <c r="I3294" s="14" t="s">
        <v>736</v>
      </c>
      <c r="J3294" s="18" t="s">
        <v>892</v>
      </c>
    </row>
    <row r="3295" spans="1:10" ht="24" hidden="1" customHeight="1" x14ac:dyDescent="0.25">
      <c r="A3295" s="94" t="s">
        <v>621</v>
      </c>
      <c r="B3295" s="11" t="s">
        <v>726</v>
      </c>
      <c r="C3295" s="94" t="s">
        <v>67</v>
      </c>
      <c r="D3295" s="94" t="s">
        <v>727</v>
      </c>
      <c r="E3295" s="154" t="s">
        <v>715</v>
      </c>
      <c r="F3295" s="154"/>
      <c r="G3295" s="12" t="s">
        <v>69</v>
      </c>
      <c r="H3295" s="13">
        <v>3.2399999999999998E-2</v>
      </c>
      <c r="I3295" s="14" t="s">
        <v>728</v>
      </c>
      <c r="J3295" s="18" t="s">
        <v>829</v>
      </c>
    </row>
    <row r="3296" spans="1:10" ht="24" hidden="1" customHeight="1" x14ac:dyDescent="0.25">
      <c r="A3296" s="94" t="s">
        <v>621</v>
      </c>
      <c r="B3296" s="11" t="s">
        <v>772</v>
      </c>
      <c r="C3296" s="94" t="s">
        <v>67</v>
      </c>
      <c r="D3296" s="94" t="s">
        <v>773</v>
      </c>
      <c r="E3296" s="154" t="s">
        <v>624</v>
      </c>
      <c r="F3296" s="154"/>
      <c r="G3296" s="12" t="s">
        <v>69</v>
      </c>
      <c r="H3296" s="13">
        <v>3.2399999999999998E-2</v>
      </c>
      <c r="I3296" s="14" t="s">
        <v>774</v>
      </c>
      <c r="J3296" s="18" t="s">
        <v>1651</v>
      </c>
    </row>
    <row r="3297" spans="1:11" ht="24" hidden="1" customHeight="1" x14ac:dyDescent="0.25">
      <c r="A3297" s="94" t="s">
        <v>621</v>
      </c>
      <c r="B3297" s="11" t="s">
        <v>750</v>
      </c>
      <c r="C3297" s="94" t="s">
        <v>67</v>
      </c>
      <c r="D3297" s="94" t="s">
        <v>751</v>
      </c>
      <c r="E3297" s="154" t="s">
        <v>624</v>
      </c>
      <c r="F3297" s="154"/>
      <c r="G3297" s="12" t="s">
        <v>69</v>
      </c>
      <c r="H3297" s="13">
        <v>0.73295999999999994</v>
      </c>
      <c r="I3297" s="14" t="s">
        <v>752</v>
      </c>
      <c r="J3297" s="18" t="s">
        <v>1652</v>
      </c>
    </row>
    <row r="3298" spans="1:11" ht="24" hidden="1" customHeight="1" x14ac:dyDescent="0.25">
      <c r="A3298" s="94" t="s">
        <v>621</v>
      </c>
      <c r="B3298" s="11" t="s">
        <v>776</v>
      </c>
      <c r="C3298" s="94" t="s">
        <v>67</v>
      </c>
      <c r="D3298" s="94" t="s">
        <v>777</v>
      </c>
      <c r="E3298" s="154" t="s">
        <v>624</v>
      </c>
      <c r="F3298" s="154"/>
      <c r="G3298" s="12" t="s">
        <v>69</v>
      </c>
      <c r="H3298" s="13">
        <v>1.4400000000000001E-3</v>
      </c>
      <c r="I3298" s="14" t="s">
        <v>778</v>
      </c>
      <c r="J3298" s="18" t="s">
        <v>946</v>
      </c>
    </row>
    <row r="3299" spans="1:11" ht="25.95" hidden="1" customHeight="1" x14ac:dyDescent="0.25">
      <c r="A3299" s="94" t="s">
        <v>621</v>
      </c>
      <c r="B3299" s="11" t="s">
        <v>730</v>
      </c>
      <c r="C3299" s="94" t="s">
        <v>67</v>
      </c>
      <c r="D3299" s="94" t="s">
        <v>731</v>
      </c>
      <c r="E3299" s="154" t="s">
        <v>715</v>
      </c>
      <c r="F3299" s="154"/>
      <c r="G3299" s="12" t="s">
        <v>69</v>
      </c>
      <c r="H3299" s="13">
        <v>0.73295999999999994</v>
      </c>
      <c r="I3299" s="14" t="s">
        <v>670</v>
      </c>
      <c r="J3299" s="18" t="s">
        <v>1653</v>
      </c>
    </row>
    <row r="3300" spans="1:11" ht="25.95" hidden="1" customHeight="1" x14ac:dyDescent="0.25">
      <c r="A3300" s="94" t="s">
        <v>621</v>
      </c>
      <c r="B3300" s="11" t="s">
        <v>766</v>
      </c>
      <c r="C3300" s="94" t="s">
        <v>67</v>
      </c>
      <c r="D3300" s="94" t="s">
        <v>767</v>
      </c>
      <c r="E3300" s="154" t="s">
        <v>624</v>
      </c>
      <c r="F3300" s="154"/>
      <c r="G3300" s="12" t="s">
        <v>69</v>
      </c>
      <c r="H3300" s="13">
        <v>1.4400000000000001E-3</v>
      </c>
      <c r="I3300" s="14" t="s">
        <v>768</v>
      </c>
      <c r="J3300" s="18" t="s">
        <v>729</v>
      </c>
    </row>
    <row r="3301" spans="1:11" ht="24" hidden="1" customHeight="1" x14ac:dyDescent="0.25">
      <c r="A3301" s="94" t="s">
        <v>621</v>
      </c>
      <c r="B3301" s="11" t="s">
        <v>740</v>
      </c>
      <c r="C3301" s="94" t="s">
        <v>67</v>
      </c>
      <c r="D3301" s="94" t="s">
        <v>741</v>
      </c>
      <c r="E3301" s="154" t="s">
        <v>624</v>
      </c>
      <c r="F3301" s="154"/>
      <c r="G3301" s="12" t="s">
        <v>742</v>
      </c>
      <c r="H3301" s="13">
        <v>5.7600000000000004E-3</v>
      </c>
      <c r="I3301" s="14" t="s">
        <v>743</v>
      </c>
      <c r="J3301" s="18" t="s">
        <v>890</v>
      </c>
    </row>
    <row r="3302" spans="1:11" ht="24" hidden="1" customHeight="1" x14ac:dyDescent="0.25">
      <c r="A3302" s="94" t="s">
        <v>621</v>
      </c>
      <c r="B3302" s="11" t="s">
        <v>779</v>
      </c>
      <c r="C3302" s="94" t="s">
        <v>67</v>
      </c>
      <c r="D3302" s="94" t="s">
        <v>780</v>
      </c>
      <c r="E3302" s="154" t="s">
        <v>624</v>
      </c>
      <c r="F3302" s="154"/>
      <c r="G3302" s="12" t="s">
        <v>69</v>
      </c>
      <c r="H3302" s="13">
        <v>1.4400000000000001E-3</v>
      </c>
      <c r="I3302" s="14" t="s">
        <v>781</v>
      </c>
      <c r="J3302" s="18" t="s">
        <v>978</v>
      </c>
    </row>
    <row r="3303" spans="1:11" ht="24" hidden="1" customHeight="1" x14ac:dyDescent="0.25">
      <c r="A3303" s="94" t="s">
        <v>621</v>
      </c>
      <c r="B3303" s="11" t="s">
        <v>782</v>
      </c>
      <c r="C3303" s="94" t="s">
        <v>67</v>
      </c>
      <c r="D3303" s="94" t="s">
        <v>783</v>
      </c>
      <c r="E3303" s="154" t="s">
        <v>624</v>
      </c>
      <c r="F3303" s="154"/>
      <c r="G3303" s="12" t="s">
        <v>69</v>
      </c>
      <c r="H3303" s="13">
        <v>7.2000000000000005E-4</v>
      </c>
      <c r="I3303" s="14" t="s">
        <v>784</v>
      </c>
      <c r="J3303" s="18" t="s">
        <v>890</v>
      </c>
    </row>
    <row r="3304" spans="1:11" ht="24" hidden="1" customHeight="1" x14ac:dyDescent="0.25">
      <c r="A3304" s="94" t="s">
        <v>621</v>
      </c>
      <c r="B3304" s="11" t="s">
        <v>769</v>
      </c>
      <c r="C3304" s="94" t="s">
        <v>67</v>
      </c>
      <c r="D3304" s="94" t="s">
        <v>770</v>
      </c>
      <c r="E3304" s="154" t="s">
        <v>624</v>
      </c>
      <c r="F3304" s="154"/>
      <c r="G3304" s="12" t="s">
        <v>69</v>
      </c>
      <c r="H3304" s="13">
        <v>3.2399999999999998E-2</v>
      </c>
      <c r="I3304" s="14" t="s">
        <v>771</v>
      </c>
      <c r="J3304" s="18" t="s">
        <v>923</v>
      </c>
    </row>
    <row r="3305" spans="1:11" ht="24" hidden="1" customHeight="1" x14ac:dyDescent="0.25">
      <c r="A3305" s="94" t="s">
        <v>621</v>
      </c>
      <c r="B3305" s="11" t="s">
        <v>785</v>
      </c>
      <c r="C3305" s="94" t="s">
        <v>67</v>
      </c>
      <c r="D3305" s="94" t="s">
        <v>786</v>
      </c>
      <c r="E3305" s="154" t="s">
        <v>624</v>
      </c>
      <c r="F3305" s="154"/>
      <c r="G3305" s="12" t="s">
        <v>69</v>
      </c>
      <c r="H3305" s="13">
        <v>1.4400000000000001E-3</v>
      </c>
      <c r="I3305" s="14" t="s">
        <v>787</v>
      </c>
      <c r="J3305" s="18" t="s">
        <v>890</v>
      </c>
    </row>
    <row r="3306" spans="1:11" ht="24" hidden="1" customHeight="1" x14ac:dyDescent="0.25">
      <c r="A3306" s="94" t="s">
        <v>621</v>
      </c>
      <c r="B3306" s="11" t="s">
        <v>694</v>
      </c>
      <c r="C3306" s="94" t="s">
        <v>67</v>
      </c>
      <c r="D3306" s="94" t="s">
        <v>695</v>
      </c>
      <c r="E3306" s="154" t="s">
        <v>647</v>
      </c>
      <c r="F3306" s="154"/>
      <c r="G3306" s="12" t="s">
        <v>467</v>
      </c>
      <c r="H3306" s="13">
        <v>7.2</v>
      </c>
      <c r="I3306" s="14" t="s">
        <v>696</v>
      </c>
      <c r="J3306" s="18" t="s">
        <v>1645</v>
      </c>
    </row>
    <row r="3307" spans="1:11" ht="39" hidden="1" customHeight="1" x14ac:dyDescent="0.25">
      <c r="A3307" s="94" t="s">
        <v>621</v>
      </c>
      <c r="B3307" s="11" t="s">
        <v>1646</v>
      </c>
      <c r="C3307" s="94" t="s">
        <v>67</v>
      </c>
      <c r="D3307" s="94" t="s">
        <v>1647</v>
      </c>
      <c r="E3307" s="154" t="s">
        <v>624</v>
      </c>
      <c r="F3307" s="154"/>
      <c r="G3307" s="12" t="s">
        <v>69</v>
      </c>
      <c r="H3307" s="13">
        <v>1</v>
      </c>
      <c r="I3307" s="14" t="s">
        <v>1648</v>
      </c>
      <c r="J3307" s="18" t="s">
        <v>1648</v>
      </c>
    </row>
    <row r="3308" spans="1:11" hidden="1" x14ac:dyDescent="0.25">
      <c r="A3308" s="95"/>
      <c r="B3308" s="95"/>
      <c r="C3308" s="95"/>
      <c r="D3308" s="95"/>
      <c r="E3308" s="95" t="s">
        <v>631</v>
      </c>
      <c r="F3308" s="15">
        <v>162</v>
      </c>
      <c r="G3308" s="95" t="s">
        <v>632</v>
      </c>
      <c r="H3308" s="15">
        <v>0</v>
      </c>
      <c r="I3308" s="95" t="s">
        <v>633</v>
      </c>
      <c r="J3308" s="15">
        <v>162</v>
      </c>
    </row>
    <row r="3309" spans="1:11" hidden="1" x14ac:dyDescent="0.25">
      <c r="A3309" s="95"/>
      <c r="B3309" s="95"/>
      <c r="C3309" s="95"/>
      <c r="D3309" s="95"/>
      <c r="E3309" s="95" t="s">
        <v>634</v>
      </c>
      <c r="F3309" s="15">
        <v>252.3</v>
      </c>
      <c r="G3309" s="95"/>
      <c r="H3309" s="150" t="s">
        <v>635</v>
      </c>
      <c r="I3309" s="150"/>
      <c r="J3309" s="15">
        <v>1228.71</v>
      </c>
    </row>
    <row r="3310" spans="1:11" ht="49.95" hidden="1" customHeight="1" thickBot="1" x14ac:dyDescent="0.3">
      <c r="A3310" s="87"/>
      <c r="B3310" s="87"/>
      <c r="C3310" s="87"/>
      <c r="D3310" s="87"/>
      <c r="E3310" s="87"/>
      <c r="F3310" s="87"/>
      <c r="G3310" s="87" t="s">
        <v>636</v>
      </c>
      <c r="H3310" s="16" t="s">
        <v>670</v>
      </c>
      <c r="I3310" s="87" t="s">
        <v>637</v>
      </c>
      <c r="J3310" s="89">
        <v>6143.55</v>
      </c>
    </row>
    <row r="3311" spans="1:11" ht="1.2" hidden="1" customHeight="1" thickTop="1" x14ac:dyDescent="0.25">
      <c r="A3311" s="17"/>
      <c r="B3311" s="17"/>
      <c r="C3311" s="17"/>
      <c r="D3311" s="17"/>
      <c r="E3311" s="17"/>
      <c r="F3311" s="17"/>
      <c r="G3311" s="17"/>
      <c r="H3311" s="17"/>
      <c r="I3311" s="17"/>
      <c r="J3311" s="17"/>
    </row>
    <row r="3312" spans="1:11" ht="18" hidden="1" customHeight="1" x14ac:dyDescent="0.25">
      <c r="A3312" s="91"/>
      <c r="B3312" s="97" t="s">
        <v>10</v>
      </c>
      <c r="C3312" s="91" t="s">
        <v>11</v>
      </c>
      <c r="D3312" s="91" t="s">
        <v>12</v>
      </c>
      <c r="E3312" s="151" t="s">
        <v>609</v>
      </c>
      <c r="F3312" s="151"/>
      <c r="G3312" s="99" t="s">
        <v>13</v>
      </c>
      <c r="H3312" s="97" t="s">
        <v>14</v>
      </c>
      <c r="I3312" s="97" t="s">
        <v>610</v>
      </c>
      <c r="J3312" s="97" t="s">
        <v>15</v>
      </c>
      <c r="K3312" s="97" t="s">
        <v>17</v>
      </c>
    </row>
    <row r="3313" spans="1:11" ht="24" hidden="1" customHeight="1" x14ac:dyDescent="0.25">
      <c r="A3313" s="98" t="s">
        <v>621</v>
      </c>
      <c r="B3313" s="20" t="s">
        <v>543</v>
      </c>
      <c r="C3313" s="98" t="s">
        <v>67</v>
      </c>
      <c r="D3313" s="98" t="s">
        <v>544</v>
      </c>
      <c r="E3313" s="158" t="s">
        <v>624</v>
      </c>
      <c r="F3313" s="158"/>
      <c r="G3313" s="21" t="s">
        <v>69</v>
      </c>
      <c r="H3313" s="22">
        <v>1</v>
      </c>
      <c r="I3313" s="23"/>
      <c r="J3313" s="23">
        <v>10.5</v>
      </c>
      <c r="K3313" s="23">
        <v>10.5</v>
      </c>
    </row>
    <row r="3314" spans="1:11" hidden="1" x14ac:dyDescent="0.25">
      <c r="A3314" s="95"/>
      <c r="B3314" s="95"/>
      <c r="C3314" s="95"/>
      <c r="D3314" s="95"/>
      <c r="E3314" s="95"/>
      <c r="F3314" s="95" t="s">
        <v>631</v>
      </c>
      <c r="G3314" s="15">
        <v>0</v>
      </c>
      <c r="H3314" s="95" t="s">
        <v>632</v>
      </c>
      <c r="I3314" s="15">
        <v>0</v>
      </c>
      <c r="J3314" s="95" t="s">
        <v>633</v>
      </c>
      <c r="K3314" s="15">
        <v>0</v>
      </c>
    </row>
    <row r="3315" spans="1:11" ht="26.4" hidden="1" x14ac:dyDescent="0.25">
      <c r="A3315" s="95"/>
      <c r="B3315" s="95"/>
      <c r="C3315" s="95"/>
      <c r="D3315" s="95"/>
      <c r="E3315" s="95"/>
      <c r="F3315" s="95" t="s">
        <v>634</v>
      </c>
      <c r="G3315" s="15"/>
      <c r="H3315" s="150"/>
      <c r="I3315" s="150" t="s">
        <v>635</v>
      </c>
      <c r="J3315" s="95"/>
      <c r="K3315" s="15">
        <v>13.21</v>
      </c>
    </row>
    <row r="3316" spans="1:11" ht="49.95" hidden="1" customHeight="1" thickBot="1" x14ac:dyDescent="0.3">
      <c r="A3316" s="87"/>
      <c r="B3316" s="87"/>
      <c r="C3316" s="87"/>
      <c r="D3316" s="87"/>
      <c r="E3316" s="87"/>
      <c r="F3316" s="87"/>
      <c r="G3316" s="87"/>
      <c r="H3316" s="87" t="s">
        <v>636</v>
      </c>
      <c r="I3316" s="16" t="s">
        <v>1654</v>
      </c>
      <c r="J3316" s="87" t="s">
        <v>637</v>
      </c>
      <c r="K3316" s="89">
        <v>6869.2</v>
      </c>
    </row>
    <row r="3317" spans="1:11" ht="1.2" hidden="1" customHeight="1" thickTop="1" x14ac:dyDescent="0.25">
      <c r="A3317" s="17"/>
      <c r="B3317" s="17"/>
      <c r="C3317" s="17"/>
      <c r="D3317" s="17"/>
      <c r="E3317" s="17"/>
      <c r="F3317" s="17"/>
      <c r="G3317" s="17"/>
      <c r="H3317" s="17"/>
      <c r="I3317" s="17"/>
      <c r="J3317" s="17"/>
      <c r="K3317" s="17"/>
    </row>
    <row r="3318" spans="1:11" ht="18" hidden="1" customHeight="1" x14ac:dyDescent="0.25">
      <c r="A3318" s="91"/>
      <c r="B3318" s="97" t="s">
        <v>10</v>
      </c>
      <c r="C3318" s="91" t="s">
        <v>11</v>
      </c>
      <c r="D3318" s="91" t="s">
        <v>12</v>
      </c>
      <c r="E3318" s="151" t="s">
        <v>609</v>
      </c>
      <c r="F3318" s="151"/>
      <c r="G3318" s="99" t="s">
        <v>13</v>
      </c>
      <c r="H3318" s="97" t="s">
        <v>14</v>
      </c>
      <c r="I3318" s="97" t="s">
        <v>610</v>
      </c>
      <c r="J3318" s="97" t="s">
        <v>15</v>
      </c>
      <c r="K3318" s="97" t="s">
        <v>17</v>
      </c>
    </row>
    <row r="3319" spans="1:11" ht="25.95" hidden="1" customHeight="1" x14ac:dyDescent="0.25">
      <c r="A3319" s="98" t="s">
        <v>621</v>
      </c>
      <c r="B3319" s="20" t="s">
        <v>546</v>
      </c>
      <c r="C3319" s="98" t="s">
        <v>67</v>
      </c>
      <c r="D3319" s="98" t="s">
        <v>547</v>
      </c>
      <c r="E3319" s="158" t="s">
        <v>624</v>
      </c>
      <c r="F3319" s="158"/>
      <c r="G3319" s="21" t="s">
        <v>69</v>
      </c>
      <c r="H3319" s="22">
        <v>1</v>
      </c>
      <c r="I3319" s="23"/>
      <c r="J3319" s="23">
        <v>55.6</v>
      </c>
      <c r="K3319" s="23">
        <v>55.6</v>
      </c>
    </row>
    <row r="3320" spans="1:11" hidden="1" x14ac:dyDescent="0.25">
      <c r="A3320" s="95"/>
      <c r="B3320" s="95"/>
      <c r="C3320" s="95"/>
      <c r="D3320" s="95"/>
      <c r="E3320" s="95"/>
      <c r="F3320" s="95" t="s">
        <v>631</v>
      </c>
      <c r="G3320" s="15">
        <v>0</v>
      </c>
      <c r="H3320" s="95" t="s">
        <v>632</v>
      </c>
      <c r="I3320" s="15">
        <v>0</v>
      </c>
      <c r="J3320" s="95" t="s">
        <v>633</v>
      </c>
      <c r="K3320" s="15">
        <v>0</v>
      </c>
    </row>
    <row r="3321" spans="1:11" ht="26.4" hidden="1" x14ac:dyDescent="0.25">
      <c r="A3321" s="95"/>
      <c r="B3321" s="95"/>
      <c r="C3321" s="95"/>
      <c r="D3321" s="95"/>
      <c r="E3321" s="95"/>
      <c r="F3321" s="95" t="s">
        <v>634</v>
      </c>
      <c r="G3321" s="15"/>
      <c r="H3321" s="150"/>
      <c r="I3321" s="150" t="s">
        <v>635</v>
      </c>
      <c r="J3321" s="95"/>
      <c r="K3321" s="15">
        <v>69.959999999999994</v>
      </c>
    </row>
    <row r="3322" spans="1:11" ht="49.95" hidden="1" customHeight="1" thickBot="1" x14ac:dyDescent="0.3">
      <c r="A3322" s="87"/>
      <c r="B3322" s="87"/>
      <c r="C3322" s="87"/>
      <c r="D3322" s="87"/>
      <c r="E3322" s="87"/>
      <c r="F3322" s="87"/>
      <c r="G3322" s="87"/>
      <c r="H3322" s="87" t="s">
        <v>636</v>
      </c>
      <c r="I3322" s="16" t="s">
        <v>659</v>
      </c>
      <c r="J3322" s="87" t="s">
        <v>637</v>
      </c>
      <c r="K3322" s="89">
        <v>2098.8000000000002</v>
      </c>
    </row>
    <row r="3323" spans="1:11" ht="1.2" hidden="1" customHeight="1" thickTop="1" x14ac:dyDescent="0.25">
      <c r="A3323" s="17"/>
      <c r="B3323" s="17"/>
      <c r="C3323" s="17"/>
      <c r="D3323" s="17"/>
      <c r="E3323" s="17"/>
      <c r="F3323" s="17"/>
      <c r="G3323" s="17"/>
      <c r="H3323" s="17"/>
      <c r="I3323" s="17"/>
      <c r="J3323" s="17"/>
      <c r="K3323" s="17"/>
    </row>
    <row r="3324" spans="1:11" ht="39" hidden="1" customHeight="1" x14ac:dyDescent="0.25">
      <c r="A3324" s="96" t="s">
        <v>548</v>
      </c>
      <c r="B3324" s="96"/>
      <c r="C3324" s="96"/>
      <c r="D3324" s="96" t="s">
        <v>549</v>
      </c>
      <c r="E3324" s="96"/>
      <c r="F3324" s="155"/>
      <c r="G3324" s="155"/>
      <c r="H3324" s="96"/>
      <c r="I3324" s="1"/>
      <c r="J3324" s="96"/>
      <c r="K3324" s="2">
        <v>361146.2</v>
      </c>
    </row>
    <row r="3325" spans="1:11" ht="18" hidden="1" customHeight="1" x14ac:dyDescent="0.25">
      <c r="A3325" s="91" t="s">
        <v>550</v>
      </c>
      <c r="B3325" s="97" t="s">
        <v>10</v>
      </c>
      <c r="C3325" s="91" t="s">
        <v>11</v>
      </c>
      <c r="D3325" s="91" t="s">
        <v>12</v>
      </c>
      <c r="E3325" s="151" t="s">
        <v>609</v>
      </c>
      <c r="F3325" s="151"/>
      <c r="G3325" s="99" t="s">
        <v>13</v>
      </c>
      <c r="H3325" s="97" t="s">
        <v>14</v>
      </c>
      <c r="I3325" s="97" t="s">
        <v>15</v>
      </c>
      <c r="J3325" s="97" t="s">
        <v>17</v>
      </c>
    </row>
    <row r="3326" spans="1:11" ht="25.95" hidden="1" customHeight="1" x14ac:dyDescent="0.25">
      <c r="A3326" s="92" t="s">
        <v>611</v>
      </c>
      <c r="B3326" s="3" t="s">
        <v>551</v>
      </c>
      <c r="C3326" s="92" t="s">
        <v>67</v>
      </c>
      <c r="D3326" s="92" t="s">
        <v>552</v>
      </c>
      <c r="E3326" s="152" t="s">
        <v>1449</v>
      </c>
      <c r="F3326" s="152"/>
      <c r="G3326" s="4" t="s">
        <v>69</v>
      </c>
      <c r="H3326" s="5">
        <v>1</v>
      </c>
      <c r="I3326" s="6">
        <v>55.24</v>
      </c>
      <c r="J3326" s="6">
        <v>55.24</v>
      </c>
    </row>
    <row r="3327" spans="1:11" ht="15" hidden="1" customHeight="1" x14ac:dyDescent="0.25">
      <c r="A3327" s="91" t="s">
        <v>9</v>
      </c>
      <c r="B3327" s="97" t="s">
        <v>10</v>
      </c>
      <c r="C3327" s="91" t="s">
        <v>11</v>
      </c>
      <c r="D3327" s="91" t="s">
        <v>12</v>
      </c>
      <c r="E3327" s="151" t="s">
        <v>609</v>
      </c>
      <c r="F3327" s="157"/>
      <c r="G3327" s="99" t="s">
        <v>13</v>
      </c>
      <c r="H3327" s="97" t="s">
        <v>14</v>
      </c>
      <c r="I3327" s="97" t="s">
        <v>15</v>
      </c>
      <c r="J3327" s="97" t="s">
        <v>17</v>
      </c>
    </row>
    <row r="3328" spans="1:11" ht="24" hidden="1" customHeight="1" x14ac:dyDescent="0.25">
      <c r="A3328" s="94" t="s">
        <v>621</v>
      </c>
      <c r="B3328" s="11" t="s">
        <v>1655</v>
      </c>
      <c r="C3328" s="94" t="s">
        <v>67</v>
      </c>
      <c r="D3328" s="94" t="s">
        <v>1656</v>
      </c>
      <c r="E3328" s="154" t="s">
        <v>624</v>
      </c>
      <c r="F3328" s="154"/>
      <c r="G3328" s="12" t="s">
        <v>69</v>
      </c>
      <c r="H3328" s="13">
        <v>1</v>
      </c>
      <c r="I3328" s="14" t="s">
        <v>1657</v>
      </c>
      <c r="J3328" s="18" t="s">
        <v>1657</v>
      </c>
    </row>
    <row r="3329" spans="1:10" ht="40.200000000000003" hidden="1" customHeight="1" x14ac:dyDescent="0.25">
      <c r="A3329" s="156" t="s">
        <v>666</v>
      </c>
      <c r="B3329" s="157"/>
      <c r="C3329" s="157"/>
      <c r="D3329" s="157"/>
      <c r="E3329" s="157"/>
      <c r="F3329" s="157"/>
      <c r="G3329" s="157"/>
      <c r="H3329" s="157"/>
      <c r="I3329" s="157"/>
      <c r="J3329" s="157"/>
    </row>
    <row r="3330" spans="1:10" ht="15" hidden="1" customHeight="1" x14ac:dyDescent="0.25">
      <c r="A3330" s="91" t="s">
        <v>9</v>
      </c>
      <c r="B3330" s="97" t="s">
        <v>10</v>
      </c>
      <c r="C3330" s="91" t="s">
        <v>11</v>
      </c>
      <c r="D3330" s="91" t="s">
        <v>12</v>
      </c>
      <c r="E3330" s="151" t="s">
        <v>609</v>
      </c>
      <c r="F3330" s="157"/>
      <c r="G3330" s="99" t="s">
        <v>13</v>
      </c>
      <c r="H3330" s="97" t="s">
        <v>14</v>
      </c>
      <c r="I3330" s="97" t="s">
        <v>15</v>
      </c>
      <c r="J3330" s="97" t="s">
        <v>17</v>
      </c>
    </row>
    <row r="3331" spans="1:10" ht="24" hidden="1" customHeight="1" x14ac:dyDescent="0.25">
      <c r="A3331" s="94" t="s">
        <v>621</v>
      </c>
      <c r="B3331" s="11" t="s">
        <v>1655</v>
      </c>
      <c r="C3331" s="94" t="s">
        <v>67</v>
      </c>
      <c r="D3331" s="94" t="s">
        <v>1656</v>
      </c>
      <c r="E3331" s="154" t="s">
        <v>624</v>
      </c>
      <c r="F3331" s="154"/>
      <c r="G3331" s="12" t="s">
        <v>69</v>
      </c>
      <c r="H3331" s="13">
        <v>1</v>
      </c>
      <c r="I3331" s="14" t="s">
        <v>1657</v>
      </c>
      <c r="J3331" s="18" t="s">
        <v>1657</v>
      </c>
    </row>
    <row r="3332" spans="1:10" hidden="1" x14ac:dyDescent="0.25">
      <c r="A3332" s="95"/>
      <c r="B3332" s="95"/>
      <c r="C3332" s="95"/>
      <c r="D3332" s="95"/>
      <c r="E3332" s="95" t="s">
        <v>631</v>
      </c>
      <c r="F3332" s="15">
        <v>0</v>
      </c>
      <c r="G3332" s="95" t="s">
        <v>632</v>
      </c>
      <c r="H3332" s="15">
        <v>0</v>
      </c>
      <c r="I3332" s="95" t="s">
        <v>633</v>
      </c>
      <c r="J3332" s="15">
        <v>0</v>
      </c>
    </row>
    <row r="3333" spans="1:10" hidden="1" x14ac:dyDescent="0.25">
      <c r="A3333" s="95"/>
      <c r="B3333" s="95"/>
      <c r="C3333" s="95"/>
      <c r="D3333" s="95"/>
      <c r="E3333" s="95" t="s">
        <v>634</v>
      </c>
      <c r="F3333" s="15">
        <v>14.27</v>
      </c>
      <c r="G3333" s="95"/>
      <c r="H3333" s="150" t="s">
        <v>635</v>
      </c>
      <c r="I3333" s="150"/>
      <c r="J3333" s="15">
        <v>69.510000000000005</v>
      </c>
    </row>
    <row r="3334" spans="1:10" ht="49.95" hidden="1" customHeight="1" thickBot="1" x14ac:dyDescent="0.3">
      <c r="A3334" s="87"/>
      <c r="B3334" s="87"/>
      <c r="C3334" s="87"/>
      <c r="D3334" s="87"/>
      <c r="E3334" s="87"/>
      <c r="F3334" s="87"/>
      <c r="G3334" s="87" t="s">
        <v>636</v>
      </c>
      <c r="H3334" s="16" t="s">
        <v>817</v>
      </c>
      <c r="I3334" s="87" t="s">
        <v>637</v>
      </c>
      <c r="J3334" s="89">
        <v>1390.2</v>
      </c>
    </row>
    <row r="3335" spans="1:10" ht="1.2" hidden="1" customHeight="1" thickTop="1" x14ac:dyDescent="0.25">
      <c r="A3335" s="17"/>
      <c r="B3335" s="17"/>
      <c r="C3335" s="17"/>
      <c r="D3335" s="17"/>
      <c r="E3335" s="17"/>
      <c r="F3335" s="17"/>
      <c r="G3335" s="17"/>
      <c r="H3335" s="17"/>
      <c r="I3335" s="17"/>
      <c r="J3335" s="17"/>
    </row>
    <row r="3336" spans="1:10" ht="18" hidden="1" customHeight="1" x14ac:dyDescent="0.25">
      <c r="A3336" s="91" t="s">
        <v>553</v>
      </c>
      <c r="B3336" s="97" t="s">
        <v>10</v>
      </c>
      <c r="C3336" s="91" t="s">
        <v>11</v>
      </c>
      <c r="D3336" s="91" t="s">
        <v>12</v>
      </c>
      <c r="E3336" s="151" t="s">
        <v>609</v>
      </c>
      <c r="F3336" s="151"/>
      <c r="G3336" s="99" t="s">
        <v>13</v>
      </c>
      <c r="H3336" s="97" t="s">
        <v>14</v>
      </c>
      <c r="I3336" s="97" t="s">
        <v>15</v>
      </c>
      <c r="J3336" s="97" t="s">
        <v>17</v>
      </c>
    </row>
    <row r="3337" spans="1:10" ht="25.95" hidden="1" customHeight="1" x14ac:dyDescent="0.25">
      <c r="A3337" s="92" t="s">
        <v>611</v>
      </c>
      <c r="B3337" s="3" t="s">
        <v>554</v>
      </c>
      <c r="C3337" s="92" t="s">
        <v>67</v>
      </c>
      <c r="D3337" s="92" t="s">
        <v>555</v>
      </c>
      <c r="E3337" s="152" t="s">
        <v>1658</v>
      </c>
      <c r="F3337" s="152"/>
      <c r="G3337" s="4" t="s">
        <v>69</v>
      </c>
      <c r="H3337" s="5">
        <v>1</v>
      </c>
      <c r="I3337" s="6">
        <v>34.229999999999997</v>
      </c>
      <c r="J3337" s="6">
        <v>34.229999999999997</v>
      </c>
    </row>
    <row r="3338" spans="1:10" ht="15" hidden="1" customHeight="1" x14ac:dyDescent="0.25">
      <c r="A3338" s="91" t="s">
        <v>9</v>
      </c>
      <c r="B3338" s="97" t="s">
        <v>10</v>
      </c>
      <c r="C3338" s="91" t="s">
        <v>11</v>
      </c>
      <c r="D3338" s="91" t="s">
        <v>12</v>
      </c>
      <c r="E3338" s="151" t="s">
        <v>609</v>
      </c>
      <c r="F3338" s="157"/>
      <c r="G3338" s="99" t="s">
        <v>13</v>
      </c>
      <c r="H3338" s="97" t="s">
        <v>14</v>
      </c>
      <c r="I3338" s="97" t="s">
        <v>15</v>
      </c>
      <c r="J3338" s="97" t="s">
        <v>17</v>
      </c>
    </row>
    <row r="3339" spans="1:10" ht="25.95" hidden="1" customHeight="1" x14ac:dyDescent="0.25">
      <c r="A3339" s="94" t="s">
        <v>621</v>
      </c>
      <c r="B3339" s="11" t="s">
        <v>1659</v>
      </c>
      <c r="C3339" s="94" t="s">
        <v>67</v>
      </c>
      <c r="D3339" s="94" t="s">
        <v>555</v>
      </c>
      <c r="E3339" s="154" t="s">
        <v>624</v>
      </c>
      <c r="F3339" s="154"/>
      <c r="G3339" s="12" t="s">
        <v>69</v>
      </c>
      <c r="H3339" s="13">
        <v>1</v>
      </c>
      <c r="I3339" s="14" t="s">
        <v>1660</v>
      </c>
      <c r="J3339" s="18" t="s">
        <v>1660</v>
      </c>
    </row>
    <row r="3340" spans="1:10" ht="24" hidden="1" customHeight="1" x14ac:dyDescent="0.25">
      <c r="A3340" s="94" t="s">
        <v>621</v>
      </c>
      <c r="B3340" s="11" t="s">
        <v>694</v>
      </c>
      <c r="C3340" s="94" t="s">
        <v>67</v>
      </c>
      <c r="D3340" s="94" t="s">
        <v>695</v>
      </c>
      <c r="E3340" s="154" t="s">
        <v>647</v>
      </c>
      <c r="F3340" s="154"/>
      <c r="G3340" s="12" t="s">
        <v>467</v>
      </c>
      <c r="H3340" s="13">
        <v>0.1</v>
      </c>
      <c r="I3340" s="14" t="s">
        <v>696</v>
      </c>
      <c r="J3340" s="18" t="s">
        <v>1661</v>
      </c>
    </row>
    <row r="3341" spans="1:10" ht="24" hidden="1" customHeight="1" x14ac:dyDescent="0.25">
      <c r="A3341" s="93" t="s">
        <v>611</v>
      </c>
      <c r="B3341" s="7" t="s">
        <v>703</v>
      </c>
      <c r="C3341" s="93" t="s">
        <v>67</v>
      </c>
      <c r="D3341" s="93" t="s">
        <v>704</v>
      </c>
      <c r="E3341" s="153" t="s">
        <v>700</v>
      </c>
      <c r="F3341" s="153"/>
      <c r="G3341" s="8" t="s">
        <v>467</v>
      </c>
      <c r="H3341" s="9">
        <v>0.1</v>
      </c>
      <c r="I3341" s="10" t="s">
        <v>705</v>
      </c>
      <c r="J3341" s="19" t="s">
        <v>892</v>
      </c>
    </row>
    <row r="3342" spans="1:10" ht="40.200000000000003" hidden="1" customHeight="1" x14ac:dyDescent="0.25">
      <c r="A3342" s="156" t="s">
        <v>666</v>
      </c>
      <c r="B3342" s="157"/>
      <c r="C3342" s="157"/>
      <c r="D3342" s="157"/>
      <c r="E3342" s="157"/>
      <c r="F3342" s="157"/>
      <c r="G3342" s="157"/>
      <c r="H3342" s="157"/>
      <c r="I3342" s="157"/>
      <c r="J3342" s="157"/>
    </row>
    <row r="3343" spans="1:10" ht="15" hidden="1" customHeight="1" x14ac:dyDescent="0.25">
      <c r="A3343" s="91" t="s">
        <v>9</v>
      </c>
      <c r="B3343" s="97" t="s">
        <v>10</v>
      </c>
      <c r="C3343" s="91" t="s">
        <v>11</v>
      </c>
      <c r="D3343" s="91" t="s">
        <v>12</v>
      </c>
      <c r="E3343" s="151" t="s">
        <v>609</v>
      </c>
      <c r="F3343" s="157"/>
      <c r="G3343" s="99" t="s">
        <v>13</v>
      </c>
      <c r="H3343" s="97" t="s">
        <v>14</v>
      </c>
      <c r="I3343" s="97" t="s">
        <v>15</v>
      </c>
      <c r="J3343" s="97" t="s">
        <v>17</v>
      </c>
    </row>
    <row r="3344" spans="1:10" ht="25.95" hidden="1" customHeight="1" x14ac:dyDescent="0.25">
      <c r="A3344" s="94" t="s">
        <v>621</v>
      </c>
      <c r="B3344" s="11" t="s">
        <v>1659</v>
      </c>
      <c r="C3344" s="94" t="s">
        <v>67</v>
      </c>
      <c r="D3344" s="94" t="s">
        <v>555</v>
      </c>
      <c r="E3344" s="154" t="s">
        <v>624</v>
      </c>
      <c r="F3344" s="154"/>
      <c r="G3344" s="12" t="s">
        <v>69</v>
      </c>
      <c r="H3344" s="13">
        <v>1</v>
      </c>
      <c r="I3344" s="14" t="s">
        <v>1660</v>
      </c>
      <c r="J3344" s="18" t="s">
        <v>1660</v>
      </c>
    </row>
    <row r="3345" spans="1:10" ht="24" hidden="1" customHeight="1" x14ac:dyDescent="0.25">
      <c r="A3345" s="94" t="s">
        <v>621</v>
      </c>
      <c r="B3345" s="11" t="s">
        <v>694</v>
      </c>
      <c r="C3345" s="94" t="s">
        <v>67</v>
      </c>
      <c r="D3345" s="94" t="s">
        <v>695</v>
      </c>
      <c r="E3345" s="154" t="s">
        <v>647</v>
      </c>
      <c r="F3345" s="154"/>
      <c r="G3345" s="12" t="s">
        <v>467</v>
      </c>
      <c r="H3345" s="13">
        <v>0.1</v>
      </c>
      <c r="I3345" s="14" t="s">
        <v>696</v>
      </c>
      <c r="J3345" s="18" t="s">
        <v>1661</v>
      </c>
    </row>
    <row r="3346" spans="1:10" ht="24" hidden="1" customHeight="1" x14ac:dyDescent="0.25">
      <c r="A3346" s="94" t="s">
        <v>621</v>
      </c>
      <c r="B3346" s="11" t="s">
        <v>723</v>
      </c>
      <c r="C3346" s="94" t="s">
        <v>67</v>
      </c>
      <c r="D3346" s="94" t="s">
        <v>724</v>
      </c>
      <c r="E3346" s="154" t="s">
        <v>624</v>
      </c>
      <c r="F3346" s="154"/>
      <c r="G3346" s="12" t="s">
        <v>69</v>
      </c>
      <c r="H3346" s="13">
        <v>1.4999999999999999E-4</v>
      </c>
      <c r="I3346" s="14" t="s">
        <v>725</v>
      </c>
      <c r="J3346" s="18" t="s">
        <v>729</v>
      </c>
    </row>
    <row r="3347" spans="1:10" ht="24" hidden="1" customHeight="1" x14ac:dyDescent="0.25">
      <c r="A3347" s="94" t="s">
        <v>621</v>
      </c>
      <c r="B3347" s="11" t="s">
        <v>713</v>
      </c>
      <c r="C3347" s="94" t="s">
        <v>67</v>
      </c>
      <c r="D3347" s="94" t="s">
        <v>714</v>
      </c>
      <c r="E3347" s="154" t="s">
        <v>715</v>
      </c>
      <c r="F3347" s="154"/>
      <c r="G3347" s="12" t="s">
        <v>716</v>
      </c>
      <c r="H3347" s="13">
        <v>4.0000000000000003E-5</v>
      </c>
      <c r="I3347" s="14" t="s">
        <v>717</v>
      </c>
      <c r="J3347" s="18" t="s">
        <v>692</v>
      </c>
    </row>
    <row r="3348" spans="1:10" ht="24" hidden="1" customHeight="1" x14ac:dyDescent="0.25">
      <c r="A3348" s="94" t="s">
        <v>621</v>
      </c>
      <c r="B3348" s="11" t="s">
        <v>760</v>
      </c>
      <c r="C3348" s="94" t="s">
        <v>67</v>
      </c>
      <c r="D3348" s="94" t="s">
        <v>761</v>
      </c>
      <c r="E3348" s="154" t="s">
        <v>624</v>
      </c>
      <c r="F3348" s="154"/>
      <c r="G3348" s="12" t="s">
        <v>735</v>
      </c>
      <c r="H3348" s="13">
        <v>2.3000000000000001E-4</v>
      </c>
      <c r="I3348" s="14" t="s">
        <v>762</v>
      </c>
      <c r="J3348" s="18" t="s">
        <v>722</v>
      </c>
    </row>
    <row r="3349" spans="1:10" ht="24" hidden="1" customHeight="1" x14ac:dyDescent="0.25">
      <c r="A3349" s="94" t="s">
        <v>621</v>
      </c>
      <c r="B3349" s="11" t="s">
        <v>757</v>
      </c>
      <c r="C3349" s="94" t="s">
        <v>67</v>
      </c>
      <c r="D3349" s="94" t="s">
        <v>758</v>
      </c>
      <c r="E3349" s="154" t="s">
        <v>624</v>
      </c>
      <c r="F3349" s="154"/>
      <c r="G3349" s="12" t="s">
        <v>69</v>
      </c>
      <c r="H3349" s="13">
        <v>1.8000000000000001E-4</v>
      </c>
      <c r="I3349" s="14" t="s">
        <v>759</v>
      </c>
      <c r="J3349" s="18" t="s">
        <v>722</v>
      </c>
    </row>
    <row r="3350" spans="1:10" ht="25.95" hidden="1" customHeight="1" x14ac:dyDescent="0.25">
      <c r="A3350" s="94" t="s">
        <v>621</v>
      </c>
      <c r="B3350" s="11" t="s">
        <v>719</v>
      </c>
      <c r="C3350" s="94" t="s">
        <v>81</v>
      </c>
      <c r="D3350" s="94" t="s">
        <v>720</v>
      </c>
      <c r="E3350" s="154" t="s">
        <v>624</v>
      </c>
      <c r="F3350" s="154"/>
      <c r="G3350" s="12" t="s">
        <v>83</v>
      </c>
      <c r="H3350" s="13">
        <v>6.0000000000000002E-5</v>
      </c>
      <c r="I3350" s="14" t="s">
        <v>721</v>
      </c>
      <c r="J3350" s="18" t="s">
        <v>722</v>
      </c>
    </row>
    <row r="3351" spans="1:10" ht="24" hidden="1" customHeight="1" x14ac:dyDescent="0.25">
      <c r="A3351" s="94" t="s">
        <v>621</v>
      </c>
      <c r="B3351" s="11" t="s">
        <v>763</v>
      </c>
      <c r="C3351" s="94" t="s">
        <v>67</v>
      </c>
      <c r="D3351" s="94" t="s">
        <v>764</v>
      </c>
      <c r="E3351" s="154" t="s">
        <v>624</v>
      </c>
      <c r="F3351" s="154"/>
      <c r="G3351" s="12" t="s">
        <v>69</v>
      </c>
      <c r="H3351" s="13">
        <v>6.5399999999999998E-3</v>
      </c>
      <c r="I3351" s="14" t="s">
        <v>697</v>
      </c>
      <c r="J3351" s="18" t="s">
        <v>729</v>
      </c>
    </row>
    <row r="3352" spans="1:10" ht="25.95" hidden="1" customHeight="1" x14ac:dyDescent="0.25">
      <c r="A3352" s="94" t="s">
        <v>621</v>
      </c>
      <c r="B3352" s="11" t="s">
        <v>733</v>
      </c>
      <c r="C3352" s="94" t="s">
        <v>67</v>
      </c>
      <c r="D3352" s="94" t="s">
        <v>734</v>
      </c>
      <c r="E3352" s="154" t="s">
        <v>624</v>
      </c>
      <c r="F3352" s="154"/>
      <c r="G3352" s="12" t="s">
        <v>735</v>
      </c>
      <c r="H3352" s="13">
        <v>6.9999999999999994E-5</v>
      </c>
      <c r="I3352" s="14" t="s">
        <v>736</v>
      </c>
      <c r="J3352" s="18" t="s">
        <v>722</v>
      </c>
    </row>
    <row r="3353" spans="1:10" ht="24" hidden="1" customHeight="1" x14ac:dyDescent="0.25">
      <c r="A3353" s="94" t="s">
        <v>621</v>
      </c>
      <c r="B3353" s="11" t="s">
        <v>726</v>
      </c>
      <c r="C3353" s="94" t="s">
        <v>67</v>
      </c>
      <c r="D3353" s="94" t="s">
        <v>727</v>
      </c>
      <c r="E3353" s="154" t="s">
        <v>715</v>
      </c>
      <c r="F3353" s="154"/>
      <c r="G3353" s="12" t="s">
        <v>69</v>
      </c>
      <c r="H3353" s="13">
        <v>4.4999999999999999E-4</v>
      </c>
      <c r="I3353" s="14" t="s">
        <v>728</v>
      </c>
      <c r="J3353" s="18" t="s">
        <v>722</v>
      </c>
    </row>
    <row r="3354" spans="1:10" ht="24" hidden="1" customHeight="1" x14ac:dyDescent="0.25">
      <c r="A3354" s="94" t="s">
        <v>621</v>
      </c>
      <c r="B3354" s="11" t="s">
        <v>772</v>
      </c>
      <c r="C3354" s="94" t="s">
        <v>67</v>
      </c>
      <c r="D3354" s="94" t="s">
        <v>773</v>
      </c>
      <c r="E3354" s="154" t="s">
        <v>624</v>
      </c>
      <c r="F3354" s="154"/>
      <c r="G3354" s="12" t="s">
        <v>69</v>
      </c>
      <c r="H3354" s="13">
        <v>4.4999999999999999E-4</v>
      </c>
      <c r="I3354" s="14" t="s">
        <v>774</v>
      </c>
      <c r="J3354" s="18" t="s">
        <v>827</v>
      </c>
    </row>
    <row r="3355" spans="1:10" ht="24" hidden="1" customHeight="1" x14ac:dyDescent="0.25">
      <c r="A3355" s="94" t="s">
        <v>621</v>
      </c>
      <c r="B3355" s="11" t="s">
        <v>750</v>
      </c>
      <c r="C3355" s="94" t="s">
        <v>67</v>
      </c>
      <c r="D3355" s="94" t="s">
        <v>751</v>
      </c>
      <c r="E3355" s="154" t="s">
        <v>624</v>
      </c>
      <c r="F3355" s="154"/>
      <c r="G3355" s="12" t="s">
        <v>69</v>
      </c>
      <c r="H3355" s="13">
        <v>1.018E-2</v>
      </c>
      <c r="I3355" s="14" t="s">
        <v>752</v>
      </c>
      <c r="J3355" s="18" t="s">
        <v>765</v>
      </c>
    </row>
    <row r="3356" spans="1:10" ht="24" hidden="1" customHeight="1" x14ac:dyDescent="0.25">
      <c r="A3356" s="94" t="s">
        <v>621</v>
      </c>
      <c r="B3356" s="11" t="s">
        <v>776</v>
      </c>
      <c r="C3356" s="94" t="s">
        <v>67</v>
      </c>
      <c r="D3356" s="94" t="s">
        <v>777</v>
      </c>
      <c r="E3356" s="154" t="s">
        <v>624</v>
      </c>
      <c r="F3356" s="154"/>
      <c r="G3356" s="12" t="s">
        <v>69</v>
      </c>
      <c r="H3356" s="13">
        <v>2.0000000000000002E-5</v>
      </c>
      <c r="I3356" s="14" t="s">
        <v>778</v>
      </c>
      <c r="J3356" s="18" t="s">
        <v>722</v>
      </c>
    </row>
    <row r="3357" spans="1:10" ht="25.95" hidden="1" customHeight="1" x14ac:dyDescent="0.25">
      <c r="A3357" s="94" t="s">
        <v>621</v>
      </c>
      <c r="B3357" s="11" t="s">
        <v>730</v>
      </c>
      <c r="C3357" s="94" t="s">
        <v>67</v>
      </c>
      <c r="D3357" s="94" t="s">
        <v>731</v>
      </c>
      <c r="E3357" s="154" t="s">
        <v>715</v>
      </c>
      <c r="F3357" s="154"/>
      <c r="G3357" s="12" t="s">
        <v>69</v>
      </c>
      <c r="H3357" s="13">
        <v>1.018E-2</v>
      </c>
      <c r="I3357" s="14" t="s">
        <v>670</v>
      </c>
      <c r="J3357" s="18" t="s">
        <v>973</v>
      </c>
    </row>
    <row r="3358" spans="1:10" ht="25.95" hidden="1" customHeight="1" x14ac:dyDescent="0.25">
      <c r="A3358" s="94" t="s">
        <v>621</v>
      </c>
      <c r="B3358" s="11" t="s">
        <v>766</v>
      </c>
      <c r="C3358" s="94" t="s">
        <v>67</v>
      </c>
      <c r="D3358" s="94" t="s">
        <v>767</v>
      </c>
      <c r="E3358" s="154" t="s">
        <v>624</v>
      </c>
      <c r="F3358" s="154"/>
      <c r="G3358" s="12" t="s">
        <v>69</v>
      </c>
      <c r="H3358" s="13">
        <v>2.0000000000000002E-5</v>
      </c>
      <c r="I3358" s="14" t="s">
        <v>768</v>
      </c>
      <c r="J3358" s="18" t="s">
        <v>722</v>
      </c>
    </row>
    <row r="3359" spans="1:10" ht="24" hidden="1" customHeight="1" x14ac:dyDescent="0.25">
      <c r="A3359" s="94" t="s">
        <v>621</v>
      </c>
      <c r="B3359" s="11" t="s">
        <v>740</v>
      </c>
      <c r="C3359" s="94" t="s">
        <v>67</v>
      </c>
      <c r="D3359" s="94" t="s">
        <v>741</v>
      </c>
      <c r="E3359" s="154" t="s">
        <v>624</v>
      </c>
      <c r="F3359" s="154"/>
      <c r="G3359" s="12" t="s">
        <v>742</v>
      </c>
      <c r="H3359" s="13">
        <v>8.0000000000000007E-5</v>
      </c>
      <c r="I3359" s="14" t="s">
        <v>743</v>
      </c>
      <c r="J3359" s="18" t="s">
        <v>722</v>
      </c>
    </row>
    <row r="3360" spans="1:10" ht="24" hidden="1" customHeight="1" x14ac:dyDescent="0.25">
      <c r="A3360" s="94" t="s">
        <v>621</v>
      </c>
      <c r="B3360" s="11" t="s">
        <v>779</v>
      </c>
      <c r="C3360" s="94" t="s">
        <v>67</v>
      </c>
      <c r="D3360" s="94" t="s">
        <v>780</v>
      </c>
      <c r="E3360" s="154" t="s">
        <v>624</v>
      </c>
      <c r="F3360" s="154"/>
      <c r="G3360" s="12" t="s">
        <v>69</v>
      </c>
      <c r="H3360" s="13">
        <v>2.0000000000000002E-5</v>
      </c>
      <c r="I3360" s="14" t="s">
        <v>781</v>
      </c>
      <c r="J3360" s="18" t="s">
        <v>722</v>
      </c>
    </row>
    <row r="3361" spans="1:10" ht="24" hidden="1" customHeight="1" x14ac:dyDescent="0.25">
      <c r="A3361" s="94" t="s">
        <v>621</v>
      </c>
      <c r="B3361" s="11" t="s">
        <v>782</v>
      </c>
      <c r="C3361" s="94" t="s">
        <v>67</v>
      </c>
      <c r="D3361" s="94" t="s">
        <v>783</v>
      </c>
      <c r="E3361" s="154" t="s">
        <v>624</v>
      </c>
      <c r="F3361" s="154"/>
      <c r="G3361" s="12" t="s">
        <v>69</v>
      </c>
      <c r="H3361" s="13">
        <v>1.0000000000000001E-5</v>
      </c>
      <c r="I3361" s="14" t="s">
        <v>784</v>
      </c>
      <c r="J3361" s="18" t="s">
        <v>722</v>
      </c>
    </row>
    <row r="3362" spans="1:10" ht="24" hidden="1" customHeight="1" x14ac:dyDescent="0.25">
      <c r="A3362" s="94" t="s">
        <v>621</v>
      </c>
      <c r="B3362" s="11" t="s">
        <v>769</v>
      </c>
      <c r="C3362" s="94" t="s">
        <v>67</v>
      </c>
      <c r="D3362" s="94" t="s">
        <v>770</v>
      </c>
      <c r="E3362" s="154" t="s">
        <v>624</v>
      </c>
      <c r="F3362" s="154"/>
      <c r="G3362" s="12" t="s">
        <v>69</v>
      </c>
      <c r="H3362" s="13">
        <v>4.4999999999999999E-4</v>
      </c>
      <c r="I3362" s="14" t="s">
        <v>771</v>
      </c>
      <c r="J3362" s="18" t="s">
        <v>722</v>
      </c>
    </row>
    <row r="3363" spans="1:10" ht="24" hidden="1" customHeight="1" x14ac:dyDescent="0.25">
      <c r="A3363" s="94" t="s">
        <v>621</v>
      </c>
      <c r="B3363" s="11" t="s">
        <v>785</v>
      </c>
      <c r="C3363" s="94" t="s">
        <v>67</v>
      </c>
      <c r="D3363" s="94" t="s">
        <v>786</v>
      </c>
      <c r="E3363" s="154" t="s">
        <v>624</v>
      </c>
      <c r="F3363" s="154"/>
      <c r="G3363" s="12" t="s">
        <v>69</v>
      </c>
      <c r="H3363" s="13">
        <v>2.0000000000000002E-5</v>
      </c>
      <c r="I3363" s="14" t="s">
        <v>787</v>
      </c>
      <c r="J3363" s="18" t="s">
        <v>722</v>
      </c>
    </row>
    <row r="3364" spans="1:10" hidden="1" x14ac:dyDescent="0.25">
      <c r="A3364" s="95"/>
      <c r="B3364" s="95"/>
      <c r="C3364" s="95"/>
      <c r="D3364" s="95"/>
      <c r="E3364" s="95" t="s">
        <v>631</v>
      </c>
      <c r="F3364" s="15">
        <v>2.25</v>
      </c>
      <c r="G3364" s="95" t="s">
        <v>632</v>
      </c>
      <c r="H3364" s="15">
        <v>0</v>
      </c>
      <c r="I3364" s="95" t="s">
        <v>633</v>
      </c>
      <c r="J3364" s="15">
        <v>2.25</v>
      </c>
    </row>
    <row r="3365" spans="1:10" hidden="1" x14ac:dyDescent="0.25">
      <c r="A3365" s="95"/>
      <c r="B3365" s="95"/>
      <c r="C3365" s="95"/>
      <c r="D3365" s="95"/>
      <c r="E3365" s="95" t="s">
        <v>634</v>
      </c>
      <c r="F3365" s="15">
        <v>8.84</v>
      </c>
      <c r="G3365" s="95"/>
      <c r="H3365" s="150" t="s">
        <v>635</v>
      </c>
      <c r="I3365" s="150"/>
      <c r="J3365" s="15">
        <v>43.07</v>
      </c>
    </row>
    <row r="3366" spans="1:10" ht="49.95" hidden="1" customHeight="1" thickBot="1" x14ac:dyDescent="0.3">
      <c r="A3366" s="87"/>
      <c r="B3366" s="87"/>
      <c r="C3366" s="87"/>
      <c r="D3366" s="87"/>
      <c r="E3366" s="87"/>
      <c r="F3366" s="87"/>
      <c r="G3366" s="87" t="s">
        <v>636</v>
      </c>
      <c r="H3366" s="16" t="s">
        <v>807</v>
      </c>
      <c r="I3366" s="87" t="s">
        <v>637</v>
      </c>
      <c r="J3366" s="89">
        <v>4307</v>
      </c>
    </row>
    <row r="3367" spans="1:10" ht="1.2" hidden="1" customHeight="1" thickTop="1" x14ac:dyDescent="0.25">
      <c r="A3367" s="17"/>
      <c r="B3367" s="17"/>
      <c r="C3367" s="17"/>
      <c r="D3367" s="17"/>
      <c r="E3367" s="17"/>
      <c r="F3367" s="17"/>
      <c r="G3367" s="17"/>
      <c r="H3367" s="17"/>
      <c r="I3367" s="17"/>
      <c r="J3367" s="17"/>
    </row>
    <row r="3368" spans="1:10" ht="18" hidden="1" customHeight="1" x14ac:dyDescent="0.25">
      <c r="A3368" s="91" t="s">
        <v>556</v>
      </c>
      <c r="B3368" s="97" t="s">
        <v>10</v>
      </c>
      <c r="C3368" s="91" t="s">
        <v>11</v>
      </c>
      <c r="D3368" s="91" t="s">
        <v>12</v>
      </c>
      <c r="E3368" s="151" t="s">
        <v>609</v>
      </c>
      <c r="F3368" s="151"/>
      <c r="G3368" s="99" t="s">
        <v>13</v>
      </c>
      <c r="H3368" s="97" t="s">
        <v>14</v>
      </c>
      <c r="I3368" s="97" t="s">
        <v>15</v>
      </c>
      <c r="J3368" s="97" t="s">
        <v>17</v>
      </c>
    </row>
    <row r="3369" spans="1:10" ht="25.95" hidden="1" customHeight="1" x14ac:dyDescent="0.25">
      <c r="A3369" s="92" t="s">
        <v>611</v>
      </c>
      <c r="B3369" s="3" t="s">
        <v>118</v>
      </c>
      <c r="C3369" s="92" t="s">
        <v>67</v>
      </c>
      <c r="D3369" s="92" t="s">
        <v>119</v>
      </c>
      <c r="E3369" s="152" t="s">
        <v>661</v>
      </c>
      <c r="F3369" s="152"/>
      <c r="G3369" s="4" t="s">
        <v>69</v>
      </c>
      <c r="H3369" s="5">
        <v>1</v>
      </c>
      <c r="I3369" s="6">
        <v>99.53</v>
      </c>
      <c r="J3369" s="6">
        <v>99.53</v>
      </c>
    </row>
    <row r="3370" spans="1:10" ht="15" hidden="1" customHeight="1" x14ac:dyDescent="0.25">
      <c r="A3370" s="91" t="s">
        <v>9</v>
      </c>
      <c r="B3370" s="97" t="s">
        <v>10</v>
      </c>
      <c r="C3370" s="91" t="s">
        <v>11</v>
      </c>
      <c r="D3370" s="91" t="s">
        <v>12</v>
      </c>
      <c r="E3370" s="151" t="s">
        <v>609</v>
      </c>
      <c r="F3370" s="157"/>
      <c r="G3370" s="99" t="s">
        <v>13</v>
      </c>
      <c r="H3370" s="97" t="s">
        <v>14</v>
      </c>
      <c r="I3370" s="97" t="s">
        <v>15</v>
      </c>
      <c r="J3370" s="97" t="s">
        <v>17</v>
      </c>
    </row>
    <row r="3371" spans="1:10" ht="24" hidden="1" customHeight="1" x14ac:dyDescent="0.25">
      <c r="A3371" s="94" t="s">
        <v>621</v>
      </c>
      <c r="B3371" s="11" t="s">
        <v>694</v>
      </c>
      <c r="C3371" s="94" t="s">
        <v>67</v>
      </c>
      <c r="D3371" s="94" t="s">
        <v>695</v>
      </c>
      <c r="E3371" s="154" t="s">
        <v>647</v>
      </c>
      <c r="F3371" s="154"/>
      <c r="G3371" s="12" t="s">
        <v>467</v>
      </c>
      <c r="H3371" s="13">
        <v>0.5</v>
      </c>
      <c r="I3371" s="14" t="s">
        <v>696</v>
      </c>
      <c r="J3371" s="18" t="s">
        <v>820</v>
      </c>
    </row>
    <row r="3372" spans="1:10" ht="25.95" hidden="1" customHeight="1" x14ac:dyDescent="0.25">
      <c r="A3372" s="94" t="s">
        <v>621</v>
      </c>
      <c r="B3372" s="11" t="s">
        <v>857</v>
      </c>
      <c r="C3372" s="94" t="s">
        <v>67</v>
      </c>
      <c r="D3372" s="94" t="s">
        <v>119</v>
      </c>
      <c r="E3372" s="154" t="s">
        <v>624</v>
      </c>
      <c r="F3372" s="154"/>
      <c r="G3372" s="12" t="s">
        <v>69</v>
      </c>
      <c r="H3372" s="13">
        <v>1</v>
      </c>
      <c r="I3372" s="14" t="s">
        <v>858</v>
      </c>
      <c r="J3372" s="18" t="s">
        <v>858</v>
      </c>
    </row>
    <row r="3373" spans="1:10" ht="24" hidden="1" customHeight="1" x14ac:dyDescent="0.25">
      <c r="A3373" s="93" t="s">
        <v>611</v>
      </c>
      <c r="B3373" s="7" t="s">
        <v>703</v>
      </c>
      <c r="C3373" s="93" t="s">
        <v>67</v>
      </c>
      <c r="D3373" s="93" t="s">
        <v>704</v>
      </c>
      <c r="E3373" s="153" t="s">
        <v>700</v>
      </c>
      <c r="F3373" s="153"/>
      <c r="G3373" s="8" t="s">
        <v>467</v>
      </c>
      <c r="H3373" s="9">
        <v>0.5</v>
      </c>
      <c r="I3373" s="10" t="s">
        <v>705</v>
      </c>
      <c r="J3373" s="19" t="s">
        <v>825</v>
      </c>
    </row>
    <row r="3374" spans="1:10" ht="24" hidden="1" customHeight="1" x14ac:dyDescent="0.25">
      <c r="A3374" s="93" t="s">
        <v>611</v>
      </c>
      <c r="B3374" s="7" t="s">
        <v>698</v>
      </c>
      <c r="C3374" s="93" t="s">
        <v>67</v>
      </c>
      <c r="D3374" s="93" t="s">
        <v>699</v>
      </c>
      <c r="E3374" s="153" t="s">
        <v>700</v>
      </c>
      <c r="F3374" s="153"/>
      <c r="G3374" s="8" t="s">
        <v>467</v>
      </c>
      <c r="H3374" s="9">
        <v>0.3</v>
      </c>
      <c r="I3374" s="10" t="s">
        <v>701</v>
      </c>
      <c r="J3374" s="19" t="s">
        <v>824</v>
      </c>
    </row>
    <row r="3375" spans="1:10" ht="24" hidden="1" customHeight="1" x14ac:dyDescent="0.25">
      <c r="A3375" s="94" t="s">
        <v>621</v>
      </c>
      <c r="B3375" s="11" t="s">
        <v>833</v>
      </c>
      <c r="C3375" s="94" t="s">
        <v>67</v>
      </c>
      <c r="D3375" s="94" t="s">
        <v>834</v>
      </c>
      <c r="E3375" s="154" t="s">
        <v>624</v>
      </c>
      <c r="F3375" s="154"/>
      <c r="G3375" s="12" t="s">
        <v>69</v>
      </c>
      <c r="H3375" s="13">
        <v>2</v>
      </c>
      <c r="I3375" s="14" t="s">
        <v>835</v>
      </c>
      <c r="J3375" s="18" t="s">
        <v>836</v>
      </c>
    </row>
    <row r="3376" spans="1:10" ht="24" hidden="1" customHeight="1" x14ac:dyDescent="0.25">
      <c r="A3376" s="94" t="s">
        <v>621</v>
      </c>
      <c r="B3376" s="11" t="s">
        <v>707</v>
      </c>
      <c r="C3376" s="94" t="s">
        <v>81</v>
      </c>
      <c r="D3376" s="94" t="s">
        <v>708</v>
      </c>
      <c r="E3376" s="154" t="s">
        <v>647</v>
      </c>
      <c r="F3376" s="154"/>
      <c r="G3376" s="12" t="s">
        <v>510</v>
      </c>
      <c r="H3376" s="13">
        <v>0.3</v>
      </c>
      <c r="I3376" s="14" t="s">
        <v>684</v>
      </c>
      <c r="J3376" s="18" t="s">
        <v>826</v>
      </c>
    </row>
    <row r="3377" spans="1:10" ht="40.200000000000003" hidden="1" customHeight="1" x14ac:dyDescent="0.25">
      <c r="A3377" s="156" t="s">
        <v>666</v>
      </c>
      <c r="B3377" s="157"/>
      <c r="C3377" s="157"/>
      <c r="D3377" s="157"/>
      <c r="E3377" s="157"/>
      <c r="F3377" s="157"/>
      <c r="G3377" s="157"/>
      <c r="H3377" s="157"/>
      <c r="I3377" s="157"/>
      <c r="J3377" s="157"/>
    </row>
    <row r="3378" spans="1:10" ht="15" hidden="1" customHeight="1" x14ac:dyDescent="0.25">
      <c r="A3378" s="91" t="s">
        <v>9</v>
      </c>
      <c r="B3378" s="97" t="s">
        <v>10</v>
      </c>
      <c r="C3378" s="91" t="s">
        <v>11</v>
      </c>
      <c r="D3378" s="91" t="s">
        <v>12</v>
      </c>
      <c r="E3378" s="151" t="s">
        <v>609</v>
      </c>
      <c r="F3378" s="157"/>
      <c r="G3378" s="99" t="s">
        <v>13</v>
      </c>
      <c r="H3378" s="97" t="s">
        <v>14</v>
      </c>
      <c r="I3378" s="97" t="s">
        <v>15</v>
      </c>
      <c r="J3378" s="97" t="s">
        <v>17</v>
      </c>
    </row>
    <row r="3379" spans="1:10" ht="24" hidden="1" customHeight="1" x14ac:dyDescent="0.25">
      <c r="A3379" s="94" t="s">
        <v>621</v>
      </c>
      <c r="B3379" s="11" t="s">
        <v>694</v>
      </c>
      <c r="C3379" s="94" t="s">
        <v>67</v>
      </c>
      <c r="D3379" s="94" t="s">
        <v>695</v>
      </c>
      <c r="E3379" s="154" t="s">
        <v>647</v>
      </c>
      <c r="F3379" s="154"/>
      <c r="G3379" s="12" t="s">
        <v>467</v>
      </c>
      <c r="H3379" s="13">
        <v>0.5</v>
      </c>
      <c r="I3379" s="14" t="s">
        <v>696</v>
      </c>
      <c r="J3379" s="18" t="s">
        <v>820</v>
      </c>
    </row>
    <row r="3380" spans="1:10" ht="25.95" hidden="1" customHeight="1" x14ac:dyDescent="0.25">
      <c r="A3380" s="94" t="s">
        <v>621</v>
      </c>
      <c r="B3380" s="11" t="s">
        <v>857</v>
      </c>
      <c r="C3380" s="94" t="s">
        <v>67</v>
      </c>
      <c r="D3380" s="94" t="s">
        <v>119</v>
      </c>
      <c r="E3380" s="154" t="s">
        <v>624</v>
      </c>
      <c r="F3380" s="154"/>
      <c r="G3380" s="12" t="s">
        <v>69</v>
      </c>
      <c r="H3380" s="13">
        <v>1</v>
      </c>
      <c r="I3380" s="14" t="s">
        <v>858</v>
      </c>
      <c r="J3380" s="18" t="s">
        <v>858</v>
      </c>
    </row>
    <row r="3381" spans="1:10" ht="24" hidden="1" customHeight="1" x14ac:dyDescent="0.25">
      <c r="A3381" s="94" t="s">
        <v>621</v>
      </c>
      <c r="B3381" s="11" t="s">
        <v>723</v>
      </c>
      <c r="C3381" s="94" t="s">
        <v>67</v>
      </c>
      <c r="D3381" s="94" t="s">
        <v>724</v>
      </c>
      <c r="E3381" s="154" t="s">
        <v>624</v>
      </c>
      <c r="F3381" s="154"/>
      <c r="G3381" s="12" t="s">
        <v>69</v>
      </c>
      <c r="H3381" s="13">
        <v>1.1999999999999999E-3</v>
      </c>
      <c r="I3381" s="14" t="s">
        <v>725</v>
      </c>
      <c r="J3381" s="18" t="s">
        <v>828</v>
      </c>
    </row>
    <row r="3382" spans="1:10" ht="24" hidden="1" customHeight="1" x14ac:dyDescent="0.25">
      <c r="A3382" s="94" t="s">
        <v>621</v>
      </c>
      <c r="B3382" s="11" t="s">
        <v>713</v>
      </c>
      <c r="C3382" s="94" t="s">
        <v>67</v>
      </c>
      <c r="D3382" s="94" t="s">
        <v>714</v>
      </c>
      <c r="E3382" s="154" t="s">
        <v>715</v>
      </c>
      <c r="F3382" s="154"/>
      <c r="G3382" s="12" t="s">
        <v>716</v>
      </c>
      <c r="H3382" s="13">
        <v>3.2000000000000003E-4</v>
      </c>
      <c r="I3382" s="14" t="s">
        <v>717</v>
      </c>
      <c r="J3382" s="18" t="s">
        <v>827</v>
      </c>
    </row>
    <row r="3383" spans="1:10" ht="24" hidden="1" customHeight="1" x14ac:dyDescent="0.25">
      <c r="A3383" s="94" t="s">
        <v>621</v>
      </c>
      <c r="B3383" s="11" t="s">
        <v>760</v>
      </c>
      <c r="C3383" s="94" t="s">
        <v>67</v>
      </c>
      <c r="D3383" s="94" t="s">
        <v>761</v>
      </c>
      <c r="E3383" s="154" t="s">
        <v>624</v>
      </c>
      <c r="F3383" s="154"/>
      <c r="G3383" s="12" t="s">
        <v>735</v>
      </c>
      <c r="H3383" s="13">
        <v>1.8400000000000001E-3</v>
      </c>
      <c r="I3383" s="14" t="s">
        <v>762</v>
      </c>
      <c r="J3383" s="18" t="s">
        <v>729</v>
      </c>
    </row>
    <row r="3384" spans="1:10" ht="24" hidden="1" customHeight="1" x14ac:dyDescent="0.25">
      <c r="A3384" s="94" t="s">
        <v>621</v>
      </c>
      <c r="B3384" s="11" t="s">
        <v>757</v>
      </c>
      <c r="C3384" s="94" t="s">
        <v>67</v>
      </c>
      <c r="D3384" s="94" t="s">
        <v>758</v>
      </c>
      <c r="E3384" s="154" t="s">
        <v>624</v>
      </c>
      <c r="F3384" s="154"/>
      <c r="G3384" s="12" t="s">
        <v>69</v>
      </c>
      <c r="H3384" s="13">
        <v>1.4400000000000001E-3</v>
      </c>
      <c r="I3384" s="14" t="s">
        <v>759</v>
      </c>
      <c r="J3384" s="18" t="s">
        <v>729</v>
      </c>
    </row>
    <row r="3385" spans="1:10" ht="25.95" hidden="1" customHeight="1" x14ac:dyDescent="0.25">
      <c r="A3385" s="94" t="s">
        <v>621</v>
      </c>
      <c r="B3385" s="11" t="s">
        <v>719</v>
      </c>
      <c r="C3385" s="94" t="s">
        <v>81</v>
      </c>
      <c r="D3385" s="94" t="s">
        <v>720</v>
      </c>
      <c r="E3385" s="154" t="s">
        <v>624</v>
      </c>
      <c r="F3385" s="154"/>
      <c r="G3385" s="12" t="s">
        <v>83</v>
      </c>
      <c r="H3385" s="13">
        <v>4.8000000000000001E-4</v>
      </c>
      <c r="I3385" s="14" t="s">
        <v>721</v>
      </c>
      <c r="J3385" s="18" t="s">
        <v>722</v>
      </c>
    </row>
    <row r="3386" spans="1:10" ht="24" hidden="1" customHeight="1" x14ac:dyDescent="0.25">
      <c r="A3386" s="94" t="s">
        <v>621</v>
      </c>
      <c r="B3386" s="11" t="s">
        <v>763</v>
      </c>
      <c r="C3386" s="94" t="s">
        <v>67</v>
      </c>
      <c r="D3386" s="94" t="s">
        <v>764</v>
      </c>
      <c r="E3386" s="154" t="s">
        <v>624</v>
      </c>
      <c r="F3386" s="154"/>
      <c r="G3386" s="12" t="s">
        <v>69</v>
      </c>
      <c r="H3386" s="13">
        <v>6.0929999999999998E-2</v>
      </c>
      <c r="I3386" s="14" t="s">
        <v>697</v>
      </c>
      <c r="J3386" s="18" t="s">
        <v>831</v>
      </c>
    </row>
    <row r="3387" spans="1:10" ht="25.95" hidden="1" customHeight="1" x14ac:dyDescent="0.25">
      <c r="A3387" s="94" t="s">
        <v>621</v>
      </c>
      <c r="B3387" s="11" t="s">
        <v>733</v>
      </c>
      <c r="C3387" s="94" t="s">
        <v>67</v>
      </c>
      <c r="D3387" s="94" t="s">
        <v>734</v>
      </c>
      <c r="E3387" s="154" t="s">
        <v>624</v>
      </c>
      <c r="F3387" s="154"/>
      <c r="G3387" s="12" t="s">
        <v>735</v>
      </c>
      <c r="H3387" s="13">
        <v>5.9000000000000003E-4</v>
      </c>
      <c r="I3387" s="14" t="s">
        <v>736</v>
      </c>
      <c r="J3387" s="18" t="s">
        <v>718</v>
      </c>
    </row>
    <row r="3388" spans="1:10" ht="24" hidden="1" customHeight="1" x14ac:dyDescent="0.25">
      <c r="A3388" s="94" t="s">
        <v>621</v>
      </c>
      <c r="B3388" s="11" t="s">
        <v>726</v>
      </c>
      <c r="C3388" s="94" t="s">
        <v>67</v>
      </c>
      <c r="D3388" s="94" t="s">
        <v>727</v>
      </c>
      <c r="E3388" s="154" t="s">
        <v>715</v>
      </c>
      <c r="F3388" s="154"/>
      <c r="G3388" s="12" t="s">
        <v>69</v>
      </c>
      <c r="H3388" s="13">
        <v>3.5999999999999999E-3</v>
      </c>
      <c r="I3388" s="14" t="s">
        <v>728</v>
      </c>
      <c r="J3388" s="18" t="s">
        <v>718</v>
      </c>
    </row>
    <row r="3389" spans="1:10" ht="24" hidden="1" customHeight="1" x14ac:dyDescent="0.25">
      <c r="A3389" s="94" t="s">
        <v>621</v>
      </c>
      <c r="B3389" s="11" t="s">
        <v>772</v>
      </c>
      <c r="C3389" s="94" t="s">
        <v>67</v>
      </c>
      <c r="D3389" s="94" t="s">
        <v>773</v>
      </c>
      <c r="E3389" s="154" t="s">
        <v>624</v>
      </c>
      <c r="F3389" s="154"/>
      <c r="G3389" s="12" t="s">
        <v>69</v>
      </c>
      <c r="H3389" s="13">
        <v>3.5999999999999999E-3</v>
      </c>
      <c r="I3389" s="14" t="s">
        <v>774</v>
      </c>
      <c r="J3389" s="18" t="s">
        <v>832</v>
      </c>
    </row>
    <row r="3390" spans="1:10" ht="24" hidden="1" customHeight="1" x14ac:dyDescent="0.25">
      <c r="A3390" s="94" t="s">
        <v>621</v>
      </c>
      <c r="B3390" s="11" t="s">
        <v>750</v>
      </c>
      <c r="C3390" s="94" t="s">
        <v>67</v>
      </c>
      <c r="D3390" s="94" t="s">
        <v>751</v>
      </c>
      <c r="E3390" s="154" t="s">
        <v>624</v>
      </c>
      <c r="F3390" s="154"/>
      <c r="G3390" s="12" t="s">
        <v>69</v>
      </c>
      <c r="H3390" s="13">
        <v>8.1439999999999999E-2</v>
      </c>
      <c r="I3390" s="14" t="s">
        <v>752</v>
      </c>
      <c r="J3390" s="18" t="s">
        <v>830</v>
      </c>
    </row>
    <row r="3391" spans="1:10" ht="24" hidden="1" customHeight="1" x14ac:dyDescent="0.25">
      <c r="A3391" s="94" t="s">
        <v>621</v>
      </c>
      <c r="B3391" s="11" t="s">
        <v>776</v>
      </c>
      <c r="C3391" s="94" t="s">
        <v>67</v>
      </c>
      <c r="D3391" s="94" t="s">
        <v>777</v>
      </c>
      <c r="E3391" s="154" t="s">
        <v>624</v>
      </c>
      <c r="F3391" s="154"/>
      <c r="G3391" s="12" t="s">
        <v>69</v>
      </c>
      <c r="H3391" s="13">
        <v>1E-4</v>
      </c>
      <c r="I3391" s="14" t="s">
        <v>778</v>
      </c>
      <c r="J3391" s="18" t="s">
        <v>722</v>
      </c>
    </row>
    <row r="3392" spans="1:10" ht="25.95" hidden="1" customHeight="1" x14ac:dyDescent="0.25">
      <c r="A3392" s="94" t="s">
        <v>621</v>
      </c>
      <c r="B3392" s="11" t="s">
        <v>730</v>
      </c>
      <c r="C3392" s="94" t="s">
        <v>67</v>
      </c>
      <c r="D3392" s="94" t="s">
        <v>731</v>
      </c>
      <c r="E3392" s="154" t="s">
        <v>715</v>
      </c>
      <c r="F3392" s="154"/>
      <c r="G3392" s="12" t="s">
        <v>69</v>
      </c>
      <c r="H3392" s="13">
        <v>8.1439999999999999E-2</v>
      </c>
      <c r="I3392" s="14" t="s">
        <v>670</v>
      </c>
      <c r="J3392" s="18" t="s">
        <v>829</v>
      </c>
    </row>
    <row r="3393" spans="1:10" ht="25.95" hidden="1" customHeight="1" x14ac:dyDescent="0.25">
      <c r="A3393" s="94" t="s">
        <v>621</v>
      </c>
      <c r="B3393" s="11" t="s">
        <v>766</v>
      </c>
      <c r="C3393" s="94" t="s">
        <v>67</v>
      </c>
      <c r="D3393" s="94" t="s">
        <v>767</v>
      </c>
      <c r="E3393" s="154" t="s">
        <v>624</v>
      </c>
      <c r="F3393" s="154"/>
      <c r="G3393" s="12" t="s">
        <v>69</v>
      </c>
      <c r="H3393" s="13">
        <v>1.6000000000000001E-4</v>
      </c>
      <c r="I3393" s="14" t="s">
        <v>768</v>
      </c>
      <c r="J3393" s="18" t="s">
        <v>722</v>
      </c>
    </row>
    <row r="3394" spans="1:10" ht="24" hidden="1" customHeight="1" x14ac:dyDescent="0.25">
      <c r="A3394" s="94" t="s">
        <v>621</v>
      </c>
      <c r="B3394" s="11" t="s">
        <v>740</v>
      </c>
      <c r="C3394" s="94" t="s">
        <v>67</v>
      </c>
      <c r="D3394" s="94" t="s">
        <v>741</v>
      </c>
      <c r="E3394" s="154" t="s">
        <v>624</v>
      </c>
      <c r="F3394" s="154"/>
      <c r="G3394" s="12" t="s">
        <v>742</v>
      </c>
      <c r="H3394" s="13">
        <v>6.4000000000000005E-4</v>
      </c>
      <c r="I3394" s="14" t="s">
        <v>743</v>
      </c>
      <c r="J3394" s="18" t="s">
        <v>722</v>
      </c>
    </row>
    <row r="3395" spans="1:10" ht="24" hidden="1" customHeight="1" x14ac:dyDescent="0.25">
      <c r="A3395" s="94" t="s">
        <v>621</v>
      </c>
      <c r="B3395" s="11" t="s">
        <v>779</v>
      </c>
      <c r="C3395" s="94" t="s">
        <v>67</v>
      </c>
      <c r="D3395" s="94" t="s">
        <v>780</v>
      </c>
      <c r="E3395" s="154" t="s">
        <v>624</v>
      </c>
      <c r="F3395" s="154"/>
      <c r="G3395" s="12" t="s">
        <v>69</v>
      </c>
      <c r="H3395" s="13">
        <v>1E-4</v>
      </c>
      <c r="I3395" s="14" t="s">
        <v>781</v>
      </c>
      <c r="J3395" s="18" t="s">
        <v>692</v>
      </c>
    </row>
    <row r="3396" spans="1:10" ht="24" hidden="1" customHeight="1" x14ac:dyDescent="0.25">
      <c r="A3396" s="94" t="s">
        <v>621</v>
      </c>
      <c r="B3396" s="11" t="s">
        <v>782</v>
      </c>
      <c r="C3396" s="94" t="s">
        <v>67</v>
      </c>
      <c r="D3396" s="94" t="s">
        <v>783</v>
      </c>
      <c r="E3396" s="154" t="s">
        <v>624</v>
      </c>
      <c r="F3396" s="154"/>
      <c r="G3396" s="12" t="s">
        <v>69</v>
      </c>
      <c r="H3396" s="13">
        <v>5.0000000000000002E-5</v>
      </c>
      <c r="I3396" s="14" t="s">
        <v>784</v>
      </c>
      <c r="J3396" s="18" t="s">
        <v>722</v>
      </c>
    </row>
    <row r="3397" spans="1:10" ht="24" hidden="1" customHeight="1" x14ac:dyDescent="0.25">
      <c r="A3397" s="94" t="s">
        <v>621</v>
      </c>
      <c r="B3397" s="11" t="s">
        <v>769</v>
      </c>
      <c r="C3397" s="94" t="s">
        <v>67</v>
      </c>
      <c r="D3397" s="94" t="s">
        <v>770</v>
      </c>
      <c r="E3397" s="154" t="s">
        <v>624</v>
      </c>
      <c r="F3397" s="154"/>
      <c r="G3397" s="12" t="s">
        <v>69</v>
      </c>
      <c r="H3397" s="13">
        <v>3.5999999999999999E-3</v>
      </c>
      <c r="I3397" s="14" t="s">
        <v>771</v>
      </c>
      <c r="J3397" s="18" t="s">
        <v>692</v>
      </c>
    </row>
    <row r="3398" spans="1:10" ht="24" hidden="1" customHeight="1" x14ac:dyDescent="0.25">
      <c r="A3398" s="94" t="s">
        <v>621</v>
      </c>
      <c r="B3398" s="11" t="s">
        <v>785</v>
      </c>
      <c r="C3398" s="94" t="s">
        <v>67</v>
      </c>
      <c r="D3398" s="94" t="s">
        <v>786</v>
      </c>
      <c r="E3398" s="154" t="s">
        <v>624</v>
      </c>
      <c r="F3398" s="154"/>
      <c r="G3398" s="12" t="s">
        <v>69</v>
      </c>
      <c r="H3398" s="13">
        <v>1E-4</v>
      </c>
      <c r="I3398" s="14" t="s">
        <v>787</v>
      </c>
      <c r="J3398" s="18" t="s">
        <v>722</v>
      </c>
    </row>
    <row r="3399" spans="1:10" ht="24" hidden="1" customHeight="1" x14ac:dyDescent="0.25">
      <c r="A3399" s="94" t="s">
        <v>621</v>
      </c>
      <c r="B3399" s="11" t="s">
        <v>737</v>
      </c>
      <c r="C3399" s="94" t="s">
        <v>67</v>
      </c>
      <c r="D3399" s="94" t="s">
        <v>738</v>
      </c>
      <c r="E3399" s="154" t="s">
        <v>624</v>
      </c>
      <c r="F3399" s="154"/>
      <c r="G3399" s="12" t="s">
        <v>69</v>
      </c>
      <c r="H3399" s="13">
        <v>9.0000000000000006E-5</v>
      </c>
      <c r="I3399" s="14" t="s">
        <v>739</v>
      </c>
      <c r="J3399" s="18" t="s">
        <v>722</v>
      </c>
    </row>
    <row r="3400" spans="1:10" ht="24" hidden="1" customHeight="1" x14ac:dyDescent="0.25">
      <c r="A3400" s="94" t="s">
        <v>621</v>
      </c>
      <c r="B3400" s="11" t="s">
        <v>744</v>
      </c>
      <c r="C3400" s="94" t="s">
        <v>67</v>
      </c>
      <c r="D3400" s="94" t="s">
        <v>745</v>
      </c>
      <c r="E3400" s="154" t="s">
        <v>624</v>
      </c>
      <c r="F3400" s="154"/>
      <c r="G3400" s="12" t="s">
        <v>69</v>
      </c>
      <c r="H3400" s="13">
        <v>3.0000000000000001E-5</v>
      </c>
      <c r="I3400" s="14" t="s">
        <v>746</v>
      </c>
      <c r="J3400" s="18" t="s">
        <v>722</v>
      </c>
    </row>
    <row r="3401" spans="1:10" ht="24" hidden="1" customHeight="1" x14ac:dyDescent="0.25">
      <c r="A3401" s="94" t="s">
        <v>621</v>
      </c>
      <c r="B3401" s="11" t="s">
        <v>747</v>
      </c>
      <c r="C3401" s="94" t="s">
        <v>67</v>
      </c>
      <c r="D3401" s="94" t="s">
        <v>748</v>
      </c>
      <c r="E3401" s="154" t="s">
        <v>624</v>
      </c>
      <c r="F3401" s="154"/>
      <c r="G3401" s="12" t="s">
        <v>69</v>
      </c>
      <c r="H3401" s="13">
        <v>6.0000000000000002E-5</v>
      </c>
      <c r="I3401" s="14" t="s">
        <v>749</v>
      </c>
      <c r="J3401" s="18" t="s">
        <v>722</v>
      </c>
    </row>
    <row r="3402" spans="1:10" ht="25.95" hidden="1" customHeight="1" x14ac:dyDescent="0.25">
      <c r="A3402" s="94" t="s">
        <v>621</v>
      </c>
      <c r="B3402" s="11" t="s">
        <v>754</v>
      </c>
      <c r="C3402" s="94" t="s">
        <v>67</v>
      </c>
      <c r="D3402" s="94" t="s">
        <v>755</v>
      </c>
      <c r="E3402" s="154" t="s">
        <v>624</v>
      </c>
      <c r="F3402" s="154"/>
      <c r="G3402" s="12" t="s">
        <v>69</v>
      </c>
      <c r="H3402" s="13">
        <v>6.0000000000000002E-5</v>
      </c>
      <c r="I3402" s="14" t="s">
        <v>756</v>
      </c>
      <c r="J3402" s="18" t="s">
        <v>692</v>
      </c>
    </row>
    <row r="3403" spans="1:10" ht="24" hidden="1" customHeight="1" x14ac:dyDescent="0.25">
      <c r="A3403" s="94" t="s">
        <v>621</v>
      </c>
      <c r="B3403" s="11" t="s">
        <v>833</v>
      </c>
      <c r="C3403" s="94" t="s">
        <v>67</v>
      </c>
      <c r="D3403" s="94" t="s">
        <v>834</v>
      </c>
      <c r="E3403" s="154" t="s">
        <v>624</v>
      </c>
      <c r="F3403" s="154"/>
      <c r="G3403" s="12" t="s">
        <v>69</v>
      </c>
      <c r="H3403" s="13">
        <v>2</v>
      </c>
      <c r="I3403" s="14" t="s">
        <v>835</v>
      </c>
      <c r="J3403" s="18" t="s">
        <v>836</v>
      </c>
    </row>
    <row r="3404" spans="1:10" ht="24" hidden="1" customHeight="1" x14ac:dyDescent="0.25">
      <c r="A3404" s="94" t="s">
        <v>621</v>
      </c>
      <c r="B3404" s="11" t="s">
        <v>707</v>
      </c>
      <c r="C3404" s="94" t="s">
        <v>81</v>
      </c>
      <c r="D3404" s="94" t="s">
        <v>708</v>
      </c>
      <c r="E3404" s="154" t="s">
        <v>647</v>
      </c>
      <c r="F3404" s="154"/>
      <c r="G3404" s="12" t="s">
        <v>510</v>
      </c>
      <c r="H3404" s="13">
        <v>0.3</v>
      </c>
      <c r="I3404" s="14" t="s">
        <v>684</v>
      </c>
      <c r="J3404" s="18" t="s">
        <v>826</v>
      </c>
    </row>
    <row r="3405" spans="1:10" hidden="1" x14ac:dyDescent="0.25">
      <c r="A3405" s="95"/>
      <c r="B3405" s="95"/>
      <c r="C3405" s="95"/>
      <c r="D3405" s="95"/>
      <c r="E3405" s="95" t="s">
        <v>631</v>
      </c>
      <c r="F3405" s="15">
        <v>15.9</v>
      </c>
      <c r="G3405" s="95" t="s">
        <v>632</v>
      </c>
      <c r="H3405" s="15">
        <v>0</v>
      </c>
      <c r="I3405" s="95" t="s">
        <v>633</v>
      </c>
      <c r="J3405" s="15">
        <v>15.9</v>
      </c>
    </row>
    <row r="3406" spans="1:10" hidden="1" x14ac:dyDescent="0.25">
      <c r="A3406" s="95"/>
      <c r="B3406" s="95"/>
      <c r="C3406" s="95"/>
      <c r="D3406" s="95"/>
      <c r="E3406" s="95" t="s">
        <v>634</v>
      </c>
      <c r="F3406" s="15">
        <v>25.71</v>
      </c>
      <c r="G3406" s="95"/>
      <c r="H3406" s="150" t="s">
        <v>635</v>
      </c>
      <c r="I3406" s="150"/>
      <c r="J3406" s="15">
        <v>125.24</v>
      </c>
    </row>
    <row r="3407" spans="1:10" ht="49.95" hidden="1" customHeight="1" thickBot="1" x14ac:dyDescent="0.3">
      <c r="A3407" s="87"/>
      <c r="B3407" s="87"/>
      <c r="C3407" s="87"/>
      <c r="D3407" s="87"/>
      <c r="E3407" s="87"/>
      <c r="F3407" s="87"/>
      <c r="G3407" s="87" t="s">
        <v>636</v>
      </c>
      <c r="H3407" s="16" t="s">
        <v>802</v>
      </c>
      <c r="I3407" s="87" t="s">
        <v>637</v>
      </c>
      <c r="J3407" s="89">
        <v>18786</v>
      </c>
    </row>
    <row r="3408" spans="1:10" ht="1.2" hidden="1" customHeight="1" thickTop="1" x14ac:dyDescent="0.25">
      <c r="A3408" s="17"/>
      <c r="B3408" s="17"/>
      <c r="C3408" s="17"/>
      <c r="D3408" s="17"/>
      <c r="E3408" s="17"/>
      <c r="F3408" s="17"/>
      <c r="G3408" s="17"/>
      <c r="H3408" s="17"/>
      <c r="I3408" s="17"/>
      <c r="J3408" s="17"/>
    </row>
    <row r="3409" spans="1:10" ht="18" hidden="1" customHeight="1" x14ac:dyDescent="0.25">
      <c r="A3409" s="91" t="s">
        <v>557</v>
      </c>
      <c r="B3409" s="97" t="s">
        <v>10</v>
      </c>
      <c r="C3409" s="91" t="s">
        <v>11</v>
      </c>
      <c r="D3409" s="91" t="s">
        <v>12</v>
      </c>
      <c r="E3409" s="151" t="s">
        <v>609</v>
      </c>
      <c r="F3409" s="151"/>
      <c r="G3409" s="99" t="s">
        <v>13</v>
      </c>
      <c r="H3409" s="97" t="s">
        <v>14</v>
      </c>
      <c r="I3409" s="97" t="s">
        <v>15</v>
      </c>
      <c r="J3409" s="97" t="s">
        <v>17</v>
      </c>
    </row>
    <row r="3410" spans="1:10" ht="25.95" hidden="1" customHeight="1" x14ac:dyDescent="0.25">
      <c r="A3410" s="92" t="s">
        <v>611</v>
      </c>
      <c r="B3410" s="3" t="s">
        <v>111</v>
      </c>
      <c r="C3410" s="92" t="s">
        <v>67</v>
      </c>
      <c r="D3410" s="92" t="s">
        <v>112</v>
      </c>
      <c r="E3410" s="152" t="s">
        <v>661</v>
      </c>
      <c r="F3410" s="152"/>
      <c r="G3410" s="4" t="s">
        <v>69</v>
      </c>
      <c r="H3410" s="5">
        <v>1</v>
      </c>
      <c r="I3410" s="6">
        <v>470.63</v>
      </c>
      <c r="J3410" s="6">
        <v>470.63</v>
      </c>
    </row>
    <row r="3411" spans="1:10" ht="15" hidden="1" customHeight="1" x14ac:dyDescent="0.25">
      <c r="A3411" s="91" t="s">
        <v>9</v>
      </c>
      <c r="B3411" s="97" t="s">
        <v>10</v>
      </c>
      <c r="C3411" s="91" t="s">
        <v>11</v>
      </c>
      <c r="D3411" s="91" t="s">
        <v>12</v>
      </c>
      <c r="E3411" s="151" t="s">
        <v>609</v>
      </c>
      <c r="F3411" s="157"/>
      <c r="G3411" s="99" t="s">
        <v>13</v>
      </c>
      <c r="H3411" s="97" t="s">
        <v>14</v>
      </c>
      <c r="I3411" s="97" t="s">
        <v>15</v>
      </c>
      <c r="J3411" s="97" t="s">
        <v>17</v>
      </c>
    </row>
    <row r="3412" spans="1:10" ht="24" hidden="1" customHeight="1" x14ac:dyDescent="0.25">
      <c r="A3412" s="93" t="s">
        <v>611</v>
      </c>
      <c r="B3412" s="7" t="s">
        <v>698</v>
      </c>
      <c r="C3412" s="93" t="s">
        <v>67</v>
      </c>
      <c r="D3412" s="93" t="s">
        <v>699</v>
      </c>
      <c r="E3412" s="153" t="s">
        <v>700</v>
      </c>
      <c r="F3412" s="153"/>
      <c r="G3412" s="8" t="s">
        <v>467</v>
      </c>
      <c r="H3412" s="9">
        <v>0.3</v>
      </c>
      <c r="I3412" s="10" t="s">
        <v>701</v>
      </c>
      <c r="J3412" s="19" t="s">
        <v>824</v>
      </c>
    </row>
    <row r="3413" spans="1:10" ht="24" hidden="1" customHeight="1" x14ac:dyDescent="0.25">
      <c r="A3413" s="94" t="s">
        <v>621</v>
      </c>
      <c r="B3413" s="11" t="s">
        <v>707</v>
      </c>
      <c r="C3413" s="94" t="s">
        <v>81</v>
      </c>
      <c r="D3413" s="94" t="s">
        <v>708</v>
      </c>
      <c r="E3413" s="154" t="s">
        <v>647</v>
      </c>
      <c r="F3413" s="154"/>
      <c r="G3413" s="12" t="s">
        <v>510</v>
      </c>
      <c r="H3413" s="13">
        <v>0.3</v>
      </c>
      <c r="I3413" s="14" t="s">
        <v>684</v>
      </c>
      <c r="J3413" s="18" t="s">
        <v>826</v>
      </c>
    </row>
    <row r="3414" spans="1:10" ht="24" hidden="1" customHeight="1" x14ac:dyDescent="0.25">
      <c r="A3414" s="94" t="s">
        <v>621</v>
      </c>
      <c r="B3414" s="11" t="s">
        <v>833</v>
      </c>
      <c r="C3414" s="94" t="s">
        <v>67</v>
      </c>
      <c r="D3414" s="94" t="s">
        <v>834</v>
      </c>
      <c r="E3414" s="154" t="s">
        <v>624</v>
      </c>
      <c r="F3414" s="154"/>
      <c r="G3414" s="12" t="s">
        <v>69</v>
      </c>
      <c r="H3414" s="13">
        <v>2</v>
      </c>
      <c r="I3414" s="14" t="s">
        <v>835</v>
      </c>
      <c r="J3414" s="18" t="s">
        <v>836</v>
      </c>
    </row>
    <row r="3415" spans="1:10" ht="24" hidden="1" customHeight="1" x14ac:dyDescent="0.25">
      <c r="A3415" s="94" t="s">
        <v>621</v>
      </c>
      <c r="B3415" s="11" t="s">
        <v>694</v>
      </c>
      <c r="C3415" s="94" t="s">
        <v>67</v>
      </c>
      <c r="D3415" s="94" t="s">
        <v>695</v>
      </c>
      <c r="E3415" s="154" t="s">
        <v>647</v>
      </c>
      <c r="F3415" s="154"/>
      <c r="G3415" s="12" t="s">
        <v>467</v>
      </c>
      <c r="H3415" s="13">
        <v>0.5</v>
      </c>
      <c r="I3415" s="14" t="s">
        <v>696</v>
      </c>
      <c r="J3415" s="18" t="s">
        <v>820</v>
      </c>
    </row>
    <row r="3416" spans="1:10" ht="25.95" hidden="1" customHeight="1" x14ac:dyDescent="0.25">
      <c r="A3416" s="94" t="s">
        <v>621</v>
      </c>
      <c r="B3416" s="11" t="s">
        <v>848</v>
      </c>
      <c r="C3416" s="94" t="s">
        <v>67</v>
      </c>
      <c r="D3416" s="94" t="s">
        <v>849</v>
      </c>
      <c r="E3416" s="154" t="s">
        <v>624</v>
      </c>
      <c r="F3416" s="154"/>
      <c r="G3416" s="12" t="s">
        <v>69</v>
      </c>
      <c r="H3416" s="13">
        <v>1</v>
      </c>
      <c r="I3416" s="14" t="s">
        <v>850</v>
      </c>
      <c r="J3416" s="18" t="s">
        <v>850</v>
      </c>
    </row>
    <row r="3417" spans="1:10" ht="24" hidden="1" customHeight="1" x14ac:dyDescent="0.25">
      <c r="A3417" s="93" t="s">
        <v>611</v>
      </c>
      <c r="B3417" s="7" t="s">
        <v>703</v>
      </c>
      <c r="C3417" s="93" t="s">
        <v>67</v>
      </c>
      <c r="D3417" s="93" t="s">
        <v>704</v>
      </c>
      <c r="E3417" s="153" t="s">
        <v>700</v>
      </c>
      <c r="F3417" s="153"/>
      <c r="G3417" s="8" t="s">
        <v>467</v>
      </c>
      <c r="H3417" s="9">
        <v>0.5</v>
      </c>
      <c r="I3417" s="10" t="s">
        <v>705</v>
      </c>
      <c r="J3417" s="19" t="s">
        <v>825</v>
      </c>
    </row>
    <row r="3418" spans="1:10" ht="40.200000000000003" hidden="1" customHeight="1" x14ac:dyDescent="0.25">
      <c r="A3418" s="156" t="s">
        <v>666</v>
      </c>
      <c r="B3418" s="157"/>
      <c r="C3418" s="157"/>
      <c r="D3418" s="157"/>
      <c r="E3418" s="157"/>
      <c r="F3418" s="157"/>
      <c r="G3418" s="157"/>
      <c r="H3418" s="157"/>
      <c r="I3418" s="157"/>
      <c r="J3418" s="157"/>
    </row>
    <row r="3419" spans="1:10" ht="15" hidden="1" customHeight="1" x14ac:dyDescent="0.25">
      <c r="A3419" s="91" t="s">
        <v>9</v>
      </c>
      <c r="B3419" s="97" t="s">
        <v>10</v>
      </c>
      <c r="C3419" s="91" t="s">
        <v>11</v>
      </c>
      <c r="D3419" s="91" t="s">
        <v>12</v>
      </c>
      <c r="E3419" s="151" t="s">
        <v>609</v>
      </c>
      <c r="F3419" s="157"/>
      <c r="G3419" s="99" t="s">
        <v>13</v>
      </c>
      <c r="H3419" s="97" t="s">
        <v>14</v>
      </c>
      <c r="I3419" s="97" t="s">
        <v>15</v>
      </c>
      <c r="J3419" s="97" t="s">
        <v>17</v>
      </c>
    </row>
    <row r="3420" spans="1:10" ht="24" hidden="1" customHeight="1" x14ac:dyDescent="0.25">
      <c r="A3420" s="94" t="s">
        <v>621</v>
      </c>
      <c r="B3420" s="11" t="s">
        <v>713</v>
      </c>
      <c r="C3420" s="94" t="s">
        <v>67</v>
      </c>
      <c r="D3420" s="94" t="s">
        <v>714</v>
      </c>
      <c r="E3420" s="154" t="s">
        <v>715</v>
      </c>
      <c r="F3420" s="154"/>
      <c r="G3420" s="12" t="s">
        <v>716</v>
      </c>
      <c r="H3420" s="13">
        <v>3.2000000000000003E-4</v>
      </c>
      <c r="I3420" s="14" t="s">
        <v>717</v>
      </c>
      <c r="J3420" s="18" t="s">
        <v>827</v>
      </c>
    </row>
    <row r="3421" spans="1:10" ht="25.95" hidden="1" customHeight="1" x14ac:dyDescent="0.25">
      <c r="A3421" s="94" t="s">
        <v>621</v>
      </c>
      <c r="B3421" s="11" t="s">
        <v>719</v>
      </c>
      <c r="C3421" s="94" t="s">
        <v>81</v>
      </c>
      <c r="D3421" s="94" t="s">
        <v>720</v>
      </c>
      <c r="E3421" s="154" t="s">
        <v>624</v>
      </c>
      <c r="F3421" s="154"/>
      <c r="G3421" s="12" t="s">
        <v>83</v>
      </c>
      <c r="H3421" s="13">
        <v>4.8000000000000001E-4</v>
      </c>
      <c r="I3421" s="14" t="s">
        <v>721</v>
      </c>
      <c r="J3421" s="18" t="s">
        <v>722</v>
      </c>
    </row>
    <row r="3422" spans="1:10" ht="24" hidden="1" customHeight="1" x14ac:dyDescent="0.25">
      <c r="A3422" s="94" t="s">
        <v>621</v>
      </c>
      <c r="B3422" s="11" t="s">
        <v>723</v>
      </c>
      <c r="C3422" s="94" t="s">
        <v>67</v>
      </c>
      <c r="D3422" s="94" t="s">
        <v>724</v>
      </c>
      <c r="E3422" s="154" t="s">
        <v>624</v>
      </c>
      <c r="F3422" s="154"/>
      <c r="G3422" s="12" t="s">
        <v>69</v>
      </c>
      <c r="H3422" s="13">
        <v>1.1999999999999999E-3</v>
      </c>
      <c r="I3422" s="14" t="s">
        <v>725</v>
      </c>
      <c r="J3422" s="18" t="s">
        <v>828</v>
      </c>
    </row>
    <row r="3423" spans="1:10" ht="24" hidden="1" customHeight="1" x14ac:dyDescent="0.25">
      <c r="A3423" s="94" t="s">
        <v>621</v>
      </c>
      <c r="B3423" s="11" t="s">
        <v>726</v>
      </c>
      <c r="C3423" s="94" t="s">
        <v>67</v>
      </c>
      <c r="D3423" s="94" t="s">
        <v>727</v>
      </c>
      <c r="E3423" s="154" t="s">
        <v>715</v>
      </c>
      <c r="F3423" s="154"/>
      <c r="G3423" s="12" t="s">
        <v>69</v>
      </c>
      <c r="H3423" s="13">
        <v>3.5999999999999999E-3</v>
      </c>
      <c r="I3423" s="14" t="s">
        <v>728</v>
      </c>
      <c r="J3423" s="18" t="s">
        <v>718</v>
      </c>
    </row>
    <row r="3424" spans="1:10" ht="25.95" hidden="1" customHeight="1" x14ac:dyDescent="0.25">
      <c r="A3424" s="94" t="s">
        <v>621</v>
      </c>
      <c r="B3424" s="11" t="s">
        <v>730</v>
      </c>
      <c r="C3424" s="94" t="s">
        <v>67</v>
      </c>
      <c r="D3424" s="94" t="s">
        <v>731</v>
      </c>
      <c r="E3424" s="154" t="s">
        <v>715</v>
      </c>
      <c r="F3424" s="154"/>
      <c r="G3424" s="12" t="s">
        <v>69</v>
      </c>
      <c r="H3424" s="13">
        <v>8.1439999999999999E-2</v>
      </c>
      <c r="I3424" s="14" t="s">
        <v>670</v>
      </c>
      <c r="J3424" s="18" t="s">
        <v>829</v>
      </c>
    </row>
    <row r="3425" spans="1:10" ht="25.95" hidden="1" customHeight="1" x14ac:dyDescent="0.25">
      <c r="A3425" s="94" t="s">
        <v>621</v>
      </c>
      <c r="B3425" s="11" t="s">
        <v>733</v>
      </c>
      <c r="C3425" s="94" t="s">
        <v>67</v>
      </c>
      <c r="D3425" s="94" t="s">
        <v>734</v>
      </c>
      <c r="E3425" s="154" t="s">
        <v>624</v>
      </c>
      <c r="F3425" s="154"/>
      <c r="G3425" s="12" t="s">
        <v>735</v>
      </c>
      <c r="H3425" s="13">
        <v>5.9000000000000003E-4</v>
      </c>
      <c r="I3425" s="14" t="s">
        <v>736</v>
      </c>
      <c r="J3425" s="18" t="s">
        <v>718</v>
      </c>
    </row>
    <row r="3426" spans="1:10" ht="24" hidden="1" customHeight="1" x14ac:dyDescent="0.25">
      <c r="A3426" s="94" t="s">
        <v>621</v>
      </c>
      <c r="B3426" s="11" t="s">
        <v>737</v>
      </c>
      <c r="C3426" s="94" t="s">
        <v>67</v>
      </c>
      <c r="D3426" s="94" t="s">
        <v>738</v>
      </c>
      <c r="E3426" s="154" t="s">
        <v>624</v>
      </c>
      <c r="F3426" s="154"/>
      <c r="G3426" s="12" t="s">
        <v>69</v>
      </c>
      <c r="H3426" s="13">
        <v>9.0000000000000006E-5</v>
      </c>
      <c r="I3426" s="14" t="s">
        <v>739</v>
      </c>
      <c r="J3426" s="18" t="s">
        <v>722</v>
      </c>
    </row>
    <row r="3427" spans="1:10" ht="24" hidden="1" customHeight="1" x14ac:dyDescent="0.25">
      <c r="A3427" s="94" t="s">
        <v>621</v>
      </c>
      <c r="B3427" s="11" t="s">
        <v>740</v>
      </c>
      <c r="C3427" s="94" t="s">
        <v>67</v>
      </c>
      <c r="D3427" s="94" t="s">
        <v>741</v>
      </c>
      <c r="E3427" s="154" t="s">
        <v>624</v>
      </c>
      <c r="F3427" s="154"/>
      <c r="G3427" s="12" t="s">
        <v>742</v>
      </c>
      <c r="H3427" s="13">
        <v>6.4000000000000005E-4</v>
      </c>
      <c r="I3427" s="14" t="s">
        <v>743</v>
      </c>
      <c r="J3427" s="18" t="s">
        <v>722</v>
      </c>
    </row>
    <row r="3428" spans="1:10" ht="24" hidden="1" customHeight="1" x14ac:dyDescent="0.25">
      <c r="A3428" s="94" t="s">
        <v>621</v>
      </c>
      <c r="B3428" s="11" t="s">
        <v>744</v>
      </c>
      <c r="C3428" s="94" t="s">
        <v>67</v>
      </c>
      <c r="D3428" s="94" t="s">
        <v>745</v>
      </c>
      <c r="E3428" s="154" t="s">
        <v>624</v>
      </c>
      <c r="F3428" s="154"/>
      <c r="G3428" s="12" t="s">
        <v>69</v>
      </c>
      <c r="H3428" s="13">
        <v>3.0000000000000001E-5</v>
      </c>
      <c r="I3428" s="14" t="s">
        <v>746</v>
      </c>
      <c r="J3428" s="18" t="s">
        <v>722</v>
      </c>
    </row>
    <row r="3429" spans="1:10" ht="24" hidden="1" customHeight="1" x14ac:dyDescent="0.25">
      <c r="A3429" s="94" t="s">
        <v>621</v>
      </c>
      <c r="B3429" s="11" t="s">
        <v>747</v>
      </c>
      <c r="C3429" s="94" t="s">
        <v>67</v>
      </c>
      <c r="D3429" s="94" t="s">
        <v>748</v>
      </c>
      <c r="E3429" s="154" t="s">
        <v>624</v>
      </c>
      <c r="F3429" s="154"/>
      <c r="G3429" s="12" t="s">
        <v>69</v>
      </c>
      <c r="H3429" s="13">
        <v>6.0000000000000002E-5</v>
      </c>
      <c r="I3429" s="14" t="s">
        <v>749</v>
      </c>
      <c r="J3429" s="18" t="s">
        <v>722</v>
      </c>
    </row>
    <row r="3430" spans="1:10" ht="24" hidden="1" customHeight="1" x14ac:dyDescent="0.25">
      <c r="A3430" s="94" t="s">
        <v>621</v>
      </c>
      <c r="B3430" s="11" t="s">
        <v>750</v>
      </c>
      <c r="C3430" s="94" t="s">
        <v>67</v>
      </c>
      <c r="D3430" s="94" t="s">
        <v>751</v>
      </c>
      <c r="E3430" s="154" t="s">
        <v>624</v>
      </c>
      <c r="F3430" s="154"/>
      <c r="G3430" s="12" t="s">
        <v>69</v>
      </c>
      <c r="H3430" s="13">
        <v>8.1439999999999999E-2</v>
      </c>
      <c r="I3430" s="14" t="s">
        <v>752</v>
      </c>
      <c r="J3430" s="18" t="s">
        <v>830</v>
      </c>
    </row>
    <row r="3431" spans="1:10" ht="25.95" hidden="1" customHeight="1" x14ac:dyDescent="0.25">
      <c r="A3431" s="94" t="s">
        <v>621</v>
      </c>
      <c r="B3431" s="11" t="s">
        <v>754</v>
      </c>
      <c r="C3431" s="94" t="s">
        <v>67</v>
      </c>
      <c r="D3431" s="94" t="s">
        <v>755</v>
      </c>
      <c r="E3431" s="154" t="s">
        <v>624</v>
      </c>
      <c r="F3431" s="154"/>
      <c r="G3431" s="12" t="s">
        <v>69</v>
      </c>
      <c r="H3431" s="13">
        <v>6.0000000000000002E-5</v>
      </c>
      <c r="I3431" s="14" t="s">
        <v>756</v>
      </c>
      <c r="J3431" s="18" t="s">
        <v>692</v>
      </c>
    </row>
    <row r="3432" spans="1:10" ht="24" hidden="1" customHeight="1" x14ac:dyDescent="0.25">
      <c r="A3432" s="94" t="s">
        <v>621</v>
      </c>
      <c r="B3432" s="11" t="s">
        <v>757</v>
      </c>
      <c r="C3432" s="94" t="s">
        <v>67</v>
      </c>
      <c r="D3432" s="94" t="s">
        <v>758</v>
      </c>
      <c r="E3432" s="154" t="s">
        <v>624</v>
      </c>
      <c r="F3432" s="154"/>
      <c r="G3432" s="12" t="s">
        <v>69</v>
      </c>
      <c r="H3432" s="13">
        <v>1.4400000000000001E-3</v>
      </c>
      <c r="I3432" s="14" t="s">
        <v>759</v>
      </c>
      <c r="J3432" s="18" t="s">
        <v>729</v>
      </c>
    </row>
    <row r="3433" spans="1:10" ht="24" hidden="1" customHeight="1" x14ac:dyDescent="0.25">
      <c r="A3433" s="94" t="s">
        <v>621</v>
      </c>
      <c r="B3433" s="11" t="s">
        <v>760</v>
      </c>
      <c r="C3433" s="94" t="s">
        <v>67</v>
      </c>
      <c r="D3433" s="94" t="s">
        <v>761</v>
      </c>
      <c r="E3433" s="154" t="s">
        <v>624</v>
      </c>
      <c r="F3433" s="154"/>
      <c r="G3433" s="12" t="s">
        <v>735</v>
      </c>
      <c r="H3433" s="13">
        <v>1.8400000000000001E-3</v>
      </c>
      <c r="I3433" s="14" t="s">
        <v>762</v>
      </c>
      <c r="J3433" s="18" t="s">
        <v>729</v>
      </c>
    </row>
    <row r="3434" spans="1:10" ht="24" hidden="1" customHeight="1" x14ac:dyDescent="0.25">
      <c r="A3434" s="94" t="s">
        <v>621</v>
      </c>
      <c r="B3434" s="11" t="s">
        <v>763</v>
      </c>
      <c r="C3434" s="94" t="s">
        <v>67</v>
      </c>
      <c r="D3434" s="94" t="s">
        <v>764</v>
      </c>
      <c r="E3434" s="154" t="s">
        <v>624</v>
      </c>
      <c r="F3434" s="154"/>
      <c r="G3434" s="12" t="s">
        <v>69</v>
      </c>
      <c r="H3434" s="13">
        <v>6.0929999999999998E-2</v>
      </c>
      <c r="I3434" s="14" t="s">
        <v>697</v>
      </c>
      <c r="J3434" s="18" t="s">
        <v>831</v>
      </c>
    </row>
    <row r="3435" spans="1:10" ht="25.95" hidden="1" customHeight="1" x14ac:dyDescent="0.25">
      <c r="A3435" s="94" t="s">
        <v>621</v>
      </c>
      <c r="B3435" s="11" t="s">
        <v>766</v>
      </c>
      <c r="C3435" s="94" t="s">
        <v>67</v>
      </c>
      <c r="D3435" s="94" t="s">
        <v>767</v>
      </c>
      <c r="E3435" s="154" t="s">
        <v>624</v>
      </c>
      <c r="F3435" s="154"/>
      <c r="G3435" s="12" t="s">
        <v>69</v>
      </c>
      <c r="H3435" s="13">
        <v>1.6000000000000001E-4</v>
      </c>
      <c r="I3435" s="14" t="s">
        <v>768</v>
      </c>
      <c r="J3435" s="18" t="s">
        <v>722</v>
      </c>
    </row>
    <row r="3436" spans="1:10" ht="24" hidden="1" customHeight="1" x14ac:dyDescent="0.25">
      <c r="A3436" s="94" t="s">
        <v>621</v>
      </c>
      <c r="B3436" s="11" t="s">
        <v>769</v>
      </c>
      <c r="C3436" s="94" t="s">
        <v>67</v>
      </c>
      <c r="D3436" s="94" t="s">
        <v>770</v>
      </c>
      <c r="E3436" s="154" t="s">
        <v>624</v>
      </c>
      <c r="F3436" s="154"/>
      <c r="G3436" s="12" t="s">
        <v>69</v>
      </c>
      <c r="H3436" s="13">
        <v>3.5999999999999999E-3</v>
      </c>
      <c r="I3436" s="14" t="s">
        <v>771</v>
      </c>
      <c r="J3436" s="18" t="s">
        <v>692</v>
      </c>
    </row>
    <row r="3437" spans="1:10" ht="24" hidden="1" customHeight="1" x14ac:dyDescent="0.25">
      <c r="A3437" s="94" t="s">
        <v>621</v>
      </c>
      <c r="B3437" s="11" t="s">
        <v>772</v>
      </c>
      <c r="C3437" s="94" t="s">
        <v>67</v>
      </c>
      <c r="D3437" s="94" t="s">
        <v>773</v>
      </c>
      <c r="E3437" s="154" t="s">
        <v>624</v>
      </c>
      <c r="F3437" s="154"/>
      <c r="G3437" s="12" t="s">
        <v>69</v>
      </c>
      <c r="H3437" s="13">
        <v>3.5999999999999999E-3</v>
      </c>
      <c r="I3437" s="14" t="s">
        <v>774</v>
      </c>
      <c r="J3437" s="18" t="s">
        <v>832</v>
      </c>
    </row>
    <row r="3438" spans="1:10" ht="24" hidden="1" customHeight="1" x14ac:dyDescent="0.25">
      <c r="A3438" s="94" t="s">
        <v>621</v>
      </c>
      <c r="B3438" s="11" t="s">
        <v>707</v>
      </c>
      <c r="C3438" s="94" t="s">
        <v>81</v>
      </c>
      <c r="D3438" s="94" t="s">
        <v>708</v>
      </c>
      <c r="E3438" s="154" t="s">
        <v>647</v>
      </c>
      <c r="F3438" s="154"/>
      <c r="G3438" s="12" t="s">
        <v>510</v>
      </c>
      <c r="H3438" s="13">
        <v>0.3</v>
      </c>
      <c r="I3438" s="14" t="s">
        <v>684</v>
      </c>
      <c r="J3438" s="18" t="s">
        <v>826</v>
      </c>
    </row>
    <row r="3439" spans="1:10" ht="24" hidden="1" customHeight="1" x14ac:dyDescent="0.25">
      <c r="A3439" s="94" t="s">
        <v>621</v>
      </c>
      <c r="B3439" s="11" t="s">
        <v>833</v>
      </c>
      <c r="C3439" s="94" t="s">
        <v>67</v>
      </c>
      <c r="D3439" s="94" t="s">
        <v>834</v>
      </c>
      <c r="E3439" s="154" t="s">
        <v>624</v>
      </c>
      <c r="F3439" s="154"/>
      <c r="G3439" s="12" t="s">
        <v>69</v>
      </c>
      <c r="H3439" s="13">
        <v>2</v>
      </c>
      <c r="I3439" s="14" t="s">
        <v>835</v>
      </c>
      <c r="J3439" s="18" t="s">
        <v>836</v>
      </c>
    </row>
    <row r="3440" spans="1:10" ht="24" hidden="1" customHeight="1" x14ac:dyDescent="0.25">
      <c r="A3440" s="94" t="s">
        <v>621</v>
      </c>
      <c r="B3440" s="11" t="s">
        <v>694</v>
      </c>
      <c r="C3440" s="94" t="s">
        <v>67</v>
      </c>
      <c r="D3440" s="94" t="s">
        <v>695</v>
      </c>
      <c r="E3440" s="154" t="s">
        <v>647</v>
      </c>
      <c r="F3440" s="154"/>
      <c r="G3440" s="12" t="s">
        <v>467</v>
      </c>
      <c r="H3440" s="13">
        <v>0.5</v>
      </c>
      <c r="I3440" s="14" t="s">
        <v>696</v>
      </c>
      <c r="J3440" s="18" t="s">
        <v>820</v>
      </c>
    </row>
    <row r="3441" spans="1:11" ht="25.95" hidden="1" customHeight="1" x14ac:dyDescent="0.25">
      <c r="A3441" s="94" t="s">
        <v>621</v>
      </c>
      <c r="B3441" s="11" t="s">
        <v>848</v>
      </c>
      <c r="C3441" s="94" t="s">
        <v>67</v>
      </c>
      <c r="D3441" s="94" t="s">
        <v>849</v>
      </c>
      <c r="E3441" s="154" t="s">
        <v>624</v>
      </c>
      <c r="F3441" s="154"/>
      <c r="G3441" s="12" t="s">
        <v>69</v>
      </c>
      <c r="H3441" s="13">
        <v>1</v>
      </c>
      <c r="I3441" s="14" t="s">
        <v>850</v>
      </c>
      <c r="J3441" s="18" t="s">
        <v>850</v>
      </c>
    </row>
    <row r="3442" spans="1:11" ht="24" hidden="1" customHeight="1" x14ac:dyDescent="0.25">
      <c r="A3442" s="94" t="s">
        <v>621</v>
      </c>
      <c r="B3442" s="11" t="s">
        <v>776</v>
      </c>
      <c r="C3442" s="94" t="s">
        <v>67</v>
      </c>
      <c r="D3442" s="94" t="s">
        <v>777</v>
      </c>
      <c r="E3442" s="154" t="s">
        <v>624</v>
      </c>
      <c r="F3442" s="154"/>
      <c r="G3442" s="12" t="s">
        <v>69</v>
      </c>
      <c r="H3442" s="13">
        <v>1E-4</v>
      </c>
      <c r="I3442" s="14" t="s">
        <v>778</v>
      </c>
      <c r="J3442" s="18" t="s">
        <v>722</v>
      </c>
    </row>
    <row r="3443" spans="1:11" ht="24" hidden="1" customHeight="1" x14ac:dyDescent="0.25">
      <c r="A3443" s="94" t="s">
        <v>621</v>
      </c>
      <c r="B3443" s="11" t="s">
        <v>779</v>
      </c>
      <c r="C3443" s="94" t="s">
        <v>67</v>
      </c>
      <c r="D3443" s="94" t="s">
        <v>780</v>
      </c>
      <c r="E3443" s="154" t="s">
        <v>624</v>
      </c>
      <c r="F3443" s="154"/>
      <c r="G3443" s="12" t="s">
        <v>69</v>
      </c>
      <c r="H3443" s="13">
        <v>1E-4</v>
      </c>
      <c r="I3443" s="14" t="s">
        <v>781</v>
      </c>
      <c r="J3443" s="18" t="s">
        <v>692</v>
      </c>
    </row>
    <row r="3444" spans="1:11" ht="24" hidden="1" customHeight="1" x14ac:dyDescent="0.25">
      <c r="A3444" s="94" t="s">
        <v>621</v>
      </c>
      <c r="B3444" s="11" t="s">
        <v>782</v>
      </c>
      <c r="C3444" s="94" t="s">
        <v>67</v>
      </c>
      <c r="D3444" s="94" t="s">
        <v>783</v>
      </c>
      <c r="E3444" s="154" t="s">
        <v>624</v>
      </c>
      <c r="F3444" s="154"/>
      <c r="G3444" s="12" t="s">
        <v>69</v>
      </c>
      <c r="H3444" s="13">
        <v>5.0000000000000002E-5</v>
      </c>
      <c r="I3444" s="14" t="s">
        <v>784</v>
      </c>
      <c r="J3444" s="18" t="s">
        <v>722</v>
      </c>
    </row>
    <row r="3445" spans="1:11" ht="24" hidden="1" customHeight="1" x14ac:dyDescent="0.25">
      <c r="A3445" s="94" t="s">
        <v>621</v>
      </c>
      <c r="B3445" s="11" t="s">
        <v>785</v>
      </c>
      <c r="C3445" s="94" t="s">
        <v>67</v>
      </c>
      <c r="D3445" s="94" t="s">
        <v>786</v>
      </c>
      <c r="E3445" s="154" t="s">
        <v>624</v>
      </c>
      <c r="F3445" s="154"/>
      <c r="G3445" s="12" t="s">
        <v>69</v>
      </c>
      <c r="H3445" s="13">
        <v>1E-4</v>
      </c>
      <c r="I3445" s="14" t="s">
        <v>787</v>
      </c>
      <c r="J3445" s="18" t="s">
        <v>722</v>
      </c>
    </row>
    <row r="3446" spans="1:11" hidden="1" x14ac:dyDescent="0.25">
      <c r="A3446" s="95"/>
      <c r="B3446" s="95"/>
      <c r="C3446" s="95"/>
      <c r="D3446" s="95"/>
      <c r="E3446" s="95" t="s">
        <v>631</v>
      </c>
      <c r="F3446" s="15">
        <v>15.9</v>
      </c>
      <c r="G3446" s="95" t="s">
        <v>632</v>
      </c>
      <c r="H3446" s="15">
        <v>0</v>
      </c>
      <c r="I3446" s="95" t="s">
        <v>633</v>
      </c>
      <c r="J3446" s="15">
        <v>15.9</v>
      </c>
    </row>
    <row r="3447" spans="1:11" hidden="1" x14ac:dyDescent="0.25">
      <c r="A3447" s="95"/>
      <c r="B3447" s="95"/>
      <c r="C3447" s="95"/>
      <c r="D3447" s="95"/>
      <c r="E3447" s="95" t="s">
        <v>634</v>
      </c>
      <c r="F3447" s="15">
        <v>121.61</v>
      </c>
      <c r="G3447" s="95"/>
      <c r="H3447" s="150" t="s">
        <v>635</v>
      </c>
      <c r="I3447" s="150"/>
      <c r="J3447" s="15">
        <v>592.24</v>
      </c>
    </row>
    <row r="3448" spans="1:11" ht="49.95" hidden="1" customHeight="1" thickBot="1" x14ac:dyDescent="0.3">
      <c r="A3448" s="87"/>
      <c r="B3448" s="87"/>
      <c r="C3448" s="87"/>
      <c r="D3448" s="87"/>
      <c r="E3448" s="87"/>
      <c r="F3448" s="87"/>
      <c r="G3448" s="87" t="s">
        <v>636</v>
      </c>
      <c r="H3448" s="16" t="s">
        <v>893</v>
      </c>
      <c r="I3448" s="87" t="s">
        <v>637</v>
      </c>
      <c r="J3448" s="89">
        <v>118448</v>
      </c>
    </row>
    <row r="3449" spans="1:11" ht="1.2" hidden="1" customHeight="1" thickTop="1" x14ac:dyDescent="0.25">
      <c r="A3449" s="17"/>
      <c r="B3449" s="17"/>
      <c r="C3449" s="17"/>
      <c r="D3449" s="17"/>
      <c r="E3449" s="17"/>
      <c r="F3449" s="17"/>
      <c r="G3449" s="17"/>
      <c r="H3449" s="17"/>
      <c r="I3449" s="17"/>
      <c r="J3449" s="17"/>
    </row>
    <row r="3450" spans="1:11" ht="18" hidden="1" customHeight="1" x14ac:dyDescent="0.25">
      <c r="A3450" s="91" t="s">
        <v>558</v>
      </c>
      <c r="B3450" s="97" t="s">
        <v>10</v>
      </c>
      <c r="C3450" s="91" t="s">
        <v>11</v>
      </c>
      <c r="D3450" s="91" t="s">
        <v>12</v>
      </c>
      <c r="E3450" s="151" t="s">
        <v>609</v>
      </c>
      <c r="F3450" s="151"/>
      <c r="G3450" s="99" t="s">
        <v>13</v>
      </c>
      <c r="H3450" s="97" t="s">
        <v>14</v>
      </c>
      <c r="I3450" s="97" t="s">
        <v>610</v>
      </c>
      <c r="J3450" s="97" t="s">
        <v>15</v>
      </c>
      <c r="K3450" s="97" t="s">
        <v>17</v>
      </c>
    </row>
    <row r="3451" spans="1:11" ht="25.95" hidden="1" customHeight="1" x14ac:dyDescent="0.25">
      <c r="A3451" s="92" t="s">
        <v>611</v>
      </c>
      <c r="B3451" s="3" t="s">
        <v>559</v>
      </c>
      <c r="C3451" s="92" t="s">
        <v>92</v>
      </c>
      <c r="D3451" s="92" t="s">
        <v>560</v>
      </c>
      <c r="E3451" s="152" t="s">
        <v>839</v>
      </c>
      <c r="F3451" s="152"/>
      <c r="G3451" s="4" t="s">
        <v>83</v>
      </c>
      <c r="H3451" s="5">
        <v>1</v>
      </c>
      <c r="I3451" s="6"/>
      <c r="J3451" s="6">
        <v>321.14999999999998</v>
      </c>
      <c r="K3451" s="6">
        <v>321.14999999999998</v>
      </c>
    </row>
    <row r="3452" spans="1:11" ht="24" hidden="1" customHeight="1" x14ac:dyDescent="0.25">
      <c r="A3452" s="94" t="s">
        <v>621</v>
      </c>
      <c r="B3452" s="11" t="s">
        <v>809</v>
      </c>
      <c r="C3452" s="94" t="s">
        <v>92</v>
      </c>
      <c r="D3452" s="94" t="s">
        <v>810</v>
      </c>
      <c r="E3452" s="154" t="s">
        <v>647</v>
      </c>
      <c r="F3452" s="154"/>
      <c r="G3452" s="12" t="s">
        <v>510</v>
      </c>
      <c r="H3452" s="13">
        <v>0.90600000000000003</v>
      </c>
      <c r="I3452" s="13">
        <v>0</v>
      </c>
      <c r="J3452" s="14">
        <v>15.5</v>
      </c>
      <c r="K3452" s="14">
        <v>14.04</v>
      </c>
    </row>
    <row r="3453" spans="1:11" ht="24" hidden="1" customHeight="1" x14ac:dyDescent="0.25">
      <c r="A3453" s="94" t="s">
        <v>621</v>
      </c>
      <c r="B3453" s="11" t="s">
        <v>811</v>
      </c>
      <c r="C3453" s="94" t="s">
        <v>92</v>
      </c>
      <c r="D3453" s="94" t="s">
        <v>812</v>
      </c>
      <c r="E3453" s="154" t="s">
        <v>647</v>
      </c>
      <c r="F3453" s="154"/>
      <c r="G3453" s="12" t="s">
        <v>510</v>
      </c>
      <c r="H3453" s="13">
        <v>0.90600000000000003</v>
      </c>
      <c r="I3453" s="13">
        <v>0</v>
      </c>
      <c r="J3453" s="14">
        <v>24.5</v>
      </c>
      <c r="K3453" s="14">
        <v>22.2</v>
      </c>
    </row>
    <row r="3454" spans="1:11" ht="24" hidden="1" customHeight="1" x14ac:dyDescent="0.25">
      <c r="A3454" s="94" t="s">
        <v>621</v>
      </c>
      <c r="B3454" s="11" t="s">
        <v>846</v>
      </c>
      <c r="C3454" s="94" t="s">
        <v>92</v>
      </c>
      <c r="D3454" s="94" t="s">
        <v>847</v>
      </c>
      <c r="E3454" s="154" t="s">
        <v>624</v>
      </c>
      <c r="F3454" s="154"/>
      <c r="G3454" s="12" t="s">
        <v>131</v>
      </c>
      <c r="H3454" s="13">
        <v>0.52500000000000002</v>
      </c>
      <c r="I3454" s="13">
        <v>0</v>
      </c>
      <c r="J3454" s="14">
        <v>2.38</v>
      </c>
      <c r="K3454" s="14">
        <v>1.25</v>
      </c>
    </row>
    <row r="3455" spans="1:11" ht="25.95" hidden="1" customHeight="1" x14ac:dyDescent="0.25">
      <c r="A3455" s="94" t="s">
        <v>621</v>
      </c>
      <c r="B3455" s="11" t="s">
        <v>1662</v>
      </c>
      <c r="C3455" s="94" t="s">
        <v>92</v>
      </c>
      <c r="D3455" s="94" t="s">
        <v>1663</v>
      </c>
      <c r="E3455" s="154" t="s">
        <v>624</v>
      </c>
      <c r="F3455" s="154"/>
      <c r="G3455" s="12" t="s">
        <v>83</v>
      </c>
      <c r="H3455" s="13">
        <v>1</v>
      </c>
      <c r="I3455" s="13">
        <v>0</v>
      </c>
      <c r="J3455" s="14">
        <v>277.89999999999998</v>
      </c>
      <c r="K3455" s="14">
        <v>277.89999999999998</v>
      </c>
    </row>
    <row r="3456" spans="1:11" ht="24" hidden="1" customHeight="1" x14ac:dyDescent="0.25">
      <c r="A3456" s="94" t="s">
        <v>621</v>
      </c>
      <c r="B3456" s="11" t="s">
        <v>844</v>
      </c>
      <c r="C3456" s="94" t="s">
        <v>92</v>
      </c>
      <c r="D3456" s="94" t="s">
        <v>845</v>
      </c>
      <c r="E3456" s="154" t="s">
        <v>624</v>
      </c>
      <c r="F3456" s="154"/>
      <c r="G3456" s="12" t="s">
        <v>83</v>
      </c>
      <c r="H3456" s="13">
        <v>2</v>
      </c>
      <c r="I3456" s="13">
        <v>0</v>
      </c>
      <c r="J3456" s="14">
        <v>2.83</v>
      </c>
      <c r="K3456" s="14">
        <v>5.66</v>
      </c>
    </row>
    <row r="3457" spans="1:11" ht="24" hidden="1" customHeight="1" x14ac:dyDescent="0.25">
      <c r="A3457" s="94" t="s">
        <v>621</v>
      </c>
      <c r="B3457" s="11" t="s">
        <v>1664</v>
      </c>
      <c r="C3457" s="94" t="s">
        <v>92</v>
      </c>
      <c r="D3457" s="94" t="s">
        <v>1665</v>
      </c>
      <c r="E3457" s="154" t="s">
        <v>624</v>
      </c>
      <c r="F3457" s="154"/>
      <c r="G3457" s="12" t="s">
        <v>131</v>
      </c>
      <c r="H3457" s="13">
        <v>0.1</v>
      </c>
      <c r="I3457" s="13">
        <v>0</v>
      </c>
      <c r="J3457" s="14">
        <v>1</v>
      </c>
      <c r="K3457" s="14">
        <v>0.1</v>
      </c>
    </row>
    <row r="3458" spans="1:11" hidden="1" x14ac:dyDescent="0.25">
      <c r="A3458" s="95"/>
      <c r="B3458" s="95"/>
      <c r="C3458" s="95"/>
      <c r="D3458" s="95"/>
      <c r="E3458" s="95"/>
      <c r="F3458" s="95" t="s">
        <v>631</v>
      </c>
      <c r="G3458" s="15">
        <v>36.24</v>
      </c>
      <c r="H3458" s="95" t="s">
        <v>632</v>
      </c>
      <c r="I3458" s="15">
        <v>0</v>
      </c>
      <c r="J3458" s="95" t="s">
        <v>633</v>
      </c>
      <c r="K3458" s="15">
        <v>36.24</v>
      </c>
    </row>
    <row r="3459" spans="1:11" ht="26.4" hidden="1" x14ac:dyDescent="0.25">
      <c r="A3459" s="95"/>
      <c r="B3459" s="95"/>
      <c r="C3459" s="95"/>
      <c r="D3459" s="95"/>
      <c r="E3459" s="95"/>
      <c r="F3459" s="95" t="s">
        <v>634</v>
      </c>
      <c r="G3459" s="15">
        <v>82.98</v>
      </c>
      <c r="H3459" s="150"/>
      <c r="I3459" s="150" t="s">
        <v>635</v>
      </c>
      <c r="J3459" s="95"/>
      <c r="K3459" s="15">
        <v>404.13</v>
      </c>
    </row>
    <row r="3460" spans="1:11" ht="49.95" hidden="1" customHeight="1" thickBot="1" x14ac:dyDescent="0.3">
      <c r="A3460" s="87"/>
      <c r="B3460" s="87"/>
      <c r="C3460" s="87"/>
      <c r="D3460" s="87"/>
      <c r="E3460" s="87"/>
      <c r="F3460" s="87"/>
      <c r="G3460" s="87"/>
      <c r="H3460" s="87" t="s">
        <v>636</v>
      </c>
      <c r="I3460" s="16" t="s">
        <v>893</v>
      </c>
      <c r="J3460" s="87" t="s">
        <v>637</v>
      </c>
      <c r="K3460" s="89">
        <v>80826</v>
      </c>
    </row>
    <row r="3461" spans="1:11" ht="1.2" hidden="1" customHeight="1" thickTop="1" x14ac:dyDescent="0.25">
      <c r="A3461" s="17"/>
      <c r="B3461" s="17"/>
      <c r="C3461" s="17"/>
      <c r="D3461" s="17"/>
      <c r="E3461" s="17"/>
      <c r="F3461" s="17"/>
      <c r="G3461" s="17"/>
      <c r="H3461" s="17"/>
      <c r="I3461" s="17"/>
      <c r="J3461" s="17"/>
      <c r="K3461" s="17"/>
    </row>
    <row r="3462" spans="1:11" ht="18" hidden="1" customHeight="1" x14ac:dyDescent="0.25">
      <c r="A3462" s="91" t="s">
        <v>561</v>
      </c>
      <c r="B3462" s="97" t="s">
        <v>10</v>
      </c>
      <c r="C3462" s="91" t="s">
        <v>11</v>
      </c>
      <c r="D3462" s="91" t="s">
        <v>12</v>
      </c>
      <c r="E3462" s="151" t="s">
        <v>609</v>
      </c>
      <c r="F3462" s="151"/>
      <c r="G3462" s="99" t="s">
        <v>13</v>
      </c>
      <c r="H3462" s="97" t="s">
        <v>14</v>
      </c>
      <c r="I3462" s="97" t="s">
        <v>15</v>
      </c>
      <c r="J3462" s="97" t="s">
        <v>17</v>
      </c>
    </row>
    <row r="3463" spans="1:11" ht="25.95" hidden="1" customHeight="1" x14ac:dyDescent="0.25">
      <c r="A3463" s="92" t="s">
        <v>611</v>
      </c>
      <c r="B3463" s="3" t="s">
        <v>562</v>
      </c>
      <c r="C3463" s="92" t="s">
        <v>67</v>
      </c>
      <c r="D3463" s="92" t="s">
        <v>563</v>
      </c>
      <c r="E3463" s="152" t="s">
        <v>661</v>
      </c>
      <c r="F3463" s="152"/>
      <c r="G3463" s="4" t="s">
        <v>69</v>
      </c>
      <c r="H3463" s="5">
        <v>1</v>
      </c>
      <c r="I3463" s="6">
        <v>40.68</v>
      </c>
      <c r="J3463" s="6">
        <v>40.68</v>
      </c>
    </row>
    <row r="3464" spans="1:11" ht="15" hidden="1" customHeight="1" x14ac:dyDescent="0.25">
      <c r="A3464" s="91" t="s">
        <v>9</v>
      </c>
      <c r="B3464" s="97" t="s">
        <v>10</v>
      </c>
      <c r="C3464" s="91" t="s">
        <v>11</v>
      </c>
      <c r="D3464" s="91" t="s">
        <v>12</v>
      </c>
      <c r="E3464" s="151" t="s">
        <v>609</v>
      </c>
      <c r="F3464" s="157"/>
      <c r="G3464" s="99" t="s">
        <v>13</v>
      </c>
      <c r="H3464" s="97" t="s">
        <v>14</v>
      </c>
      <c r="I3464" s="97" t="s">
        <v>15</v>
      </c>
      <c r="J3464" s="97" t="s">
        <v>17</v>
      </c>
    </row>
    <row r="3465" spans="1:11" ht="24" hidden="1" customHeight="1" x14ac:dyDescent="0.25">
      <c r="A3465" s="94" t="s">
        <v>621</v>
      </c>
      <c r="B3465" s="11" t="s">
        <v>1666</v>
      </c>
      <c r="C3465" s="94" t="s">
        <v>67</v>
      </c>
      <c r="D3465" s="94" t="s">
        <v>1667</v>
      </c>
      <c r="E3465" s="154" t="s">
        <v>624</v>
      </c>
      <c r="F3465" s="154"/>
      <c r="G3465" s="12" t="s">
        <v>69</v>
      </c>
      <c r="H3465" s="13">
        <v>1</v>
      </c>
      <c r="I3465" s="14" t="s">
        <v>1668</v>
      </c>
      <c r="J3465" s="18" t="s">
        <v>1668</v>
      </c>
    </row>
    <row r="3466" spans="1:11" ht="24" hidden="1" customHeight="1" x14ac:dyDescent="0.25">
      <c r="A3466" s="93" t="s">
        <v>611</v>
      </c>
      <c r="B3466" s="7" t="s">
        <v>703</v>
      </c>
      <c r="C3466" s="93" t="s">
        <v>67</v>
      </c>
      <c r="D3466" s="93" t="s">
        <v>704</v>
      </c>
      <c r="E3466" s="153" t="s">
        <v>700</v>
      </c>
      <c r="F3466" s="153"/>
      <c r="G3466" s="8" t="s">
        <v>467</v>
      </c>
      <c r="H3466" s="9">
        <v>0.3</v>
      </c>
      <c r="I3466" s="10" t="s">
        <v>705</v>
      </c>
      <c r="J3466" s="19" t="s">
        <v>1408</v>
      </c>
    </row>
    <row r="3467" spans="1:11" ht="24" hidden="1" customHeight="1" x14ac:dyDescent="0.25">
      <c r="A3467" s="94" t="s">
        <v>621</v>
      </c>
      <c r="B3467" s="11" t="s">
        <v>833</v>
      </c>
      <c r="C3467" s="94" t="s">
        <v>67</v>
      </c>
      <c r="D3467" s="94" t="s">
        <v>834</v>
      </c>
      <c r="E3467" s="154" t="s">
        <v>624</v>
      </c>
      <c r="F3467" s="154"/>
      <c r="G3467" s="12" t="s">
        <v>69</v>
      </c>
      <c r="H3467" s="13">
        <v>2</v>
      </c>
      <c r="I3467" s="14" t="s">
        <v>835</v>
      </c>
      <c r="J3467" s="18" t="s">
        <v>836</v>
      </c>
    </row>
    <row r="3468" spans="1:11" ht="25.95" hidden="1" customHeight="1" x14ac:dyDescent="0.25">
      <c r="A3468" s="94" t="s">
        <v>621</v>
      </c>
      <c r="B3468" s="11" t="s">
        <v>1669</v>
      </c>
      <c r="C3468" s="94" t="s">
        <v>67</v>
      </c>
      <c r="D3468" s="94" t="s">
        <v>1670</v>
      </c>
      <c r="E3468" s="154" t="s">
        <v>624</v>
      </c>
      <c r="F3468" s="154"/>
      <c r="G3468" s="12" t="s">
        <v>69</v>
      </c>
      <c r="H3468" s="13">
        <v>1</v>
      </c>
      <c r="I3468" s="14" t="s">
        <v>1671</v>
      </c>
      <c r="J3468" s="18" t="s">
        <v>1671</v>
      </c>
    </row>
    <row r="3469" spans="1:11" ht="24" hidden="1" customHeight="1" x14ac:dyDescent="0.25">
      <c r="A3469" s="94" t="s">
        <v>621</v>
      </c>
      <c r="B3469" s="11" t="s">
        <v>694</v>
      </c>
      <c r="C3469" s="94" t="s">
        <v>67</v>
      </c>
      <c r="D3469" s="94" t="s">
        <v>695</v>
      </c>
      <c r="E3469" s="154" t="s">
        <v>647</v>
      </c>
      <c r="F3469" s="154"/>
      <c r="G3469" s="12" t="s">
        <v>467</v>
      </c>
      <c r="H3469" s="13">
        <v>0.3</v>
      </c>
      <c r="I3469" s="14" t="s">
        <v>696</v>
      </c>
      <c r="J3469" s="18" t="s">
        <v>1409</v>
      </c>
    </row>
    <row r="3470" spans="1:11" ht="24" hidden="1" customHeight="1" x14ac:dyDescent="0.25">
      <c r="A3470" s="94" t="s">
        <v>621</v>
      </c>
      <c r="B3470" s="11" t="s">
        <v>707</v>
      </c>
      <c r="C3470" s="94" t="s">
        <v>81</v>
      </c>
      <c r="D3470" s="94" t="s">
        <v>708</v>
      </c>
      <c r="E3470" s="154" t="s">
        <v>647</v>
      </c>
      <c r="F3470" s="154"/>
      <c r="G3470" s="12" t="s">
        <v>510</v>
      </c>
      <c r="H3470" s="13">
        <v>0.3</v>
      </c>
      <c r="I3470" s="14" t="s">
        <v>684</v>
      </c>
      <c r="J3470" s="18" t="s">
        <v>826</v>
      </c>
    </row>
    <row r="3471" spans="1:11" ht="24" hidden="1" customHeight="1" x14ac:dyDescent="0.25">
      <c r="A3471" s="93" t="s">
        <v>611</v>
      </c>
      <c r="B3471" s="7" t="s">
        <v>698</v>
      </c>
      <c r="C3471" s="93" t="s">
        <v>67</v>
      </c>
      <c r="D3471" s="93" t="s">
        <v>699</v>
      </c>
      <c r="E3471" s="153" t="s">
        <v>700</v>
      </c>
      <c r="F3471" s="153"/>
      <c r="G3471" s="8" t="s">
        <v>467</v>
      </c>
      <c r="H3471" s="9">
        <v>0.3</v>
      </c>
      <c r="I3471" s="10" t="s">
        <v>701</v>
      </c>
      <c r="J3471" s="19" t="s">
        <v>824</v>
      </c>
    </row>
    <row r="3472" spans="1:11" ht="40.200000000000003" hidden="1" customHeight="1" x14ac:dyDescent="0.25">
      <c r="A3472" s="156" t="s">
        <v>666</v>
      </c>
      <c r="B3472" s="157"/>
      <c r="C3472" s="157"/>
      <c r="D3472" s="157"/>
      <c r="E3472" s="157"/>
      <c r="F3472" s="157"/>
      <c r="G3472" s="157"/>
      <c r="H3472" s="157"/>
      <c r="I3472" s="157"/>
      <c r="J3472" s="157"/>
    </row>
    <row r="3473" spans="1:10" ht="15" hidden="1" customHeight="1" x14ac:dyDescent="0.25">
      <c r="A3473" s="91" t="s">
        <v>9</v>
      </c>
      <c r="B3473" s="97" t="s">
        <v>10</v>
      </c>
      <c r="C3473" s="91" t="s">
        <v>11</v>
      </c>
      <c r="D3473" s="91" t="s">
        <v>12</v>
      </c>
      <c r="E3473" s="151" t="s">
        <v>609</v>
      </c>
      <c r="F3473" s="157"/>
      <c r="G3473" s="99" t="s">
        <v>13</v>
      </c>
      <c r="H3473" s="97" t="s">
        <v>14</v>
      </c>
      <c r="I3473" s="97" t="s">
        <v>15</v>
      </c>
      <c r="J3473" s="97" t="s">
        <v>17</v>
      </c>
    </row>
    <row r="3474" spans="1:10" ht="24" hidden="1" customHeight="1" x14ac:dyDescent="0.25">
      <c r="A3474" s="94" t="s">
        <v>621</v>
      </c>
      <c r="B3474" s="11" t="s">
        <v>1666</v>
      </c>
      <c r="C3474" s="94" t="s">
        <v>67</v>
      </c>
      <c r="D3474" s="94" t="s">
        <v>1667</v>
      </c>
      <c r="E3474" s="154" t="s">
        <v>624</v>
      </c>
      <c r="F3474" s="154"/>
      <c r="G3474" s="12" t="s">
        <v>69</v>
      </c>
      <c r="H3474" s="13">
        <v>1</v>
      </c>
      <c r="I3474" s="14" t="s">
        <v>1668</v>
      </c>
      <c r="J3474" s="18" t="s">
        <v>1668</v>
      </c>
    </row>
    <row r="3475" spans="1:10" ht="24" hidden="1" customHeight="1" x14ac:dyDescent="0.25">
      <c r="A3475" s="94" t="s">
        <v>621</v>
      </c>
      <c r="B3475" s="11" t="s">
        <v>723</v>
      </c>
      <c r="C3475" s="94" t="s">
        <v>67</v>
      </c>
      <c r="D3475" s="94" t="s">
        <v>724</v>
      </c>
      <c r="E3475" s="154" t="s">
        <v>624</v>
      </c>
      <c r="F3475" s="154"/>
      <c r="G3475" s="12" t="s">
        <v>69</v>
      </c>
      <c r="H3475" s="13">
        <v>8.9999999999999998E-4</v>
      </c>
      <c r="I3475" s="14" t="s">
        <v>725</v>
      </c>
      <c r="J3475" s="18" t="s">
        <v>932</v>
      </c>
    </row>
    <row r="3476" spans="1:10" ht="24" hidden="1" customHeight="1" x14ac:dyDescent="0.25">
      <c r="A3476" s="94" t="s">
        <v>621</v>
      </c>
      <c r="B3476" s="11" t="s">
        <v>713</v>
      </c>
      <c r="C3476" s="94" t="s">
        <v>67</v>
      </c>
      <c r="D3476" s="94" t="s">
        <v>714</v>
      </c>
      <c r="E3476" s="154" t="s">
        <v>715</v>
      </c>
      <c r="F3476" s="154"/>
      <c r="G3476" s="12" t="s">
        <v>716</v>
      </c>
      <c r="H3476" s="13">
        <v>2.4000000000000001E-4</v>
      </c>
      <c r="I3476" s="14" t="s">
        <v>717</v>
      </c>
      <c r="J3476" s="18" t="s">
        <v>891</v>
      </c>
    </row>
    <row r="3477" spans="1:10" ht="24" hidden="1" customHeight="1" x14ac:dyDescent="0.25">
      <c r="A3477" s="94" t="s">
        <v>621</v>
      </c>
      <c r="B3477" s="11" t="s">
        <v>760</v>
      </c>
      <c r="C3477" s="94" t="s">
        <v>67</v>
      </c>
      <c r="D3477" s="94" t="s">
        <v>761</v>
      </c>
      <c r="E3477" s="154" t="s">
        <v>624</v>
      </c>
      <c r="F3477" s="154"/>
      <c r="G3477" s="12" t="s">
        <v>735</v>
      </c>
      <c r="H3477" s="13">
        <v>1.3799999999999999E-3</v>
      </c>
      <c r="I3477" s="14" t="s">
        <v>762</v>
      </c>
      <c r="J3477" s="18" t="s">
        <v>692</v>
      </c>
    </row>
    <row r="3478" spans="1:10" ht="24" hidden="1" customHeight="1" x14ac:dyDescent="0.25">
      <c r="A3478" s="94" t="s">
        <v>621</v>
      </c>
      <c r="B3478" s="11" t="s">
        <v>757</v>
      </c>
      <c r="C3478" s="94" t="s">
        <v>67</v>
      </c>
      <c r="D3478" s="94" t="s">
        <v>758</v>
      </c>
      <c r="E3478" s="154" t="s">
        <v>624</v>
      </c>
      <c r="F3478" s="154"/>
      <c r="G3478" s="12" t="s">
        <v>69</v>
      </c>
      <c r="H3478" s="13">
        <v>1.08E-3</v>
      </c>
      <c r="I3478" s="14" t="s">
        <v>759</v>
      </c>
      <c r="J3478" s="18" t="s">
        <v>692</v>
      </c>
    </row>
    <row r="3479" spans="1:10" ht="25.95" hidden="1" customHeight="1" x14ac:dyDescent="0.25">
      <c r="A3479" s="94" t="s">
        <v>621</v>
      </c>
      <c r="B3479" s="11" t="s">
        <v>719</v>
      </c>
      <c r="C3479" s="94" t="s">
        <v>81</v>
      </c>
      <c r="D3479" s="94" t="s">
        <v>720</v>
      </c>
      <c r="E3479" s="154" t="s">
        <v>624</v>
      </c>
      <c r="F3479" s="154"/>
      <c r="G3479" s="12" t="s">
        <v>83</v>
      </c>
      <c r="H3479" s="13">
        <v>3.6000000000000002E-4</v>
      </c>
      <c r="I3479" s="14" t="s">
        <v>721</v>
      </c>
      <c r="J3479" s="18" t="s">
        <v>722</v>
      </c>
    </row>
    <row r="3480" spans="1:10" ht="24" hidden="1" customHeight="1" x14ac:dyDescent="0.25">
      <c r="A3480" s="94" t="s">
        <v>621</v>
      </c>
      <c r="B3480" s="11" t="s">
        <v>763</v>
      </c>
      <c r="C3480" s="94" t="s">
        <v>67</v>
      </c>
      <c r="D3480" s="94" t="s">
        <v>764</v>
      </c>
      <c r="E3480" s="154" t="s">
        <v>624</v>
      </c>
      <c r="F3480" s="154"/>
      <c r="G3480" s="12" t="s">
        <v>69</v>
      </c>
      <c r="H3480" s="13">
        <v>4.7849999999999997E-2</v>
      </c>
      <c r="I3480" s="14" t="s">
        <v>697</v>
      </c>
      <c r="J3480" s="18" t="s">
        <v>1087</v>
      </c>
    </row>
    <row r="3481" spans="1:10" ht="25.95" hidden="1" customHeight="1" x14ac:dyDescent="0.25">
      <c r="A3481" s="94" t="s">
        <v>621</v>
      </c>
      <c r="B3481" s="11" t="s">
        <v>733</v>
      </c>
      <c r="C3481" s="94" t="s">
        <v>67</v>
      </c>
      <c r="D3481" s="94" t="s">
        <v>734</v>
      </c>
      <c r="E3481" s="154" t="s">
        <v>624</v>
      </c>
      <c r="F3481" s="154"/>
      <c r="G3481" s="12" t="s">
        <v>735</v>
      </c>
      <c r="H3481" s="13">
        <v>4.4999999999999999E-4</v>
      </c>
      <c r="I3481" s="14" t="s">
        <v>736</v>
      </c>
      <c r="J3481" s="18" t="s">
        <v>890</v>
      </c>
    </row>
    <row r="3482" spans="1:10" ht="24" hidden="1" customHeight="1" x14ac:dyDescent="0.25">
      <c r="A3482" s="94" t="s">
        <v>621</v>
      </c>
      <c r="B3482" s="11" t="s">
        <v>726</v>
      </c>
      <c r="C3482" s="94" t="s">
        <v>67</v>
      </c>
      <c r="D3482" s="94" t="s">
        <v>727</v>
      </c>
      <c r="E3482" s="154" t="s">
        <v>715</v>
      </c>
      <c r="F3482" s="154"/>
      <c r="G3482" s="12" t="s">
        <v>69</v>
      </c>
      <c r="H3482" s="13">
        <v>2.7000000000000001E-3</v>
      </c>
      <c r="I3482" s="14" t="s">
        <v>728</v>
      </c>
      <c r="J3482" s="18" t="s">
        <v>890</v>
      </c>
    </row>
    <row r="3483" spans="1:10" ht="24" hidden="1" customHeight="1" x14ac:dyDescent="0.25">
      <c r="A3483" s="94" t="s">
        <v>621</v>
      </c>
      <c r="B3483" s="11" t="s">
        <v>772</v>
      </c>
      <c r="C3483" s="94" t="s">
        <v>67</v>
      </c>
      <c r="D3483" s="94" t="s">
        <v>773</v>
      </c>
      <c r="E3483" s="154" t="s">
        <v>624</v>
      </c>
      <c r="F3483" s="154"/>
      <c r="G3483" s="12" t="s">
        <v>69</v>
      </c>
      <c r="H3483" s="13">
        <v>2.7000000000000001E-3</v>
      </c>
      <c r="I3483" s="14" t="s">
        <v>774</v>
      </c>
      <c r="J3483" s="18" t="s">
        <v>922</v>
      </c>
    </row>
    <row r="3484" spans="1:10" ht="24" hidden="1" customHeight="1" x14ac:dyDescent="0.25">
      <c r="A3484" s="94" t="s">
        <v>621</v>
      </c>
      <c r="B3484" s="11" t="s">
        <v>750</v>
      </c>
      <c r="C3484" s="94" t="s">
        <v>67</v>
      </c>
      <c r="D3484" s="94" t="s">
        <v>751</v>
      </c>
      <c r="E3484" s="154" t="s">
        <v>624</v>
      </c>
      <c r="F3484" s="154"/>
      <c r="G3484" s="12" t="s">
        <v>69</v>
      </c>
      <c r="H3484" s="13">
        <v>6.1080000000000002E-2</v>
      </c>
      <c r="I3484" s="14" t="s">
        <v>752</v>
      </c>
      <c r="J3484" s="18" t="s">
        <v>1410</v>
      </c>
    </row>
    <row r="3485" spans="1:10" ht="24" hidden="1" customHeight="1" x14ac:dyDescent="0.25">
      <c r="A3485" s="94" t="s">
        <v>621</v>
      </c>
      <c r="B3485" s="11" t="s">
        <v>776</v>
      </c>
      <c r="C3485" s="94" t="s">
        <v>67</v>
      </c>
      <c r="D3485" s="94" t="s">
        <v>777</v>
      </c>
      <c r="E3485" s="154" t="s">
        <v>624</v>
      </c>
      <c r="F3485" s="154"/>
      <c r="G3485" s="12" t="s">
        <v>69</v>
      </c>
      <c r="H3485" s="13">
        <v>6.0000000000000002E-5</v>
      </c>
      <c r="I3485" s="14" t="s">
        <v>778</v>
      </c>
      <c r="J3485" s="18" t="s">
        <v>722</v>
      </c>
    </row>
    <row r="3486" spans="1:10" ht="25.95" hidden="1" customHeight="1" x14ac:dyDescent="0.25">
      <c r="A3486" s="94" t="s">
        <v>621</v>
      </c>
      <c r="B3486" s="11" t="s">
        <v>730</v>
      </c>
      <c r="C3486" s="94" t="s">
        <v>67</v>
      </c>
      <c r="D3486" s="94" t="s">
        <v>731</v>
      </c>
      <c r="E3486" s="154" t="s">
        <v>715</v>
      </c>
      <c r="F3486" s="154"/>
      <c r="G3486" s="12" t="s">
        <v>69</v>
      </c>
      <c r="H3486" s="13">
        <v>6.1080000000000002E-2</v>
      </c>
      <c r="I3486" s="14" t="s">
        <v>670</v>
      </c>
      <c r="J3486" s="18" t="s">
        <v>1294</v>
      </c>
    </row>
    <row r="3487" spans="1:10" ht="25.95" hidden="1" customHeight="1" x14ac:dyDescent="0.25">
      <c r="A3487" s="94" t="s">
        <v>621</v>
      </c>
      <c r="B3487" s="11" t="s">
        <v>766</v>
      </c>
      <c r="C3487" s="94" t="s">
        <v>67</v>
      </c>
      <c r="D3487" s="94" t="s">
        <v>767</v>
      </c>
      <c r="E3487" s="154" t="s">
        <v>624</v>
      </c>
      <c r="F3487" s="154"/>
      <c r="G3487" s="12" t="s">
        <v>69</v>
      </c>
      <c r="H3487" s="13">
        <v>1.2E-4</v>
      </c>
      <c r="I3487" s="14" t="s">
        <v>768</v>
      </c>
      <c r="J3487" s="18" t="s">
        <v>722</v>
      </c>
    </row>
    <row r="3488" spans="1:10" ht="24" hidden="1" customHeight="1" x14ac:dyDescent="0.25">
      <c r="A3488" s="94" t="s">
        <v>621</v>
      </c>
      <c r="B3488" s="11" t="s">
        <v>740</v>
      </c>
      <c r="C3488" s="94" t="s">
        <v>67</v>
      </c>
      <c r="D3488" s="94" t="s">
        <v>741</v>
      </c>
      <c r="E3488" s="154" t="s">
        <v>624</v>
      </c>
      <c r="F3488" s="154"/>
      <c r="G3488" s="12" t="s">
        <v>742</v>
      </c>
      <c r="H3488" s="13">
        <v>4.8000000000000001E-4</v>
      </c>
      <c r="I3488" s="14" t="s">
        <v>743</v>
      </c>
      <c r="J3488" s="18" t="s">
        <v>722</v>
      </c>
    </row>
    <row r="3489" spans="1:10" ht="24" hidden="1" customHeight="1" x14ac:dyDescent="0.25">
      <c r="A3489" s="94" t="s">
        <v>621</v>
      </c>
      <c r="B3489" s="11" t="s">
        <v>779</v>
      </c>
      <c r="C3489" s="94" t="s">
        <v>67</v>
      </c>
      <c r="D3489" s="94" t="s">
        <v>780</v>
      </c>
      <c r="E3489" s="154" t="s">
        <v>624</v>
      </c>
      <c r="F3489" s="154"/>
      <c r="G3489" s="12" t="s">
        <v>69</v>
      </c>
      <c r="H3489" s="13">
        <v>6.0000000000000002E-5</v>
      </c>
      <c r="I3489" s="14" t="s">
        <v>781</v>
      </c>
      <c r="J3489" s="18" t="s">
        <v>692</v>
      </c>
    </row>
    <row r="3490" spans="1:10" ht="24" hidden="1" customHeight="1" x14ac:dyDescent="0.25">
      <c r="A3490" s="94" t="s">
        <v>621</v>
      </c>
      <c r="B3490" s="11" t="s">
        <v>782</v>
      </c>
      <c r="C3490" s="94" t="s">
        <v>67</v>
      </c>
      <c r="D3490" s="94" t="s">
        <v>783</v>
      </c>
      <c r="E3490" s="154" t="s">
        <v>624</v>
      </c>
      <c r="F3490" s="154"/>
      <c r="G3490" s="12" t="s">
        <v>69</v>
      </c>
      <c r="H3490" s="13">
        <v>3.0000000000000001E-5</v>
      </c>
      <c r="I3490" s="14" t="s">
        <v>784</v>
      </c>
      <c r="J3490" s="18" t="s">
        <v>722</v>
      </c>
    </row>
    <row r="3491" spans="1:10" ht="24" hidden="1" customHeight="1" x14ac:dyDescent="0.25">
      <c r="A3491" s="94" t="s">
        <v>621</v>
      </c>
      <c r="B3491" s="11" t="s">
        <v>769</v>
      </c>
      <c r="C3491" s="94" t="s">
        <v>67</v>
      </c>
      <c r="D3491" s="94" t="s">
        <v>770</v>
      </c>
      <c r="E3491" s="154" t="s">
        <v>624</v>
      </c>
      <c r="F3491" s="154"/>
      <c r="G3491" s="12" t="s">
        <v>69</v>
      </c>
      <c r="H3491" s="13">
        <v>2.7000000000000001E-3</v>
      </c>
      <c r="I3491" s="14" t="s">
        <v>771</v>
      </c>
      <c r="J3491" s="18" t="s">
        <v>692</v>
      </c>
    </row>
    <row r="3492" spans="1:10" ht="24" hidden="1" customHeight="1" x14ac:dyDescent="0.25">
      <c r="A3492" s="94" t="s">
        <v>621</v>
      </c>
      <c r="B3492" s="11" t="s">
        <v>785</v>
      </c>
      <c r="C3492" s="94" t="s">
        <v>67</v>
      </c>
      <c r="D3492" s="94" t="s">
        <v>786</v>
      </c>
      <c r="E3492" s="154" t="s">
        <v>624</v>
      </c>
      <c r="F3492" s="154"/>
      <c r="G3492" s="12" t="s">
        <v>69</v>
      </c>
      <c r="H3492" s="13">
        <v>6.0000000000000002E-5</v>
      </c>
      <c r="I3492" s="14" t="s">
        <v>787</v>
      </c>
      <c r="J3492" s="18" t="s">
        <v>722</v>
      </c>
    </row>
    <row r="3493" spans="1:10" ht="24" hidden="1" customHeight="1" x14ac:dyDescent="0.25">
      <c r="A3493" s="94" t="s">
        <v>621</v>
      </c>
      <c r="B3493" s="11" t="s">
        <v>833</v>
      </c>
      <c r="C3493" s="94" t="s">
        <v>67</v>
      </c>
      <c r="D3493" s="94" t="s">
        <v>834</v>
      </c>
      <c r="E3493" s="154" t="s">
        <v>624</v>
      </c>
      <c r="F3493" s="154"/>
      <c r="G3493" s="12" t="s">
        <v>69</v>
      </c>
      <c r="H3493" s="13">
        <v>2</v>
      </c>
      <c r="I3493" s="14" t="s">
        <v>835</v>
      </c>
      <c r="J3493" s="18" t="s">
        <v>836</v>
      </c>
    </row>
    <row r="3494" spans="1:10" ht="25.95" hidden="1" customHeight="1" x14ac:dyDescent="0.25">
      <c r="A3494" s="94" t="s">
        <v>621</v>
      </c>
      <c r="B3494" s="11" t="s">
        <v>1669</v>
      </c>
      <c r="C3494" s="94" t="s">
        <v>67</v>
      </c>
      <c r="D3494" s="94" t="s">
        <v>1670</v>
      </c>
      <c r="E3494" s="154" t="s">
        <v>624</v>
      </c>
      <c r="F3494" s="154"/>
      <c r="G3494" s="12" t="s">
        <v>69</v>
      </c>
      <c r="H3494" s="13">
        <v>1</v>
      </c>
      <c r="I3494" s="14" t="s">
        <v>1671</v>
      </c>
      <c r="J3494" s="18" t="s">
        <v>1671</v>
      </c>
    </row>
    <row r="3495" spans="1:10" ht="24" hidden="1" customHeight="1" x14ac:dyDescent="0.25">
      <c r="A3495" s="94" t="s">
        <v>621</v>
      </c>
      <c r="B3495" s="11" t="s">
        <v>694</v>
      </c>
      <c r="C3495" s="94" t="s">
        <v>67</v>
      </c>
      <c r="D3495" s="94" t="s">
        <v>695</v>
      </c>
      <c r="E3495" s="154" t="s">
        <v>647</v>
      </c>
      <c r="F3495" s="154"/>
      <c r="G3495" s="12" t="s">
        <v>467</v>
      </c>
      <c r="H3495" s="13">
        <v>0.3</v>
      </c>
      <c r="I3495" s="14" t="s">
        <v>696</v>
      </c>
      <c r="J3495" s="18" t="s">
        <v>1409</v>
      </c>
    </row>
    <row r="3496" spans="1:10" ht="24" hidden="1" customHeight="1" x14ac:dyDescent="0.25">
      <c r="A3496" s="94" t="s">
        <v>621</v>
      </c>
      <c r="B3496" s="11" t="s">
        <v>707</v>
      </c>
      <c r="C3496" s="94" t="s">
        <v>81</v>
      </c>
      <c r="D3496" s="94" t="s">
        <v>708</v>
      </c>
      <c r="E3496" s="154" t="s">
        <v>647</v>
      </c>
      <c r="F3496" s="154"/>
      <c r="G3496" s="12" t="s">
        <v>510</v>
      </c>
      <c r="H3496" s="13">
        <v>0.3</v>
      </c>
      <c r="I3496" s="14" t="s">
        <v>684</v>
      </c>
      <c r="J3496" s="18" t="s">
        <v>826</v>
      </c>
    </row>
    <row r="3497" spans="1:10" ht="24" hidden="1" customHeight="1" x14ac:dyDescent="0.25">
      <c r="A3497" s="94" t="s">
        <v>621</v>
      </c>
      <c r="B3497" s="11" t="s">
        <v>737</v>
      </c>
      <c r="C3497" s="94" t="s">
        <v>67</v>
      </c>
      <c r="D3497" s="94" t="s">
        <v>738</v>
      </c>
      <c r="E3497" s="154" t="s">
        <v>624</v>
      </c>
      <c r="F3497" s="154"/>
      <c r="G3497" s="12" t="s">
        <v>69</v>
      </c>
      <c r="H3497" s="13">
        <v>9.0000000000000006E-5</v>
      </c>
      <c r="I3497" s="14" t="s">
        <v>739</v>
      </c>
      <c r="J3497" s="18" t="s">
        <v>722</v>
      </c>
    </row>
    <row r="3498" spans="1:10" ht="24" hidden="1" customHeight="1" x14ac:dyDescent="0.25">
      <c r="A3498" s="94" t="s">
        <v>621</v>
      </c>
      <c r="B3498" s="11" t="s">
        <v>744</v>
      </c>
      <c r="C3498" s="94" t="s">
        <v>67</v>
      </c>
      <c r="D3498" s="94" t="s">
        <v>745</v>
      </c>
      <c r="E3498" s="154" t="s">
        <v>624</v>
      </c>
      <c r="F3498" s="154"/>
      <c r="G3498" s="12" t="s">
        <v>69</v>
      </c>
      <c r="H3498" s="13">
        <v>3.0000000000000001E-5</v>
      </c>
      <c r="I3498" s="14" t="s">
        <v>746</v>
      </c>
      <c r="J3498" s="18" t="s">
        <v>722</v>
      </c>
    </row>
    <row r="3499" spans="1:10" ht="24" hidden="1" customHeight="1" x14ac:dyDescent="0.25">
      <c r="A3499" s="94" t="s">
        <v>621</v>
      </c>
      <c r="B3499" s="11" t="s">
        <v>747</v>
      </c>
      <c r="C3499" s="94" t="s">
        <v>67</v>
      </c>
      <c r="D3499" s="94" t="s">
        <v>748</v>
      </c>
      <c r="E3499" s="154" t="s">
        <v>624</v>
      </c>
      <c r="F3499" s="154"/>
      <c r="G3499" s="12" t="s">
        <v>69</v>
      </c>
      <c r="H3499" s="13">
        <v>6.0000000000000002E-5</v>
      </c>
      <c r="I3499" s="14" t="s">
        <v>749</v>
      </c>
      <c r="J3499" s="18" t="s">
        <v>722</v>
      </c>
    </row>
    <row r="3500" spans="1:10" ht="25.95" hidden="1" customHeight="1" x14ac:dyDescent="0.25">
      <c r="A3500" s="94" t="s">
        <v>621</v>
      </c>
      <c r="B3500" s="11" t="s">
        <v>754</v>
      </c>
      <c r="C3500" s="94" t="s">
        <v>67</v>
      </c>
      <c r="D3500" s="94" t="s">
        <v>755</v>
      </c>
      <c r="E3500" s="154" t="s">
        <v>624</v>
      </c>
      <c r="F3500" s="154"/>
      <c r="G3500" s="12" t="s">
        <v>69</v>
      </c>
      <c r="H3500" s="13">
        <v>6.0000000000000002E-5</v>
      </c>
      <c r="I3500" s="14" t="s">
        <v>756</v>
      </c>
      <c r="J3500" s="18" t="s">
        <v>692</v>
      </c>
    </row>
    <row r="3501" spans="1:10" hidden="1" x14ac:dyDescent="0.25">
      <c r="A3501" s="95"/>
      <c r="B3501" s="95"/>
      <c r="C3501" s="95"/>
      <c r="D3501" s="95"/>
      <c r="E3501" s="95" t="s">
        <v>631</v>
      </c>
      <c r="F3501" s="15">
        <v>11.4</v>
      </c>
      <c r="G3501" s="95" t="s">
        <v>632</v>
      </c>
      <c r="H3501" s="15">
        <v>0</v>
      </c>
      <c r="I3501" s="95" t="s">
        <v>633</v>
      </c>
      <c r="J3501" s="15">
        <v>11.4</v>
      </c>
    </row>
    <row r="3502" spans="1:10" hidden="1" x14ac:dyDescent="0.25">
      <c r="A3502" s="95"/>
      <c r="B3502" s="95"/>
      <c r="C3502" s="95"/>
      <c r="D3502" s="95"/>
      <c r="E3502" s="95" t="s">
        <v>634</v>
      </c>
      <c r="F3502" s="15">
        <v>10.51</v>
      </c>
      <c r="G3502" s="95"/>
      <c r="H3502" s="150" t="s">
        <v>635</v>
      </c>
      <c r="I3502" s="150"/>
      <c r="J3502" s="15">
        <v>51.19</v>
      </c>
    </row>
    <row r="3503" spans="1:10" ht="49.95" hidden="1" customHeight="1" thickBot="1" x14ac:dyDescent="0.3">
      <c r="A3503" s="87"/>
      <c r="B3503" s="87"/>
      <c r="C3503" s="87"/>
      <c r="D3503" s="87"/>
      <c r="E3503" s="87"/>
      <c r="F3503" s="87"/>
      <c r="G3503" s="87" t="s">
        <v>636</v>
      </c>
      <c r="H3503" s="16" t="s">
        <v>807</v>
      </c>
      <c r="I3503" s="87" t="s">
        <v>637</v>
      </c>
      <c r="J3503" s="89">
        <v>5119</v>
      </c>
    </row>
    <row r="3504" spans="1:10" ht="1.2" hidden="1" customHeight="1" thickTop="1" x14ac:dyDescent="0.25">
      <c r="A3504" s="17"/>
      <c r="B3504" s="17"/>
      <c r="C3504" s="17"/>
      <c r="D3504" s="17"/>
      <c r="E3504" s="17"/>
      <c r="F3504" s="17"/>
      <c r="G3504" s="17"/>
      <c r="H3504" s="17"/>
      <c r="I3504" s="17"/>
      <c r="J3504" s="17"/>
    </row>
    <row r="3505" spans="1:11" ht="18" hidden="1" customHeight="1" x14ac:dyDescent="0.25">
      <c r="A3505" s="91" t="s">
        <v>564</v>
      </c>
      <c r="B3505" s="97" t="s">
        <v>10</v>
      </c>
      <c r="C3505" s="91" t="s">
        <v>11</v>
      </c>
      <c r="D3505" s="91" t="s">
        <v>12</v>
      </c>
      <c r="E3505" s="151" t="s">
        <v>609</v>
      </c>
      <c r="F3505" s="151"/>
      <c r="G3505" s="99" t="s">
        <v>13</v>
      </c>
      <c r="H3505" s="97" t="s">
        <v>14</v>
      </c>
      <c r="I3505" s="97" t="s">
        <v>610</v>
      </c>
      <c r="J3505" s="97" t="s">
        <v>15</v>
      </c>
      <c r="K3505" s="97" t="s">
        <v>17</v>
      </c>
    </row>
    <row r="3506" spans="1:11" ht="25.95" hidden="1" customHeight="1" x14ac:dyDescent="0.25">
      <c r="A3506" s="92" t="s">
        <v>611</v>
      </c>
      <c r="B3506" s="3" t="s">
        <v>565</v>
      </c>
      <c r="C3506" s="92" t="s">
        <v>81</v>
      </c>
      <c r="D3506" s="92" t="s">
        <v>566</v>
      </c>
      <c r="E3506" s="152" t="s">
        <v>1672</v>
      </c>
      <c r="F3506" s="152"/>
      <c r="G3506" s="4" t="s">
        <v>83</v>
      </c>
      <c r="H3506" s="5">
        <v>1</v>
      </c>
      <c r="I3506" s="6"/>
      <c r="J3506" s="6">
        <v>35.04</v>
      </c>
      <c r="K3506" s="6">
        <v>35.04</v>
      </c>
    </row>
    <row r="3507" spans="1:11" ht="24" hidden="1" customHeight="1" x14ac:dyDescent="0.25">
      <c r="A3507" s="93" t="s">
        <v>613</v>
      </c>
      <c r="B3507" s="7" t="s">
        <v>508</v>
      </c>
      <c r="C3507" s="93" t="s">
        <v>81</v>
      </c>
      <c r="D3507" s="93" t="s">
        <v>509</v>
      </c>
      <c r="E3507" s="153" t="s">
        <v>618</v>
      </c>
      <c r="F3507" s="153"/>
      <c r="G3507" s="8" t="s">
        <v>510</v>
      </c>
      <c r="H3507" s="9">
        <v>0.2169304</v>
      </c>
      <c r="I3507" s="9">
        <v>0</v>
      </c>
      <c r="J3507" s="10">
        <v>35</v>
      </c>
      <c r="K3507" s="10">
        <v>7.59</v>
      </c>
    </row>
    <row r="3508" spans="1:11" ht="25.95" hidden="1" customHeight="1" x14ac:dyDescent="0.25">
      <c r="A3508" s="93" t="s">
        <v>613</v>
      </c>
      <c r="B3508" s="7" t="s">
        <v>512</v>
      </c>
      <c r="C3508" s="93" t="s">
        <v>81</v>
      </c>
      <c r="D3508" s="93" t="s">
        <v>513</v>
      </c>
      <c r="E3508" s="153" t="s">
        <v>618</v>
      </c>
      <c r="F3508" s="153"/>
      <c r="G3508" s="8" t="s">
        <v>510</v>
      </c>
      <c r="H3508" s="9">
        <v>0.16872300000000001</v>
      </c>
      <c r="I3508" s="9">
        <v>0</v>
      </c>
      <c r="J3508" s="10">
        <v>25.67</v>
      </c>
      <c r="K3508" s="10">
        <v>4.33</v>
      </c>
    </row>
    <row r="3509" spans="1:11" ht="25.95" hidden="1" customHeight="1" x14ac:dyDescent="0.25">
      <c r="A3509" s="94" t="s">
        <v>621</v>
      </c>
      <c r="B3509" s="11" t="s">
        <v>800</v>
      </c>
      <c r="C3509" s="94" t="s">
        <v>81</v>
      </c>
      <c r="D3509" s="94" t="s">
        <v>801</v>
      </c>
      <c r="E3509" s="154" t="s">
        <v>624</v>
      </c>
      <c r="F3509" s="154"/>
      <c r="G3509" s="12" t="s">
        <v>83</v>
      </c>
      <c r="H3509" s="13">
        <v>0.02</v>
      </c>
      <c r="I3509" s="13">
        <v>0</v>
      </c>
      <c r="J3509" s="14">
        <v>4.1500000000000004</v>
      </c>
      <c r="K3509" s="14">
        <v>0.08</v>
      </c>
    </row>
    <row r="3510" spans="1:11" ht="25.95" hidden="1" customHeight="1" x14ac:dyDescent="0.25">
      <c r="A3510" s="94" t="s">
        <v>621</v>
      </c>
      <c r="B3510" s="11" t="s">
        <v>1673</v>
      </c>
      <c r="C3510" s="94" t="s">
        <v>81</v>
      </c>
      <c r="D3510" s="94" t="s">
        <v>1674</v>
      </c>
      <c r="E3510" s="154" t="s">
        <v>624</v>
      </c>
      <c r="F3510" s="154"/>
      <c r="G3510" s="12" t="s">
        <v>131</v>
      </c>
      <c r="H3510" s="13">
        <v>6</v>
      </c>
      <c r="I3510" s="13">
        <v>0</v>
      </c>
      <c r="J3510" s="14">
        <v>2.76</v>
      </c>
      <c r="K3510" s="14">
        <v>16.559999999999999</v>
      </c>
    </row>
    <row r="3511" spans="1:11" ht="39" hidden="1" customHeight="1" x14ac:dyDescent="0.25">
      <c r="A3511" s="94" t="s">
        <v>621</v>
      </c>
      <c r="B3511" s="11" t="s">
        <v>1675</v>
      </c>
      <c r="C3511" s="94" t="s">
        <v>81</v>
      </c>
      <c r="D3511" s="94" t="s">
        <v>1676</v>
      </c>
      <c r="E3511" s="154" t="s">
        <v>624</v>
      </c>
      <c r="F3511" s="154"/>
      <c r="G3511" s="12" t="s">
        <v>83</v>
      </c>
      <c r="H3511" s="13">
        <v>0.6</v>
      </c>
      <c r="I3511" s="13">
        <v>0</v>
      </c>
      <c r="J3511" s="14">
        <v>6.9</v>
      </c>
      <c r="K3511" s="14">
        <v>4.1399999999999997</v>
      </c>
    </row>
    <row r="3512" spans="1:11" ht="25.95" hidden="1" customHeight="1" x14ac:dyDescent="0.25">
      <c r="A3512" s="94" t="s">
        <v>621</v>
      </c>
      <c r="B3512" s="11" t="s">
        <v>1677</v>
      </c>
      <c r="C3512" s="94" t="s">
        <v>81</v>
      </c>
      <c r="D3512" s="94" t="s">
        <v>1678</v>
      </c>
      <c r="E3512" s="154" t="s">
        <v>624</v>
      </c>
      <c r="F3512" s="154"/>
      <c r="G3512" s="12" t="s">
        <v>83</v>
      </c>
      <c r="H3512" s="13">
        <v>0.6</v>
      </c>
      <c r="I3512" s="13">
        <v>0</v>
      </c>
      <c r="J3512" s="14">
        <v>3.9</v>
      </c>
      <c r="K3512" s="14">
        <v>2.34</v>
      </c>
    </row>
    <row r="3513" spans="1:11" hidden="1" x14ac:dyDescent="0.25">
      <c r="A3513" s="95"/>
      <c r="B3513" s="95"/>
      <c r="C3513" s="95"/>
      <c r="D3513" s="95"/>
      <c r="E3513" s="95"/>
      <c r="F3513" s="95" t="s">
        <v>631</v>
      </c>
      <c r="G3513" s="15">
        <v>8.2200000000000006</v>
      </c>
      <c r="H3513" s="95" t="s">
        <v>632</v>
      </c>
      <c r="I3513" s="15">
        <v>0</v>
      </c>
      <c r="J3513" s="95" t="s">
        <v>633</v>
      </c>
      <c r="K3513" s="15">
        <v>8.2200000000000006</v>
      </c>
    </row>
    <row r="3514" spans="1:11" ht="26.4" hidden="1" x14ac:dyDescent="0.25">
      <c r="A3514" s="95"/>
      <c r="B3514" s="95"/>
      <c r="C3514" s="95"/>
      <c r="D3514" s="95"/>
      <c r="E3514" s="95"/>
      <c r="F3514" s="95" t="s">
        <v>634</v>
      </c>
      <c r="G3514" s="15">
        <v>9.0500000000000007</v>
      </c>
      <c r="H3514" s="150"/>
      <c r="I3514" s="150" t="s">
        <v>635</v>
      </c>
      <c r="J3514" s="95"/>
      <c r="K3514" s="15">
        <v>44.09</v>
      </c>
    </row>
    <row r="3515" spans="1:11" ht="49.95" hidden="1" customHeight="1" thickBot="1" x14ac:dyDescent="0.3">
      <c r="A3515" s="87"/>
      <c r="B3515" s="87"/>
      <c r="C3515" s="87"/>
      <c r="D3515" s="87"/>
      <c r="E3515" s="87"/>
      <c r="F3515" s="87"/>
      <c r="G3515" s="87"/>
      <c r="H3515" s="87" t="s">
        <v>636</v>
      </c>
      <c r="I3515" s="16" t="s">
        <v>1621</v>
      </c>
      <c r="J3515" s="87" t="s">
        <v>637</v>
      </c>
      <c r="K3515" s="89">
        <v>132270</v>
      </c>
    </row>
    <row r="3516" spans="1:11" ht="1.2" customHeight="1" thickTop="1" x14ac:dyDescent="0.25">
      <c r="A3516" s="17"/>
      <c r="B3516" s="17"/>
      <c r="C3516" s="17"/>
      <c r="D3516" s="17"/>
      <c r="E3516" s="17"/>
      <c r="F3516" s="17"/>
      <c r="G3516" s="17"/>
      <c r="H3516" s="17"/>
      <c r="I3516" s="17"/>
      <c r="J3516" s="17"/>
      <c r="K3516" s="17"/>
    </row>
    <row r="3517" spans="1:11" ht="25.95" customHeight="1" x14ac:dyDescent="0.25">
      <c r="A3517" s="96" t="s">
        <v>567</v>
      </c>
      <c r="B3517" s="96"/>
      <c r="C3517" s="96"/>
      <c r="D3517" s="96" t="s">
        <v>568</v>
      </c>
      <c r="E3517" s="96"/>
      <c r="F3517" s="155"/>
      <c r="G3517" s="155"/>
      <c r="H3517" s="96"/>
      <c r="I3517" s="1"/>
      <c r="J3517" s="96"/>
      <c r="K3517" s="2"/>
    </row>
    <row r="3518" spans="1:11" ht="18" customHeight="1" x14ac:dyDescent="0.25">
      <c r="A3518" s="91" t="s">
        <v>569</v>
      </c>
      <c r="B3518" s="97" t="s">
        <v>10</v>
      </c>
      <c r="C3518" s="91" t="s">
        <v>11</v>
      </c>
      <c r="D3518" s="91" t="s">
        <v>12</v>
      </c>
      <c r="E3518" s="151" t="s">
        <v>609</v>
      </c>
      <c r="F3518" s="151"/>
      <c r="G3518" s="99" t="s">
        <v>13</v>
      </c>
      <c r="H3518" s="97" t="s">
        <v>14</v>
      </c>
      <c r="I3518" s="97" t="s">
        <v>610</v>
      </c>
      <c r="J3518" s="97" t="s">
        <v>15</v>
      </c>
      <c r="K3518" s="97" t="s">
        <v>17</v>
      </c>
    </row>
    <row r="3519" spans="1:11" ht="52.2" customHeight="1" x14ac:dyDescent="0.25">
      <c r="A3519" s="92" t="s">
        <v>611</v>
      </c>
      <c r="B3519" s="3" t="s">
        <v>570</v>
      </c>
      <c r="C3519" s="92" t="s">
        <v>25</v>
      </c>
      <c r="D3519" s="92" t="s">
        <v>571</v>
      </c>
      <c r="E3519" s="152" t="s">
        <v>1505</v>
      </c>
      <c r="F3519" s="152"/>
      <c r="G3519" s="4" t="s">
        <v>37</v>
      </c>
      <c r="H3519" s="5">
        <v>1</v>
      </c>
      <c r="I3519" s="6"/>
      <c r="J3519" s="6"/>
      <c r="K3519" s="6">
        <f>SUM(K3520:K3524)</f>
        <v>155.66</v>
      </c>
    </row>
    <row r="3520" spans="1:11" ht="25.95" customHeight="1" x14ac:dyDescent="0.25">
      <c r="A3520" s="93" t="s">
        <v>613</v>
      </c>
      <c r="B3520" s="7" t="s">
        <v>512</v>
      </c>
      <c r="C3520" s="93" t="s">
        <v>81</v>
      </c>
      <c r="D3520" s="93" t="s">
        <v>513</v>
      </c>
      <c r="E3520" s="153" t="s">
        <v>618</v>
      </c>
      <c r="F3520" s="153"/>
      <c r="G3520" s="8" t="s">
        <v>510</v>
      </c>
      <c r="H3520" s="9">
        <v>0.15</v>
      </c>
      <c r="I3520" s="9">
        <v>0</v>
      </c>
      <c r="J3520" s="10">
        <v>26.15</v>
      </c>
      <c r="K3520" s="10">
        <f t="shared" ref="K3520:K3524" si="15">TRUNC(J3520*H3520,2)</f>
        <v>3.92</v>
      </c>
    </row>
    <row r="3521" spans="1:11" ht="24" customHeight="1" x14ac:dyDescent="0.25">
      <c r="A3521" s="94" t="s">
        <v>621</v>
      </c>
      <c r="B3521" s="11" t="s">
        <v>1679</v>
      </c>
      <c r="C3521" s="94" t="s">
        <v>67</v>
      </c>
      <c r="D3521" s="94" t="s">
        <v>1680</v>
      </c>
      <c r="E3521" s="154" t="s">
        <v>624</v>
      </c>
      <c r="F3521" s="154"/>
      <c r="G3521" s="12" t="s">
        <v>156</v>
      </c>
      <c r="H3521" s="13">
        <v>5</v>
      </c>
      <c r="I3521" s="13">
        <v>0</v>
      </c>
      <c r="J3521" s="14">
        <v>6.58</v>
      </c>
      <c r="K3521" s="14">
        <f t="shared" si="15"/>
        <v>32.9</v>
      </c>
    </row>
    <row r="3522" spans="1:11" ht="24" customHeight="1" x14ac:dyDescent="0.25">
      <c r="A3522" s="94" t="s">
        <v>621</v>
      </c>
      <c r="B3522" s="11" t="s">
        <v>1681</v>
      </c>
      <c r="C3522" s="94" t="s">
        <v>67</v>
      </c>
      <c r="D3522" s="94" t="s">
        <v>1682</v>
      </c>
      <c r="E3522" s="154" t="s">
        <v>624</v>
      </c>
      <c r="F3522" s="154"/>
      <c r="G3522" s="12" t="s">
        <v>69</v>
      </c>
      <c r="H3522" s="13">
        <v>2</v>
      </c>
      <c r="I3522" s="13">
        <v>0</v>
      </c>
      <c r="J3522" s="14">
        <v>18.899999999999999</v>
      </c>
      <c r="K3522" s="14">
        <f t="shared" si="15"/>
        <v>37.799999999999997</v>
      </c>
    </row>
    <row r="3523" spans="1:11" ht="24" customHeight="1" x14ac:dyDescent="0.25">
      <c r="A3523" s="94" t="s">
        <v>621</v>
      </c>
      <c r="B3523" s="11" t="s">
        <v>1683</v>
      </c>
      <c r="C3523" s="94" t="s">
        <v>67</v>
      </c>
      <c r="D3523" s="94" t="s">
        <v>1684</v>
      </c>
      <c r="E3523" s="154" t="s">
        <v>624</v>
      </c>
      <c r="F3523" s="154"/>
      <c r="G3523" s="12" t="s">
        <v>69</v>
      </c>
      <c r="H3523" s="13">
        <v>2</v>
      </c>
      <c r="I3523" s="13">
        <v>0</v>
      </c>
      <c r="J3523" s="14">
        <v>11.05</v>
      </c>
      <c r="K3523" s="14">
        <f t="shared" si="15"/>
        <v>22.1</v>
      </c>
    </row>
    <row r="3524" spans="1:11" ht="25.95" customHeight="1" x14ac:dyDescent="0.25">
      <c r="A3524" s="94" t="s">
        <v>621</v>
      </c>
      <c r="B3524" s="11" t="s">
        <v>1685</v>
      </c>
      <c r="C3524" s="94" t="s">
        <v>81</v>
      </c>
      <c r="D3524" s="94" t="s">
        <v>1686</v>
      </c>
      <c r="E3524" s="154" t="s">
        <v>624</v>
      </c>
      <c r="F3524" s="154"/>
      <c r="G3524" s="12" t="s">
        <v>83</v>
      </c>
      <c r="H3524" s="13">
        <v>1</v>
      </c>
      <c r="I3524" s="13">
        <v>0</v>
      </c>
      <c r="J3524" s="14">
        <v>58.94</v>
      </c>
      <c r="K3524" s="14">
        <f t="shared" si="15"/>
        <v>58.94</v>
      </c>
    </row>
    <row r="3525" spans="1:11" x14ac:dyDescent="0.25">
      <c r="A3525" s="95"/>
      <c r="B3525" s="95"/>
      <c r="C3525" s="95"/>
      <c r="D3525" s="95"/>
      <c r="E3525" s="95"/>
      <c r="F3525" s="95"/>
      <c r="G3525" s="15"/>
      <c r="H3525" s="95"/>
      <c r="I3525" s="15"/>
      <c r="J3525" s="95"/>
      <c r="K3525" s="15"/>
    </row>
    <row r="3526" spans="1:11" x14ac:dyDescent="0.25">
      <c r="A3526" s="95"/>
      <c r="B3526" s="95"/>
      <c r="C3526" s="95"/>
      <c r="D3526" s="95"/>
      <c r="E3526" s="95"/>
      <c r="F3526" s="95"/>
      <c r="G3526" s="15"/>
      <c r="H3526" s="150"/>
      <c r="I3526" s="150"/>
      <c r="J3526" s="95"/>
      <c r="K3526" s="15"/>
    </row>
    <row r="3527" spans="1:11" ht="49.95" customHeight="1" thickBot="1" x14ac:dyDescent="0.3">
      <c r="A3527" s="87"/>
      <c r="B3527" s="87"/>
      <c r="C3527" s="87"/>
      <c r="D3527" s="87"/>
      <c r="E3527" s="87"/>
      <c r="F3527" s="87"/>
      <c r="G3527" s="87"/>
      <c r="H3527" s="87"/>
      <c r="I3527" s="16"/>
      <c r="J3527" s="87"/>
      <c r="K3527" s="89"/>
    </row>
    <row r="3528" spans="1:11" ht="1.2" customHeight="1" thickTop="1" x14ac:dyDescent="0.25">
      <c r="A3528" s="17"/>
      <c r="B3528" s="17"/>
      <c r="C3528" s="17"/>
      <c r="D3528" s="17"/>
      <c r="E3528" s="17"/>
      <c r="F3528" s="17"/>
      <c r="G3528" s="17"/>
      <c r="H3528" s="17"/>
      <c r="I3528" s="17"/>
      <c r="J3528" s="17"/>
      <c r="K3528" s="17"/>
    </row>
    <row r="3529" spans="1:11" ht="52.2" customHeight="1" x14ac:dyDescent="0.25">
      <c r="A3529" s="96" t="s">
        <v>572</v>
      </c>
      <c r="B3529" s="96"/>
      <c r="C3529" s="96"/>
      <c r="D3529" s="96" t="s">
        <v>573</v>
      </c>
      <c r="E3529" s="96"/>
      <c r="F3529" s="155"/>
      <c r="G3529" s="155"/>
      <c r="H3529" s="96"/>
      <c r="I3529" s="1"/>
      <c r="J3529" s="96"/>
      <c r="K3529" s="2"/>
    </row>
    <row r="3530" spans="1:11" ht="18" customHeight="1" x14ac:dyDescent="0.25">
      <c r="A3530" s="91" t="s">
        <v>574</v>
      </c>
      <c r="B3530" s="97" t="s">
        <v>10</v>
      </c>
      <c r="C3530" s="91" t="s">
        <v>11</v>
      </c>
      <c r="D3530" s="91" t="s">
        <v>12</v>
      </c>
      <c r="E3530" s="151" t="s">
        <v>609</v>
      </c>
      <c r="F3530" s="151"/>
      <c r="G3530" s="99" t="s">
        <v>13</v>
      </c>
      <c r="H3530" s="97" t="s">
        <v>14</v>
      </c>
      <c r="I3530" s="97" t="s">
        <v>610</v>
      </c>
      <c r="J3530" s="97" t="s">
        <v>15</v>
      </c>
      <c r="K3530" s="97" t="s">
        <v>17</v>
      </c>
    </row>
    <row r="3531" spans="1:11" ht="103.95" customHeight="1" x14ac:dyDescent="0.25">
      <c r="A3531" s="92" t="s">
        <v>611</v>
      </c>
      <c r="B3531" s="3" t="s">
        <v>575</v>
      </c>
      <c r="C3531" s="92" t="s">
        <v>25</v>
      </c>
      <c r="D3531" s="92" t="s">
        <v>576</v>
      </c>
      <c r="E3531" s="152" t="s">
        <v>640</v>
      </c>
      <c r="F3531" s="152"/>
      <c r="G3531" s="4" t="s">
        <v>37</v>
      </c>
      <c r="H3531" s="5">
        <v>1</v>
      </c>
      <c r="I3531" s="6"/>
      <c r="J3531" s="6">
        <v>502.26</v>
      </c>
      <c r="K3531" s="6">
        <f>SUM(K3532:K3534)</f>
        <v>507.59000000000003</v>
      </c>
    </row>
    <row r="3532" spans="1:11" ht="24" customHeight="1" x14ac:dyDescent="0.25">
      <c r="A3532" s="93" t="s">
        <v>613</v>
      </c>
      <c r="B3532" s="7" t="s">
        <v>508</v>
      </c>
      <c r="C3532" s="93" t="s">
        <v>81</v>
      </c>
      <c r="D3532" s="93" t="s">
        <v>509</v>
      </c>
      <c r="E3532" s="153" t="s">
        <v>618</v>
      </c>
      <c r="F3532" s="153"/>
      <c r="G3532" s="8" t="s">
        <v>510</v>
      </c>
      <c r="H3532" s="9">
        <v>1.5</v>
      </c>
      <c r="I3532" s="9">
        <v>0</v>
      </c>
      <c r="J3532" s="10">
        <v>34.340000000000003</v>
      </c>
      <c r="K3532" s="10">
        <f t="shared" ref="K3532:K3534" si="16">TRUNC(J3532*H3532,2)</f>
        <v>51.51</v>
      </c>
    </row>
    <row r="3533" spans="1:11" ht="24" customHeight="1" x14ac:dyDescent="0.25">
      <c r="A3533" s="94" t="s">
        <v>621</v>
      </c>
      <c r="B3533" s="11" t="s">
        <v>1687</v>
      </c>
      <c r="C3533" s="94" t="s">
        <v>81</v>
      </c>
      <c r="D3533" s="94" t="s">
        <v>1688</v>
      </c>
      <c r="E3533" s="154" t="s">
        <v>624</v>
      </c>
      <c r="F3533" s="154"/>
      <c r="G3533" s="12" t="s">
        <v>131</v>
      </c>
      <c r="H3533" s="13">
        <v>8</v>
      </c>
      <c r="I3533" s="13">
        <v>0</v>
      </c>
      <c r="J3533" s="14">
        <v>7.01</v>
      </c>
      <c r="K3533" s="14">
        <f t="shared" si="16"/>
        <v>56.08</v>
      </c>
    </row>
    <row r="3534" spans="1:11" ht="64.95" customHeight="1" x14ac:dyDescent="0.25">
      <c r="A3534" s="94" t="s">
        <v>621</v>
      </c>
      <c r="B3534" s="11" t="s">
        <v>1689</v>
      </c>
      <c r="C3534" s="94" t="s">
        <v>25</v>
      </c>
      <c r="D3534" s="94" t="s">
        <v>1690</v>
      </c>
      <c r="E3534" s="154" t="s">
        <v>853</v>
      </c>
      <c r="F3534" s="154"/>
      <c r="G3534" s="12" t="s">
        <v>37</v>
      </c>
      <c r="H3534" s="13">
        <v>1</v>
      </c>
      <c r="I3534" s="13">
        <v>0</v>
      </c>
      <c r="J3534" s="14">
        <v>400</v>
      </c>
      <c r="K3534" s="14">
        <f t="shared" si="16"/>
        <v>400</v>
      </c>
    </row>
    <row r="3535" spans="1:11" x14ac:dyDescent="0.25">
      <c r="A3535" s="95"/>
      <c r="B3535" s="95"/>
      <c r="C3535" s="95"/>
      <c r="D3535" s="95"/>
      <c r="E3535" s="95"/>
      <c r="F3535" s="95"/>
      <c r="G3535" s="15"/>
      <c r="H3535" s="95"/>
      <c r="I3535" s="15"/>
      <c r="J3535" s="95"/>
      <c r="K3535" s="15"/>
    </row>
    <row r="3536" spans="1:11" x14ac:dyDescent="0.25">
      <c r="A3536" s="95"/>
      <c r="B3536" s="95"/>
      <c r="C3536" s="95"/>
      <c r="D3536" s="95"/>
      <c r="E3536" s="95"/>
      <c r="F3536" s="95"/>
      <c r="G3536" s="15"/>
      <c r="H3536" s="150"/>
      <c r="I3536" s="150"/>
      <c r="J3536" s="95"/>
      <c r="K3536" s="15"/>
    </row>
    <row r="3537" spans="1:11" ht="49.95" customHeight="1" thickBot="1" x14ac:dyDescent="0.3">
      <c r="A3537" s="87"/>
      <c r="B3537" s="87"/>
      <c r="C3537" s="87"/>
      <c r="D3537" s="87"/>
      <c r="E3537" s="87"/>
      <c r="F3537" s="87"/>
      <c r="G3537" s="87"/>
      <c r="H3537" s="87"/>
      <c r="I3537" s="16"/>
      <c r="J3537" s="87"/>
      <c r="K3537" s="89"/>
    </row>
    <row r="3538" spans="1:11" ht="1.2" customHeight="1" thickTop="1" x14ac:dyDescent="0.25">
      <c r="A3538" s="17"/>
      <c r="B3538" s="17"/>
      <c r="C3538" s="17"/>
      <c r="D3538" s="17"/>
      <c r="E3538" s="17"/>
      <c r="F3538" s="17"/>
      <c r="G3538" s="17"/>
      <c r="H3538" s="17"/>
      <c r="I3538" s="17"/>
      <c r="J3538" s="17"/>
      <c r="K3538" s="17"/>
    </row>
    <row r="3539" spans="1:11" ht="18" customHeight="1" x14ac:dyDescent="0.25">
      <c r="A3539" s="91" t="s">
        <v>577</v>
      </c>
      <c r="B3539" s="97" t="s">
        <v>10</v>
      </c>
      <c r="C3539" s="91" t="s">
        <v>11</v>
      </c>
      <c r="D3539" s="91" t="s">
        <v>12</v>
      </c>
      <c r="E3539" s="151" t="s">
        <v>609</v>
      </c>
      <c r="F3539" s="151"/>
      <c r="G3539" s="99" t="s">
        <v>13</v>
      </c>
      <c r="H3539" s="97" t="s">
        <v>14</v>
      </c>
      <c r="I3539" s="97" t="s">
        <v>610</v>
      </c>
      <c r="J3539" s="97" t="s">
        <v>15</v>
      </c>
      <c r="K3539" s="97" t="s">
        <v>17</v>
      </c>
    </row>
    <row r="3540" spans="1:11" ht="39" customHeight="1" x14ac:dyDescent="0.25">
      <c r="A3540" s="92" t="s">
        <v>611</v>
      </c>
      <c r="B3540" s="3" t="s">
        <v>578</v>
      </c>
      <c r="C3540" s="92" t="s">
        <v>25</v>
      </c>
      <c r="D3540" s="92" t="s">
        <v>579</v>
      </c>
      <c r="E3540" s="152" t="s">
        <v>640</v>
      </c>
      <c r="F3540" s="152"/>
      <c r="G3540" s="4" t="s">
        <v>37</v>
      </c>
      <c r="H3540" s="5">
        <v>1</v>
      </c>
      <c r="I3540" s="6"/>
      <c r="J3540" s="6">
        <v>264.76</v>
      </c>
      <c r="K3540" s="6">
        <f>SUM(K3541:K3543)</f>
        <v>270.42</v>
      </c>
    </row>
    <row r="3541" spans="1:11" ht="24" customHeight="1" x14ac:dyDescent="0.25">
      <c r="A3541" s="93" t="s">
        <v>613</v>
      </c>
      <c r="B3541" s="7" t="s">
        <v>508</v>
      </c>
      <c r="C3541" s="93" t="s">
        <v>81</v>
      </c>
      <c r="D3541" s="93" t="s">
        <v>509</v>
      </c>
      <c r="E3541" s="153" t="s">
        <v>618</v>
      </c>
      <c r="F3541" s="153"/>
      <c r="G3541" s="8" t="s">
        <v>510</v>
      </c>
      <c r="H3541" s="9">
        <v>1</v>
      </c>
      <c r="I3541" s="9">
        <v>0</v>
      </c>
      <c r="J3541" s="10">
        <v>34.340000000000003</v>
      </c>
      <c r="K3541" s="10">
        <f t="shared" ref="K3541" si="17">TRUNC(J3541*H3541,2)</f>
        <v>34.340000000000003</v>
      </c>
    </row>
    <row r="3542" spans="1:11" ht="25.95" customHeight="1" x14ac:dyDescent="0.25">
      <c r="A3542" s="94" t="s">
        <v>621</v>
      </c>
      <c r="B3542" s="11" t="s">
        <v>1691</v>
      </c>
      <c r="C3542" s="94" t="s">
        <v>25</v>
      </c>
      <c r="D3542" s="94" t="s">
        <v>1692</v>
      </c>
      <c r="E3542" s="154" t="s">
        <v>853</v>
      </c>
      <c r="F3542" s="154"/>
      <c r="G3542" s="12" t="s">
        <v>37</v>
      </c>
      <c r="H3542" s="13">
        <v>1</v>
      </c>
      <c r="I3542" s="13">
        <v>0</v>
      </c>
      <c r="J3542" s="14">
        <v>180</v>
      </c>
      <c r="K3542" s="14">
        <f t="shared" ref="K3542:K3543" si="18">TRUNC(J3542*H3542,2)</f>
        <v>180</v>
      </c>
    </row>
    <row r="3543" spans="1:11" ht="24" customHeight="1" x14ac:dyDescent="0.25">
      <c r="A3543" s="94" t="s">
        <v>621</v>
      </c>
      <c r="B3543" s="11" t="s">
        <v>1687</v>
      </c>
      <c r="C3543" s="94" t="s">
        <v>81</v>
      </c>
      <c r="D3543" s="94" t="s">
        <v>1688</v>
      </c>
      <c r="E3543" s="154" t="s">
        <v>624</v>
      </c>
      <c r="F3543" s="154"/>
      <c r="G3543" s="12" t="s">
        <v>131</v>
      </c>
      <c r="H3543" s="13">
        <v>8</v>
      </c>
      <c r="I3543" s="13">
        <v>0</v>
      </c>
      <c r="J3543" s="14">
        <v>7.01</v>
      </c>
      <c r="K3543" s="14">
        <f t="shared" si="18"/>
        <v>56.08</v>
      </c>
    </row>
    <row r="3544" spans="1:11" x14ac:dyDescent="0.25">
      <c r="A3544" s="95"/>
      <c r="B3544" s="95"/>
      <c r="C3544" s="95"/>
      <c r="D3544" s="95"/>
      <c r="E3544" s="95"/>
      <c r="F3544" s="95"/>
      <c r="G3544" s="15"/>
      <c r="H3544" s="95"/>
      <c r="I3544" s="15"/>
      <c r="J3544" s="95"/>
      <c r="K3544" s="15"/>
    </row>
    <row r="3545" spans="1:11" x14ac:dyDescent="0.25">
      <c r="A3545" s="95"/>
      <c r="B3545" s="95"/>
      <c r="C3545" s="95"/>
      <c r="D3545" s="95"/>
      <c r="E3545" s="95"/>
      <c r="F3545" s="95"/>
      <c r="G3545" s="15"/>
      <c r="H3545" s="150"/>
      <c r="I3545" s="150"/>
      <c r="J3545" s="95"/>
      <c r="K3545" s="15"/>
    </row>
    <row r="3546" spans="1:11" ht="49.95" customHeight="1" thickBot="1" x14ac:dyDescent="0.3">
      <c r="A3546" s="87"/>
      <c r="B3546" s="87"/>
      <c r="C3546" s="87"/>
      <c r="D3546" s="87"/>
      <c r="E3546" s="87"/>
      <c r="F3546" s="87"/>
      <c r="G3546" s="87"/>
      <c r="H3546" s="87"/>
      <c r="I3546" s="16"/>
      <c r="J3546" s="87"/>
      <c r="K3546" s="89"/>
    </row>
    <row r="3547" spans="1:11" ht="1.2" customHeight="1" thickTop="1" x14ac:dyDescent="0.25">
      <c r="A3547" s="17"/>
      <c r="B3547" s="17"/>
      <c r="C3547" s="17"/>
      <c r="D3547" s="17"/>
      <c r="E3547" s="17"/>
      <c r="F3547" s="17"/>
      <c r="G3547" s="17"/>
      <c r="H3547" s="17"/>
      <c r="I3547" s="17"/>
      <c r="J3547" s="17"/>
      <c r="K3547" s="17"/>
    </row>
    <row r="3548" spans="1:11" ht="18" customHeight="1" x14ac:dyDescent="0.25">
      <c r="A3548" s="91" t="s">
        <v>580</v>
      </c>
      <c r="B3548" s="97" t="s">
        <v>10</v>
      </c>
      <c r="C3548" s="91" t="s">
        <v>11</v>
      </c>
      <c r="D3548" s="91" t="s">
        <v>12</v>
      </c>
      <c r="E3548" s="151" t="s">
        <v>609</v>
      </c>
      <c r="F3548" s="151"/>
      <c r="G3548" s="99" t="s">
        <v>13</v>
      </c>
      <c r="H3548" s="97" t="s">
        <v>14</v>
      </c>
      <c r="I3548" s="97" t="s">
        <v>610</v>
      </c>
      <c r="J3548" s="97" t="s">
        <v>15</v>
      </c>
      <c r="K3548" s="97" t="s">
        <v>17</v>
      </c>
    </row>
    <row r="3549" spans="1:11" ht="39" customHeight="1" x14ac:dyDescent="0.25">
      <c r="A3549" s="92" t="s">
        <v>611</v>
      </c>
      <c r="B3549" s="3" t="s">
        <v>581</v>
      </c>
      <c r="C3549" s="92" t="s">
        <v>25</v>
      </c>
      <c r="D3549" s="92" t="s">
        <v>582</v>
      </c>
      <c r="E3549" s="152" t="s">
        <v>640</v>
      </c>
      <c r="F3549" s="152"/>
      <c r="G3549" s="4" t="s">
        <v>37</v>
      </c>
      <c r="H3549" s="5">
        <v>1</v>
      </c>
      <c r="I3549" s="6"/>
      <c r="J3549" s="6">
        <v>434.76</v>
      </c>
      <c r="K3549" s="6">
        <f>SUM(K3550:K3552)</f>
        <v>440.42</v>
      </c>
    </row>
    <row r="3550" spans="1:11" ht="24" customHeight="1" x14ac:dyDescent="0.25">
      <c r="A3550" s="93" t="s">
        <v>613</v>
      </c>
      <c r="B3550" s="7" t="s">
        <v>508</v>
      </c>
      <c r="C3550" s="93" t="s">
        <v>81</v>
      </c>
      <c r="D3550" s="93" t="s">
        <v>509</v>
      </c>
      <c r="E3550" s="153" t="s">
        <v>618</v>
      </c>
      <c r="F3550" s="153"/>
      <c r="G3550" s="8" t="s">
        <v>510</v>
      </c>
      <c r="H3550" s="9">
        <v>1</v>
      </c>
      <c r="I3550" s="9">
        <v>0</v>
      </c>
      <c r="J3550" s="10">
        <v>34.340000000000003</v>
      </c>
      <c r="K3550" s="10">
        <f t="shared" ref="K3550:K3552" si="19">TRUNC(J3550*H3550,2)</f>
        <v>34.340000000000003</v>
      </c>
    </row>
    <row r="3551" spans="1:11" ht="25.95" customHeight="1" x14ac:dyDescent="0.25">
      <c r="A3551" s="94" t="s">
        <v>621</v>
      </c>
      <c r="B3551" s="11" t="s">
        <v>1693</v>
      </c>
      <c r="C3551" s="94" t="s">
        <v>25</v>
      </c>
      <c r="D3551" s="94" t="s">
        <v>1694</v>
      </c>
      <c r="E3551" s="154" t="s">
        <v>853</v>
      </c>
      <c r="F3551" s="154"/>
      <c r="G3551" s="12" t="s">
        <v>854</v>
      </c>
      <c r="H3551" s="13">
        <v>1</v>
      </c>
      <c r="I3551" s="13">
        <v>0</v>
      </c>
      <c r="J3551" s="14">
        <v>350</v>
      </c>
      <c r="K3551" s="14">
        <f t="shared" si="19"/>
        <v>350</v>
      </c>
    </row>
    <row r="3552" spans="1:11" ht="24" customHeight="1" x14ac:dyDescent="0.25">
      <c r="A3552" s="94" t="s">
        <v>621</v>
      </c>
      <c r="B3552" s="11" t="s">
        <v>1687</v>
      </c>
      <c r="C3552" s="94" t="s">
        <v>81</v>
      </c>
      <c r="D3552" s="94" t="s">
        <v>1688</v>
      </c>
      <c r="E3552" s="154" t="s">
        <v>624</v>
      </c>
      <c r="F3552" s="154"/>
      <c r="G3552" s="12" t="s">
        <v>131</v>
      </c>
      <c r="H3552" s="13">
        <v>8</v>
      </c>
      <c r="I3552" s="13">
        <v>0</v>
      </c>
      <c r="J3552" s="14">
        <v>7.01</v>
      </c>
      <c r="K3552" s="14">
        <f t="shared" si="19"/>
        <v>56.08</v>
      </c>
    </row>
    <row r="3553" spans="1:11" x14ac:dyDescent="0.25">
      <c r="A3553" s="95"/>
      <c r="B3553" s="95"/>
      <c r="C3553" s="95"/>
      <c r="D3553" s="95"/>
      <c r="E3553" s="95"/>
      <c r="F3553" s="95"/>
      <c r="G3553" s="15"/>
      <c r="H3553" s="95"/>
      <c r="I3553" s="15"/>
      <c r="J3553" s="95"/>
      <c r="K3553" s="15"/>
    </row>
    <row r="3554" spans="1:11" x14ac:dyDescent="0.25">
      <c r="A3554" s="95"/>
      <c r="B3554" s="95"/>
      <c r="C3554" s="95"/>
      <c r="D3554" s="95"/>
      <c r="E3554" s="95"/>
      <c r="F3554" s="95"/>
      <c r="G3554" s="15"/>
      <c r="H3554" s="150"/>
      <c r="I3554" s="150"/>
      <c r="J3554" s="95"/>
      <c r="K3554" s="15"/>
    </row>
    <row r="3555" spans="1:11" ht="49.95" customHeight="1" thickBot="1" x14ac:dyDescent="0.3">
      <c r="A3555" s="87"/>
      <c r="B3555" s="87"/>
      <c r="C3555" s="87"/>
      <c r="D3555" s="87"/>
      <c r="E3555" s="87"/>
      <c r="F3555" s="87"/>
      <c r="G3555" s="87"/>
      <c r="H3555" s="87"/>
      <c r="I3555" s="16"/>
      <c r="J3555" s="87"/>
      <c r="K3555" s="89"/>
    </row>
    <row r="3556" spans="1:11" ht="1.2" customHeight="1" thickTop="1" x14ac:dyDescent="0.25">
      <c r="A3556" s="17"/>
      <c r="B3556" s="17"/>
      <c r="C3556" s="17"/>
      <c r="D3556" s="17"/>
      <c r="E3556" s="17"/>
      <c r="F3556" s="17"/>
      <c r="G3556" s="17"/>
      <c r="H3556" s="17"/>
      <c r="I3556" s="17"/>
      <c r="J3556" s="17"/>
      <c r="K3556" s="17"/>
    </row>
    <row r="3557" spans="1:11" ht="18" customHeight="1" x14ac:dyDescent="0.25">
      <c r="A3557" s="91" t="s">
        <v>583</v>
      </c>
      <c r="B3557" s="97" t="s">
        <v>10</v>
      </c>
      <c r="C3557" s="91" t="s">
        <v>11</v>
      </c>
      <c r="D3557" s="91" t="s">
        <v>12</v>
      </c>
      <c r="E3557" s="151" t="s">
        <v>609</v>
      </c>
      <c r="F3557" s="151"/>
      <c r="G3557" s="99" t="s">
        <v>13</v>
      </c>
      <c r="H3557" s="97" t="s">
        <v>14</v>
      </c>
      <c r="I3557" s="97" t="s">
        <v>610</v>
      </c>
      <c r="J3557" s="97" t="s">
        <v>15</v>
      </c>
      <c r="K3557" s="97" t="s">
        <v>17</v>
      </c>
    </row>
    <row r="3558" spans="1:11" ht="39" customHeight="1" x14ac:dyDescent="0.25">
      <c r="A3558" s="92" t="s">
        <v>611</v>
      </c>
      <c r="B3558" s="3" t="s">
        <v>584</v>
      </c>
      <c r="C3558" s="92" t="s">
        <v>25</v>
      </c>
      <c r="D3558" s="92" t="s">
        <v>585</v>
      </c>
      <c r="E3558" s="152" t="s">
        <v>640</v>
      </c>
      <c r="F3558" s="152"/>
      <c r="G3558" s="4" t="s">
        <v>37</v>
      </c>
      <c r="H3558" s="5">
        <v>1</v>
      </c>
      <c r="I3558" s="6"/>
      <c r="J3558" s="6"/>
      <c r="K3558" s="6">
        <f>SUM(K3559:K3561)</f>
        <v>690.42</v>
      </c>
    </row>
    <row r="3559" spans="1:11" ht="24" customHeight="1" x14ac:dyDescent="0.25">
      <c r="A3559" s="93" t="s">
        <v>613</v>
      </c>
      <c r="B3559" s="7" t="s">
        <v>508</v>
      </c>
      <c r="C3559" s="93" t="s">
        <v>81</v>
      </c>
      <c r="D3559" s="93" t="s">
        <v>509</v>
      </c>
      <c r="E3559" s="153" t="s">
        <v>618</v>
      </c>
      <c r="F3559" s="153"/>
      <c r="G3559" s="8" t="s">
        <v>510</v>
      </c>
      <c r="H3559" s="9">
        <v>1</v>
      </c>
      <c r="I3559" s="9">
        <v>0</v>
      </c>
      <c r="J3559" s="10">
        <v>34.340000000000003</v>
      </c>
      <c r="K3559" s="10">
        <f t="shared" ref="K3559:K3561" si="20">TRUNC(J3559*H3559,2)</f>
        <v>34.340000000000003</v>
      </c>
    </row>
    <row r="3560" spans="1:11" ht="24" customHeight="1" x14ac:dyDescent="0.25">
      <c r="A3560" s="94" t="s">
        <v>621</v>
      </c>
      <c r="B3560" s="11" t="s">
        <v>1687</v>
      </c>
      <c r="C3560" s="94" t="s">
        <v>81</v>
      </c>
      <c r="D3560" s="94" t="s">
        <v>1688</v>
      </c>
      <c r="E3560" s="154" t="s">
        <v>624</v>
      </c>
      <c r="F3560" s="154"/>
      <c r="G3560" s="12" t="s">
        <v>131</v>
      </c>
      <c r="H3560" s="13">
        <v>8</v>
      </c>
      <c r="I3560" s="13">
        <v>0</v>
      </c>
      <c r="J3560" s="14">
        <v>7.01</v>
      </c>
      <c r="K3560" s="14">
        <f t="shared" si="20"/>
        <v>56.08</v>
      </c>
    </row>
    <row r="3561" spans="1:11" ht="25.95" customHeight="1" x14ac:dyDescent="0.25">
      <c r="A3561" s="94" t="s">
        <v>621</v>
      </c>
      <c r="B3561" s="11" t="s">
        <v>1695</v>
      </c>
      <c r="C3561" s="94" t="s">
        <v>25</v>
      </c>
      <c r="D3561" s="94" t="s">
        <v>1696</v>
      </c>
      <c r="E3561" s="154" t="s">
        <v>853</v>
      </c>
      <c r="F3561" s="154"/>
      <c r="G3561" s="12" t="s">
        <v>37</v>
      </c>
      <c r="H3561" s="13">
        <v>1</v>
      </c>
      <c r="I3561" s="13">
        <v>0</v>
      </c>
      <c r="J3561" s="14">
        <v>600</v>
      </c>
      <c r="K3561" s="14">
        <f t="shared" si="20"/>
        <v>600</v>
      </c>
    </row>
    <row r="3562" spans="1:11" x14ac:dyDescent="0.25">
      <c r="A3562" s="95"/>
      <c r="B3562" s="95"/>
      <c r="C3562" s="95"/>
      <c r="D3562" s="95"/>
      <c r="E3562" s="95"/>
      <c r="F3562" s="95"/>
      <c r="G3562" s="15"/>
      <c r="H3562" s="95"/>
      <c r="I3562" s="15"/>
      <c r="J3562" s="95"/>
      <c r="K3562" s="15"/>
    </row>
    <row r="3563" spans="1:11" x14ac:dyDescent="0.25">
      <c r="A3563" s="95"/>
      <c r="B3563" s="95"/>
      <c r="C3563" s="95"/>
      <c r="D3563" s="95"/>
      <c r="E3563" s="95"/>
      <c r="F3563" s="95"/>
      <c r="G3563" s="15"/>
      <c r="H3563" s="150"/>
      <c r="I3563" s="150"/>
      <c r="J3563" s="95"/>
      <c r="K3563" s="15"/>
    </row>
    <row r="3564" spans="1:11" ht="49.95" customHeight="1" thickBot="1" x14ac:dyDescent="0.3">
      <c r="A3564" s="87"/>
      <c r="B3564" s="87"/>
      <c r="C3564" s="87"/>
      <c r="D3564" s="87"/>
      <c r="E3564" s="87"/>
      <c r="F3564" s="87"/>
      <c r="G3564" s="87"/>
      <c r="H3564" s="87"/>
      <c r="I3564" s="16"/>
      <c r="J3564" s="87"/>
      <c r="K3564" s="89"/>
    </row>
    <row r="3565" spans="1:11" ht="1.2" customHeight="1" thickTop="1" x14ac:dyDescent="0.25">
      <c r="A3565" s="17"/>
      <c r="B3565" s="17"/>
      <c r="C3565" s="17"/>
      <c r="D3565" s="17"/>
      <c r="E3565" s="17"/>
      <c r="F3565" s="17"/>
      <c r="G3565" s="17"/>
      <c r="H3565" s="17"/>
      <c r="I3565" s="17"/>
      <c r="J3565" s="17"/>
      <c r="K3565" s="17"/>
    </row>
    <row r="3566" spans="1:11" ht="18" customHeight="1" x14ac:dyDescent="0.25">
      <c r="A3566" s="91" t="s">
        <v>586</v>
      </c>
      <c r="B3566" s="97" t="s">
        <v>10</v>
      </c>
      <c r="C3566" s="91" t="s">
        <v>11</v>
      </c>
      <c r="D3566" s="91" t="s">
        <v>12</v>
      </c>
      <c r="E3566" s="151" t="s">
        <v>609</v>
      </c>
      <c r="F3566" s="151"/>
      <c r="G3566" s="99" t="s">
        <v>13</v>
      </c>
      <c r="H3566" s="97" t="s">
        <v>14</v>
      </c>
      <c r="I3566" s="97" t="s">
        <v>610</v>
      </c>
      <c r="J3566" s="97" t="s">
        <v>15</v>
      </c>
      <c r="K3566" s="97" t="s">
        <v>17</v>
      </c>
    </row>
    <row r="3567" spans="1:11" ht="39" customHeight="1" x14ac:dyDescent="0.25">
      <c r="A3567" s="92" t="s">
        <v>611</v>
      </c>
      <c r="B3567" s="3" t="s">
        <v>587</v>
      </c>
      <c r="C3567" s="92" t="s">
        <v>25</v>
      </c>
      <c r="D3567" s="92" t="s">
        <v>588</v>
      </c>
      <c r="E3567" s="152" t="s">
        <v>640</v>
      </c>
      <c r="F3567" s="152"/>
      <c r="G3567" s="4" t="s">
        <v>37</v>
      </c>
      <c r="H3567" s="5">
        <v>1</v>
      </c>
      <c r="I3567" s="6"/>
      <c r="J3567" s="6">
        <v>1169.52</v>
      </c>
      <c r="K3567" s="6">
        <f>SUM(K3568:K3570)</f>
        <v>1180.8399999999999</v>
      </c>
    </row>
    <row r="3568" spans="1:11" ht="24" customHeight="1" x14ac:dyDescent="0.25">
      <c r="A3568" s="93" t="s">
        <v>613</v>
      </c>
      <c r="B3568" s="7" t="s">
        <v>508</v>
      </c>
      <c r="C3568" s="93" t="s">
        <v>81</v>
      </c>
      <c r="D3568" s="93" t="s">
        <v>509</v>
      </c>
      <c r="E3568" s="153" t="s">
        <v>618</v>
      </c>
      <c r="F3568" s="153"/>
      <c r="G3568" s="8" t="s">
        <v>510</v>
      </c>
      <c r="H3568" s="9">
        <v>2</v>
      </c>
      <c r="I3568" s="9">
        <v>0</v>
      </c>
      <c r="J3568" s="10">
        <v>34.340000000000003</v>
      </c>
      <c r="K3568" s="10">
        <f t="shared" ref="K3568:K3570" si="21">TRUNC(J3568*H3568,2)</f>
        <v>68.680000000000007</v>
      </c>
    </row>
    <row r="3569" spans="1:11" ht="24" customHeight="1" x14ac:dyDescent="0.25">
      <c r="A3569" s="94" t="s">
        <v>621</v>
      </c>
      <c r="B3569" s="11" t="s">
        <v>1687</v>
      </c>
      <c r="C3569" s="94" t="s">
        <v>81</v>
      </c>
      <c r="D3569" s="94" t="s">
        <v>1688</v>
      </c>
      <c r="E3569" s="154" t="s">
        <v>624</v>
      </c>
      <c r="F3569" s="154"/>
      <c r="G3569" s="12" t="s">
        <v>131</v>
      </c>
      <c r="H3569" s="13">
        <v>16</v>
      </c>
      <c r="I3569" s="13">
        <v>0</v>
      </c>
      <c r="J3569" s="14">
        <v>7.01</v>
      </c>
      <c r="K3569" s="14">
        <f t="shared" si="21"/>
        <v>112.16</v>
      </c>
    </row>
    <row r="3570" spans="1:11" ht="25.95" customHeight="1" x14ac:dyDescent="0.25">
      <c r="A3570" s="94" t="s">
        <v>621</v>
      </c>
      <c r="B3570" s="11" t="s">
        <v>1697</v>
      </c>
      <c r="C3570" s="94" t="s">
        <v>25</v>
      </c>
      <c r="D3570" s="94" t="s">
        <v>1698</v>
      </c>
      <c r="E3570" s="154" t="s">
        <v>853</v>
      </c>
      <c r="F3570" s="154"/>
      <c r="G3570" s="12" t="s">
        <v>854</v>
      </c>
      <c r="H3570" s="13">
        <v>1</v>
      </c>
      <c r="I3570" s="13">
        <v>0</v>
      </c>
      <c r="J3570" s="14">
        <v>1000</v>
      </c>
      <c r="K3570" s="14">
        <f t="shared" si="21"/>
        <v>1000</v>
      </c>
    </row>
    <row r="3571" spans="1:11" x14ac:dyDescent="0.25">
      <c r="A3571" s="95"/>
      <c r="B3571" s="95"/>
      <c r="C3571" s="95"/>
      <c r="D3571" s="95"/>
      <c r="E3571" s="95"/>
      <c r="F3571" s="95"/>
      <c r="G3571" s="15"/>
      <c r="H3571" s="95"/>
      <c r="I3571" s="15"/>
      <c r="J3571" s="95"/>
      <c r="K3571" s="15"/>
    </row>
    <row r="3572" spans="1:11" x14ac:dyDescent="0.25">
      <c r="A3572" s="95"/>
      <c r="B3572" s="95"/>
      <c r="C3572" s="95"/>
      <c r="D3572" s="95"/>
      <c r="E3572" s="95"/>
      <c r="F3572" s="95"/>
      <c r="G3572" s="15"/>
      <c r="H3572" s="150"/>
      <c r="I3572" s="150"/>
      <c r="J3572" s="95"/>
      <c r="K3572" s="15"/>
    </row>
    <row r="3573" spans="1:11" ht="49.95" customHeight="1" thickBot="1" x14ac:dyDescent="0.3">
      <c r="A3573" s="87"/>
      <c r="B3573" s="87"/>
      <c r="C3573" s="87"/>
      <c r="D3573" s="87"/>
      <c r="E3573" s="87"/>
      <c r="F3573" s="87"/>
      <c r="G3573" s="87"/>
      <c r="H3573" s="87"/>
      <c r="I3573" s="16"/>
      <c r="J3573" s="87"/>
      <c r="K3573" s="89"/>
    </row>
    <row r="3574" spans="1:11" ht="1.2" customHeight="1" thickTop="1" x14ac:dyDescent="0.25">
      <c r="A3574" s="17"/>
      <c r="B3574" s="17"/>
      <c r="C3574" s="17"/>
      <c r="D3574" s="17"/>
      <c r="E3574" s="17"/>
      <c r="F3574" s="17"/>
      <c r="G3574" s="17"/>
      <c r="H3574" s="17"/>
      <c r="I3574" s="17"/>
      <c r="J3574" s="17"/>
      <c r="K3574" s="17"/>
    </row>
    <row r="3575" spans="1:11" ht="18" customHeight="1" x14ac:dyDescent="0.25">
      <c r="A3575" s="91" t="s">
        <v>589</v>
      </c>
      <c r="B3575" s="97" t="s">
        <v>10</v>
      </c>
      <c r="C3575" s="91" t="s">
        <v>11</v>
      </c>
      <c r="D3575" s="91" t="s">
        <v>12</v>
      </c>
      <c r="E3575" s="151" t="s">
        <v>609</v>
      </c>
      <c r="F3575" s="151"/>
      <c r="G3575" s="99" t="s">
        <v>13</v>
      </c>
      <c r="H3575" s="97" t="s">
        <v>14</v>
      </c>
      <c r="I3575" s="97" t="s">
        <v>610</v>
      </c>
      <c r="J3575" s="97" t="s">
        <v>15</v>
      </c>
      <c r="K3575" s="97" t="s">
        <v>17</v>
      </c>
    </row>
    <row r="3576" spans="1:11" ht="64.95" customHeight="1" x14ac:dyDescent="0.25">
      <c r="A3576" s="92" t="s">
        <v>611</v>
      </c>
      <c r="B3576" s="3" t="s">
        <v>590</v>
      </c>
      <c r="C3576" s="92" t="s">
        <v>25</v>
      </c>
      <c r="D3576" s="92" t="s">
        <v>591</v>
      </c>
      <c r="E3576" s="152" t="s">
        <v>640</v>
      </c>
      <c r="F3576" s="152"/>
      <c r="G3576" s="4" t="s">
        <v>37</v>
      </c>
      <c r="H3576" s="5">
        <v>1</v>
      </c>
      <c r="I3576" s="6"/>
      <c r="J3576" s="6"/>
      <c r="K3576" s="6">
        <f>SUM(K3577:K3579)</f>
        <v>10213.050000000001</v>
      </c>
    </row>
    <row r="3577" spans="1:11" ht="24" customHeight="1" x14ac:dyDescent="0.25">
      <c r="A3577" s="93" t="s">
        <v>613</v>
      </c>
      <c r="B3577" s="7" t="s">
        <v>508</v>
      </c>
      <c r="C3577" s="93" t="s">
        <v>81</v>
      </c>
      <c r="D3577" s="93" t="s">
        <v>509</v>
      </c>
      <c r="E3577" s="153" t="s">
        <v>618</v>
      </c>
      <c r="F3577" s="153"/>
      <c r="G3577" s="8" t="s">
        <v>510</v>
      </c>
      <c r="H3577" s="9">
        <v>6</v>
      </c>
      <c r="I3577" s="9">
        <v>0</v>
      </c>
      <c r="J3577" s="10">
        <v>34.340000000000003</v>
      </c>
      <c r="K3577" s="10">
        <f t="shared" ref="K3577:K3579" si="22">TRUNC(J3577*H3577,2)</f>
        <v>206.04</v>
      </c>
    </row>
    <row r="3578" spans="1:11" ht="52.2" customHeight="1" x14ac:dyDescent="0.25">
      <c r="A3578" s="94" t="s">
        <v>621</v>
      </c>
      <c r="B3578" s="11" t="s">
        <v>1699</v>
      </c>
      <c r="C3578" s="94" t="s">
        <v>25</v>
      </c>
      <c r="D3578" s="94" t="s">
        <v>1700</v>
      </c>
      <c r="E3578" s="154" t="s">
        <v>853</v>
      </c>
      <c r="F3578" s="154"/>
      <c r="G3578" s="12" t="s">
        <v>854</v>
      </c>
      <c r="H3578" s="13">
        <v>1</v>
      </c>
      <c r="I3578" s="13">
        <v>0</v>
      </c>
      <c r="J3578" s="14">
        <v>10000</v>
      </c>
      <c r="K3578" s="14">
        <f t="shared" si="22"/>
        <v>10000</v>
      </c>
    </row>
    <row r="3579" spans="1:11" ht="24" customHeight="1" x14ac:dyDescent="0.25">
      <c r="A3579" s="94" t="s">
        <v>621</v>
      </c>
      <c r="B3579" s="11" t="s">
        <v>1687</v>
      </c>
      <c r="C3579" s="94" t="s">
        <v>81</v>
      </c>
      <c r="D3579" s="94" t="s">
        <v>1688</v>
      </c>
      <c r="E3579" s="154" t="s">
        <v>624</v>
      </c>
      <c r="F3579" s="154"/>
      <c r="G3579" s="12" t="s">
        <v>131</v>
      </c>
      <c r="H3579" s="13">
        <v>1</v>
      </c>
      <c r="I3579" s="13">
        <v>0</v>
      </c>
      <c r="J3579" s="14">
        <v>7.01</v>
      </c>
      <c r="K3579" s="14">
        <f t="shared" si="22"/>
        <v>7.01</v>
      </c>
    </row>
    <row r="3580" spans="1:11" x14ac:dyDescent="0.25">
      <c r="A3580" s="95"/>
      <c r="B3580" s="95"/>
      <c r="C3580" s="95"/>
      <c r="D3580" s="95"/>
      <c r="E3580" s="95"/>
      <c r="F3580" s="95"/>
      <c r="G3580" s="15"/>
      <c r="H3580" s="95"/>
      <c r="I3580" s="15"/>
      <c r="J3580" s="95"/>
      <c r="K3580" s="15"/>
    </row>
    <row r="3581" spans="1:11" x14ac:dyDescent="0.25">
      <c r="A3581" s="95"/>
      <c r="B3581" s="95"/>
      <c r="C3581" s="95"/>
      <c r="D3581" s="95"/>
      <c r="E3581" s="95"/>
      <c r="F3581" s="95"/>
      <c r="G3581" s="15"/>
      <c r="H3581" s="150"/>
      <c r="I3581" s="150"/>
      <c r="J3581" s="95"/>
      <c r="K3581" s="15"/>
    </row>
    <row r="3582" spans="1:11" ht="49.95" customHeight="1" thickBot="1" x14ac:dyDescent="0.3">
      <c r="A3582" s="87"/>
      <c r="B3582" s="87"/>
      <c r="C3582" s="87"/>
      <c r="D3582" s="87"/>
      <c r="E3582" s="87"/>
      <c r="F3582" s="87"/>
      <c r="G3582" s="87"/>
      <c r="H3582" s="87"/>
      <c r="I3582" s="16"/>
      <c r="J3582" s="87"/>
      <c r="K3582" s="89"/>
    </row>
    <row r="3583" spans="1:11" ht="1.2" customHeight="1" thickTop="1" x14ac:dyDescent="0.25">
      <c r="A3583" s="17"/>
      <c r="B3583" s="17"/>
      <c r="C3583" s="17"/>
      <c r="D3583" s="17"/>
      <c r="E3583" s="17"/>
      <c r="F3583" s="17"/>
      <c r="G3583" s="17"/>
      <c r="H3583" s="17"/>
      <c r="I3583" s="17"/>
      <c r="J3583" s="17"/>
      <c r="K3583" s="17"/>
    </row>
    <row r="3584" spans="1:11" ht="18" customHeight="1" x14ac:dyDescent="0.25">
      <c r="A3584" s="91" t="s">
        <v>592</v>
      </c>
      <c r="B3584" s="97" t="s">
        <v>10</v>
      </c>
      <c r="C3584" s="91" t="s">
        <v>11</v>
      </c>
      <c r="D3584" s="91" t="s">
        <v>12</v>
      </c>
      <c r="E3584" s="151" t="s">
        <v>609</v>
      </c>
      <c r="F3584" s="151"/>
      <c r="G3584" s="99" t="s">
        <v>13</v>
      </c>
      <c r="H3584" s="97" t="s">
        <v>14</v>
      </c>
      <c r="I3584" s="97" t="s">
        <v>610</v>
      </c>
      <c r="J3584" s="97" t="s">
        <v>15</v>
      </c>
      <c r="K3584" s="97" t="s">
        <v>17</v>
      </c>
    </row>
    <row r="3585" spans="1:11" ht="39" customHeight="1" x14ac:dyDescent="0.25">
      <c r="A3585" s="92" t="s">
        <v>611</v>
      </c>
      <c r="B3585" s="3" t="s">
        <v>593</v>
      </c>
      <c r="C3585" s="92" t="s">
        <v>25</v>
      </c>
      <c r="D3585" s="92" t="s">
        <v>594</v>
      </c>
      <c r="E3585" s="152" t="s">
        <v>640</v>
      </c>
      <c r="F3585" s="152"/>
      <c r="G3585" s="4" t="s">
        <v>37</v>
      </c>
      <c r="H3585" s="5">
        <v>1</v>
      </c>
      <c r="I3585" s="6"/>
      <c r="J3585" s="6">
        <v>27.53</v>
      </c>
      <c r="K3585" s="6">
        <f>SUM(K3586:K3588)</f>
        <v>28.91</v>
      </c>
    </row>
    <row r="3586" spans="1:11" ht="24" customHeight="1" x14ac:dyDescent="0.25">
      <c r="A3586" s="93" t="s">
        <v>613</v>
      </c>
      <c r="B3586" s="7" t="s">
        <v>508</v>
      </c>
      <c r="C3586" s="93" t="s">
        <v>81</v>
      </c>
      <c r="D3586" s="93" t="s">
        <v>509</v>
      </c>
      <c r="E3586" s="153" t="s">
        <v>618</v>
      </c>
      <c r="F3586" s="153"/>
      <c r="G3586" s="8" t="s">
        <v>510</v>
      </c>
      <c r="H3586" s="9">
        <v>0.3</v>
      </c>
      <c r="I3586" s="9">
        <v>0</v>
      </c>
      <c r="J3586" s="10">
        <v>34.340000000000003</v>
      </c>
      <c r="K3586" s="10">
        <f t="shared" ref="K3586:K3588" si="23">TRUNC(J3586*H3586,2)</f>
        <v>10.3</v>
      </c>
    </row>
    <row r="3587" spans="1:11" ht="24" customHeight="1" x14ac:dyDescent="0.25">
      <c r="A3587" s="94" t="s">
        <v>621</v>
      </c>
      <c r="B3587" s="11" t="s">
        <v>1687</v>
      </c>
      <c r="C3587" s="94" t="s">
        <v>81</v>
      </c>
      <c r="D3587" s="94" t="s">
        <v>1688</v>
      </c>
      <c r="E3587" s="154" t="s">
        <v>624</v>
      </c>
      <c r="F3587" s="154"/>
      <c r="G3587" s="12" t="s">
        <v>131</v>
      </c>
      <c r="H3587" s="13">
        <v>2</v>
      </c>
      <c r="I3587" s="13">
        <v>0</v>
      </c>
      <c r="J3587" s="14">
        <v>7.01</v>
      </c>
      <c r="K3587" s="14">
        <f t="shared" si="23"/>
        <v>14.02</v>
      </c>
    </row>
    <row r="3588" spans="1:11" ht="25.95" customHeight="1" x14ac:dyDescent="0.25">
      <c r="A3588" s="94" t="s">
        <v>621</v>
      </c>
      <c r="B3588" s="11" t="s">
        <v>1701</v>
      </c>
      <c r="C3588" s="94" t="s">
        <v>25</v>
      </c>
      <c r="D3588" s="94" t="s">
        <v>1702</v>
      </c>
      <c r="E3588" s="154" t="s">
        <v>853</v>
      </c>
      <c r="F3588" s="154"/>
      <c r="G3588" s="12" t="s">
        <v>131</v>
      </c>
      <c r="H3588" s="13">
        <v>1</v>
      </c>
      <c r="I3588" s="13">
        <v>0</v>
      </c>
      <c r="J3588" s="14">
        <v>4.59</v>
      </c>
      <c r="K3588" s="14">
        <f t="shared" si="23"/>
        <v>4.59</v>
      </c>
    </row>
    <row r="3589" spans="1:11" x14ac:dyDescent="0.25">
      <c r="A3589" s="95"/>
      <c r="B3589" s="95"/>
      <c r="C3589" s="95"/>
      <c r="D3589" s="95"/>
      <c r="E3589" s="95"/>
      <c r="F3589" s="95"/>
      <c r="G3589" s="15"/>
      <c r="H3589" s="95"/>
      <c r="I3589" s="15"/>
      <c r="J3589" s="95"/>
      <c r="K3589" s="15"/>
    </row>
    <row r="3590" spans="1:11" x14ac:dyDescent="0.25">
      <c r="A3590" s="95"/>
      <c r="B3590" s="95"/>
      <c r="C3590" s="95"/>
      <c r="D3590" s="95"/>
      <c r="E3590" s="95"/>
      <c r="F3590" s="95"/>
      <c r="G3590" s="15"/>
      <c r="H3590" s="150"/>
      <c r="I3590" s="150"/>
      <c r="J3590" s="95"/>
      <c r="K3590" s="15"/>
    </row>
    <row r="3591" spans="1:11" ht="49.95" customHeight="1" thickBot="1" x14ac:dyDescent="0.3">
      <c r="A3591" s="87"/>
      <c r="B3591" s="87"/>
      <c r="C3591" s="87"/>
      <c r="D3591" s="87"/>
      <c r="E3591" s="87"/>
      <c r="F3591" s="87"/>
      <c r="G3591" s="87"/>
      <c r="H3591" s="87"/>
      <c r="I3591" s="16"/>
      <c r="J3591" s="87"/>
      <c r="K3591" s="89"/>
    </row>
    <row r="3592" spans="1:11" ht="1.2" customHeight="1" thickTop="1" x14ac:dyDescent="0.25">
      <c r="A3592" s="17"/>
      <c r="B3592" s="17"/>
      <c r="C3592" s="17"/>
      <c r="D3592" s="17"/>
      <c r="E3592" s="17"/>
      <c r="F3592" s="17"/>
      <c r="G3592" s="17"/>
      <c r="H3592" s="17"/>
      <c r="I3592" s="17"/>
      <c r="J3592" s="17"/>
      <c r="K3592" s="17"/>
    </row>
    <row r="3593" spans="1:11" ht="18" customHeight="1" x14ac:dyDescent="0.25">
      <c r="A3593" s="91" t="s">
        <v>595</v>
      </c>
      <c r="B3593" s="97" t="s">
        <v>10</v>
      </c>
      <c r="C3593" s="91" t="s">
        <v>11</v>
      </c>
      <c r="D3593" s="91" t="s">
        <v>12</v>
      </c>
      <c r="E3593" s="151" t="s">
        <v>609</v>
      </c>
      <c r="F3593" s="151"/>
      <c r="G3593" s="99" t="s">
        <v>13</v>
      </c>
      <c r="H3593" s="97" t="s">
        <v>14</v>
      </c>
      <c r="I3593" s="97" t="s">
        <v>610</v>
      </c>
      <c r="J3593" s="97" t="s">
        <v>15</v>
      </c>
      <c r="K3593" s="97" t="s">
        <v>17</v>
      </c>
    </row>
    <row r="3594" spans="1:11" ht="25.95" customHeight="1" x14ac:dyDescent="0.25">
      <c r="A3594" s="92" t="s">
        <v>611</v>
      </c>
      <c r="B3594" s="3" t="s">
        <v>596</v>
      </c>
      <c r="C3594" s="92" t="s">
        <v>25</v>
      </c>
      <c r="D3594" s="92" t="s">
        <v>597</v>
      </c>
      <c r="E3594" s="152" t="s">
        <v>640</v>
      </c>
      <c r="F3594" s="152"/>
      <c r="G3594" s="4" t="s">
        <v>37</v>
      </c>
      <c r="H3594" s="5">
        <v>1</v>
      </c>
      <c r="I3594" s="6"/>
      <c r="J3594" s="6">
        <v>51.74</v>
      </c>
      <c r="K3594" s="6">
        <f>SUM(K3595:K3597)</f>
        <v>53.120000000000005</v>
      </c>
    </row>
    <row r="3595" spans="1:11" ht="24" customHeight="1" x14ac:dyDescent="0.25">
      <c r="A3595" s="93" t="s">
        <v>613</v>
      </c>
      <c r="B3595" s="7" t="s">
        <v>508</v>
      </c>
      <c r="C3595" s="93" t="s">
        <v>81</v>
      </c>
      <c r="D3595" s="93" t="s">
        <v>509</v>
      </c>
      <c r="E3595" s="153" t="s">
        <v>618</v>
      </c>
      <c r="F3595" s="153"/>
      <c r="G3595" s="8" t="s">
        <v>510</v>
      </c>
      <c r="H3595" s="9">
        <v>0.3</v>
      </c>
      <c r="I3595" s="9">
        <v>0</v>
      </c>
      <c r="J3595" s="10">
        <v>34.340000000000003</v>
      </c>
      <c r="K3595" s="10">
        <f t="shared" ref="K3595:K3597" si="24">TRUNC(J3595*H3595,2)</f>
        <v>10.3</v>
      </c>
    </row>
    <row r="3596" spans="1:11" ht="24" customHeight="1" x14ac:dyDescent="0.25">
      <c r="A3596" s="94" t="s">
        <v>621</v>
      </c>
      <c r="B3596" s="11" t="s">
        <v>1687</v>
      </c>
      <c r="C3596" s="94" t="s">
        <v>81</v>
      </c>
      <c r="D3596" s="94" t="s">
        <v>1688</v>
      </c>
      <c r="E3596" s="154" t="s">
        <v>624</v>
      </c>
      <c r="F3596" s="154"/>
      <c r="G3596" s="12" t="s">
        <v>131</v>
      </c>
      <c r="H3596" s="13">
        <v>2</v>
      </c>
      <c r="I3596" s="13">
        <v>0</v>
      </c>
      <c r="J3596" s="14">
        <v>7.01</v>
      </c>
      <c r="K3596" s="14">
        <f t="shared" si="24"/>
        <v>14.02</v>
      </c>
    </row>
    <row r="3597" spans="1:11" ht="25.95" customHeight="1" x14ac:dyDescent="0.25">
      <c r="A3597" s="94" t="s">
        <v>621</v>
      </c>
      <c r="B3597" s="11" t="s">
        <v>1703</v>
      </c>
      <c r="C3597" s="94" t="s">
        <v>25</v>
      </c>
      <c r="D3597" s="94" t="s">
        <v>1704</v>
      </c>
      <c r="E3597" s="154" t="s">
        <v>853</v>
      </c>
      <c r="F3597" s="154"/>
      <c r="G3597" s="12" t="s">
        <v>854</v>
      </c>
      <c r="H3597" s="13">
        <v>1</v>
      </c>
      <c r="I3597" s="13">
        <v>0</v>
      </c>
      <c r="J3597" s="14">
        <v>28.8</v>
      </c>
      <c r="K3597" s="14">
        <f t="shared" si="24"/>
        <v>28.8</v>
      </c>
    </row>
    <row r="3598" spans="1:11" x14ac:dyDescent="0.25">
      <c r="A3598" s="95"/>
      <c r="B3598" s="95"/>
      <c r="C3598" s="95"/>
      <c r="D3598" s="95"/>
      <c r="E3598" s="95"/>
      <c r="F3598" s="95"/>
      <c r="G3598" s="15"/>
      <c r="H3598" s="95"/>
      <c r="I3598" s="15"/>
      <c r="J3598" s="95"/>
      <c r="K3598" s="15"/>
    </row>
    <row r="3599" spans="1:11" x14ac:dyDescent="0.25">
      <c r="A3599" s="95"/>
      <c r="B3599" s="95"/>
      <c r="C3599" s="95"/>
      <c r="D3599" s="95"/>
      <c r="E3599" s="95"/>
      <c r="F3599" s="95"/>
      <c r="G3599" s="15"/>
      <c r="H3599" s="150"/>
      <c r="I3599" s="150"/>
      <c r="J3599" s="95"/>
      <c r="K3599" s="15"/>
    </row>
    <row r="3600" spans="1:11" ht="49.95" customHeight="1" thickBot="1" x14ac:dyDescent="0.3">
      <c r="A3600" s="87"/>
      <c r="B3600" s="87"/>
      <c r="C3600" s="87"/>
      <c r="D3600" s="87"/>
      <c r="E3600" s="87"/>
      <c r="F3600" s="87"/>
      <c r="G3600" s="87"/>
      <c r="H3600" s="87"/>
      <c r="I3600" s="16"/>
      <c r="J3600" s="87"/>
      <c r="K3600" s="89"/>
    </row>
    <row r="3601" spans="1:11" ht="1.2" customHeight="1" thickTop="1" x14ac:dyDescent="0.25">
      <c r="A3601" s="17"/>
      <c r="B3601" s="17"/>
      <c r="C3601" s="17"/>
      <c r="D3601" s="17"/>
      <c r="E3601" s="17"/>
      <c r="F3601" s="17"/>
      <c r="G3601" s="17"/>
      <c r="H3601" s="17"/>
      <c r="I3601" s="17"/>
      <c r="J3601" s="17"/>
      <c r="K3601" s="17"/>
    </row>
    <row r="3602" spans="1:11" ht="18" customHeight="1" x14ac:dyDescent="0.25">
      <c r="A3602" s="91" t="s">
        <v>598</v>
      </c>
      <c r="B3602" s="97" t="s">
        <v>10</v>
      </c>
      <c r="C3602" s="91" t="s">
        <v>11</v>
      </c>
      <c r="D3602" s="91" t="s">
        <v>12</v>
      </c>
      <c r="E3602" s="151" t="s">
        <v>609</v>
      </c>
      <c r="F3602" s="151"/>
      <c r="G3602" s="99" t="s">
        <v>13</v>
      </c>
      <c r="H3602" s="97" t="s">
        <v>14</v>
      </c>
      <c r="I3602" s="97" t="s">
        <v>610</v>
      </c>
      <c r="J3602" s="97" t="s">
        <v>15</v>
      </c>
      <c r="K3602" s="97" t="s">
        <v>17</v>
      </c>
    </row>
    <row r="3603" spans="1:11" ht="25.95" customHeight="1" x14ac:dyDescent="0.25">
      <c r="A3603" s="92" t="s">
        <v>611</v>
      </c>
      <c r="B3603" s="3" t="s">
        <v>599</v>
      </c>
      <c r="C3603" s="92" t="s">
        <v>25</v>
      </c>
      <c r="D3603" s="92" t="s">
        <v>600</v>
      </c>
      <c r="E3603" s="152" t="s">
        <v>640</v>
      </c>
      <c r="F3603" s="152"/>
      <c r="G3603" s="4" t="s">
        <v>37</v>
      </c>
      <c r="H3603" s="5">
        <v>1</v>
      </c>
      <c r="I3603" s="6"/>
      <c r="J3603" s="6">
        <v>86.22</v>
      </c>
      <c r="K3603" s="6">
        <f>SUM(K3604:K3606)</f>
        <v>86.81</v>
      </c>
    </row>
    <row r="3604" spans="1:11" ht="24" customHeight="1" x14ac:dyDescent="0.25">
      <c r="A3604" s="93" t="s">
        <v>613</v>
      </c>
      <c r="B3604" s="7" t="s">
        <v>508</v>
      </c>
      <c r="C3604" s="93" t="s">
        <v>81</v>
      </c>
      <c r="D3604" s="93" t="s">
        <v>509</v>
      </c>
      <c r="E3604" s="153" t="s">
        <v>618</v>
      </c>
      <c r="F3604" s="153"/>
      <c r="G3604" s="8" t="s">
        <v>510</v>
      </c>
      <c r="H3604" s="9">
        <v>0.3</v>
      </c>
      <c r="I3604" s="9">
        <v>0</v>
      </c>
      <c r="J3604" s="10">
        <v>34.340000000000003</v>
      </c>
      <c r="K3604" s="10">
        <f t="shared" ref="K3604:K3606" si="25">TRUNC(J3604*H3604,2)</f>
        <v>10.3</v>
      </c>
    </row>
    <row r="3605" spans="1:11" ht="25.95" customHeight="1" x14ac:dyDescent="0.25">
      <c r="A3605" s="94" t="s">
        <v>621</v>
      </c>
      <c r="B3605" s="11" t="s">
        <v>1705</v>
      </c>
      <c r="C3605" s="94" t="s">
        <v>25</v>
      </c>
      <c r="D3605" s="94" t="s">
        <v>1706</v>
      </c>
      <c r="E3605" s="154" t="s">
        <v>853</v>
      </c>
      <c r="F3605" s="154"/>
      <c r="G3605" s="12" t="s">
        <v>854</v>
      </c>
      <c r="H3605" s="13">
        <v>1</v>
      </c>
      <c r="I3605" s="13">
        <v>0</v>
      </c>
      <c r="J3605" s="14">
        <v>69.5</v>
      </c>
      <c r="K3605" s="14">
        <f t="shared" si="25"/>
        <v>69.5</v>
      </c>
    </row>
    <row r="3606" spans="1:11" ht="24" customHeight="1" x14ac:dyDescent="0.25">
      <c r="A3606" s="94" t="s">
        <v>621</v>
      </c>
      <c r="B3606" s="11" t="s">
        <v>1687</v>
      </c>
      <c r="C3606" s="94" t="s">
        <v>81</v>
      </c>
      <c r="D3606" s="94" t="s">
        <v>1688</v>
      </c>
      <c r="E3606" s="154" t="s">
        <v>624</v>
      </c>
      <c r="F3606" s="154"/>
      <c r="G3606" s="12" t="s">
        <v>131</v>
      </c>
      <c r="H3606" s="13">
        <v>1</v>
      </c>
      <c r="I3606" s="13">
        <v>0</v>
      </c>
      <c r="J3606" s="14">
        <v>7.01</v>
      </c>
      <c r="K3606" s="14">
        <f t="shared" si="25"/>
        <v>7.01</v>
      </c>
    </row>
    <row r="3607" spans="1:11" x14ac:dyDescent="0.25">
      <c r="A3607" s="95"/>
      <c r="B3607" s="95"/>
      <c r="C3607" s="95"/>
      <c r="D3607" s="95"/>
      <c r="E3607" s="95"/>
      <c r="F3607" s="95"/>
      <c r="G3607" s="15"/>
      <c r="H3607" s="95"/>
      <c r="I3607" s="15"/>
      <c r="J3607" s="95"/>
      <c r="K3607" s="15"/>
    </row>
    <row r="3608" spans="1:11" x14ac:dyDescent="0.25">
      <c r="A3608" s="95"/>
      <c r="B3608" s="95"/>
      <c r="C3608" s="95"/>
      <c r="D3608" s="95"/>
      <c r="E3608" s="95"/>
      <c r="F3608" s="95"/>
      <c r="G3608" s="15"/>
      <c r="H3608" s="150"/>
      <c r="I3608" s="150"/>
      <c r="J3608" s="95"/>
      <c r="K3608" s="15"/>
    </row>
    <row r="3609" spans="1:11" ht="49.95" customHeight="1" thickBot="1" x14ac:dyDescent="0.3">
      <c r="A3609" s="87"/>
      <c r="B3609" s="87"/>
      <c r="C3609" s="87"/>
      <c r="D3609" s="87"/>
      <c r="E3609" s="87"/>
      <c r="F3609" s="87"/>
      <c r="G3609" s="87"/>
      <c r="H3609" s="87"/>
      <c r="I3609" s="16"/>
      <c r="J3609" s="87"/>
      <c r="K3609" s="89"/>
    </row>
    <row r="3610" spans="1:11" ht="1.2" customHeight="1" thickTop="1" x14ac:dyDescent="0.25">
      <c r="A3610" s="17"/>
      <c r="B3610" s="17"/>
      <c r="C3610" s="17"/>
      <c r="D3610" s="17"/>
      <c r="E3610" s="17"/>
      <c r="F3610" s="17"/>
      <c r="G3610" s="17"/>
      <c r="H3610" s="17"/>
      <c r="I3610" s="17"/>
      <c r="J3610" s="17"/>
      <c r="K3610" s="17"/>
    </row>
    <row r="3611" spans="1:11" ht="18" customHeight="1" x14ac:dyDescent="0.25">
      <c r="A3611" s="91" t="s">
        <v>601</v>
      </c>
      <c r="B3611" s="97" t="s">
        <v>10</v>
      </c>
      <c r="C3611" s="91" t="s">
        <v>11</v>
      </c>
      <c r="D3611" s="91" t="s">
        <v>12</v>
      </c>
      <c r="E3611" s="151" t="s">
        <v>609</v>
      </c>
      <c r="F3611" s="151"/>
      <c r="G3611" s="99" t="s">
        <v>13</v>
      </c>
      <c r="H3611" s="97" t="s">
        <v>14</v>
      </c>
      <c r="I3611" s="97" t="s">
        <v>610</v>
      </c>
      <c r="J3611" s="97" t="s">
        <v>15</v>
      </c>
      <c r="K3611" s="97" t="s">
        <v>17</v>
      </c>
    </row>
    <row r="3612" spans="1:11" ht="25.95" customHeight="1" x14ac:dyDescent="0.25">
      <c r="A3612" s="92" t="s">
        <v>611</v>
      </c>
      <c r="B3612" s="3" t="s">
        <v>602</v>
      </c>
      <c r="C3612" s="92" t="s">
        <v>25</v>
      </c>
      <c r="D3612" s="92" t="s">
        <v>603</v>
      </c>
      <c r="E3612" s="152" t="s">
        <v>640</v>
      </c>
      <c r="F3612" s="152"/>
      <c r="G3612" s="4" t="s">
        <v>37</v>
      </c>
      <c r="H3612" s="5">
        <v>1</v>
      </c>
      <c r="I3612" s="6"/>
      <c r="J3612" s="6"/>
      <c r="K3612" s="6">
        <f>SUM(K3613:K3615)</f>
        <v>57.31</v>
      </c>
    </row>
    <row r="3613" spans="1:11" ht="24" customHeight="1" x14ac:dyDescent="0.25">
      <c r="A3613" s="93" t="s">
        <v>613</v>
      </c>
      <c r="B3613" s="7" t="s">
        <v>508</v>
      </c>
      <c r="C3613" s="93" t="s">
        <v>81</v>
      </c>
      <c r="D3613" s="93" t="s">
        <v>509</v>
      </c>
      <c r="E3613" s="153" t="s">
        <v>618</v>
      </c>
      <c r="F3613" s="153"/>
      <c r="G3613" s="8" t="s">
        <v>510</v>
      </c>
      <c r="H3613" s="9">
        <v>0.3</v>
      </c>
      <c r="I3613" s="9">
        <v>0</v>
      </c>
      <c r="J3613" s="10">
        <v>34.340000000000003</v>
      </c>
      <c r="K3613" s="10">
        <f t="shared" ref="K3613:K3615" si="26">TRUNC(J3613*H3613,2)</f>
        <v>10.3</v>
      </c>
    </row>
    <row r="3614" spans="1:11" ht="24" customHeight="1" x14ac:dyDescent="0.25">
      <c r="A3614" s="94" t="s">
        <v>621</v>
      </c>
      <c r="B3614" s="11" t="s">
        <v>1687</v>
      </c>
      <c r="C3614" s="94" t="s">
        <v>81</v>
      </c>
      <c r="D3614" s="94" t="s">
        <v>1688</v>
      </c>
      <c r="E3614" s="154" t="s">
        <v>624</v>
      </c>
      <c r="F3614" s="154"/>
      <c r="G3614" s="12" t="s">
        <v>131</v>
      </c>
      <c r="H3614" s="13">
        <v>1</v>
      </c>
      <c r="I3614" s="13">
        <v>0</v>
      </c>
      <c r="J3614" s="14">
        <v>7.01</v>
      </c>
      <c r="K3614" s="14">
        <f t="shared" si="26"/>
        <v>7.01</v>
      </c>
    </row>
    <row r="3615" spans="1:11" ht="25.95" customHeight="1" x14ac:dyDescent="0.25">
      <c r="A3615" s="94" t="s">
        <v>621</v>
      </c>
      <c r="B3615" s="11" t="s">
        <v>1707</v>
      </c>
      <c r="C3615" s="94" t="s">
        <v>25</v>
      </c>
      <c r="D3615" s="94" t="s">
        <v>603</v>
      </c>
      <c r="E3615" s="154" t="s">
        <v>853</v>
      </c>
      <c r="F3615" s="154"/>
      <c r="G3615" s="12" t="s">
        <v>854</v>
      </c>
      <c r="H3615" s="13">
        <v>1</v>
      </c>
      <c r="I3615" s="13">
        <v>0</v>
      </c>
      <c r="J3615" s="14">
        <v>40</v>
      </c>
      <c r="K3615" s="14">
        <f t="shared" si="26"/>
        <v>40</v>
      </c>
    </row>
    <row r="3616" spans="1:11" x14ac:dyDescent="0.25">
      <c r="A3616" s="95"/>
      <c r="B3616" s="95"/>
      <c r="C3616" s="95"/>
      <c r="D3616" s="95"/>
      <c r="E3616" s="95"/>
      <c r="F3616" s="95"/>
      <c r="G3616" s="15"/>
      <c r="H3616" s="95"/>
      <c r="I3616" s="15"/>
      <c r="J3616" s="95"/>
      <c r="K3616" s="15"/>
    </row>
    <row r="3617" spans="1:11" x14ac:dyDescent="0.25">
      <c r="A3617" s="95"/>
      <c r="B3617" s="95"/>
      <c r="C3617" s="95"/>
      <c r="D3617" s="95"/>
      <c r="E3617" s="95"/>
      <c r="F3617" s="95"/>
      <c r="G3617" s="15"/>
      <c r="H3617" s="150"/>
      <c r="I3617" s="150"/>
      <c r="J3617" s="95"/>
      <c r="K3617" s="15"/>
    </row>
    <row r="3618" spans="1:11" ht="49.95" customHeight="1" x14ac:dyDescent="0.25">
      <c r="A3618" s="143"/>
      <c r="B3618" s="144"/>
      <c r="C3618" s="144"/>
      <c r="D3618" s="144"/>
      <c r="E3618" s="144"/>
      <c r="F3618" s="144"/>
      <c r="G3618" s="144"/>
      <c r="H3618" s="144"/>
      <c r="I3618" s="144"/>
      <c r="J3618" s="144"/>
    </row>
    <row r="3619" spans="1:11" ht="1.2" customHeight="1" x14ac:dyDescent="0.25"/>
    <row r="3624" spans="1:11" ht="60" customHeight="1" x14ac:dyDescent="0.25"/>
    <row r="3625" spans="1:11" ht="70.2" customHeight="1" x14ac:dyDescent="0.25"/>
  </sheetData>
  <mergeCells count="3067">
    <mergeCell ref="A3:J3"/>
    <mergeCell ref="F4:G4"/>
    <mergeCell ref="E5:F5"/>
    <mergeCell ref="E6:F6"/>
    <mergeCell ref="E7:F7"/>
    <mergeCell ref="E8:F8"/>
    <mergeCell ref="E1:F1"/>
    <mergeCell ref="G1:H1"/>
    <mergeCell ref="I1:J1"/>
    <mergeCell ref="E2:F2"/>
    <mergeCell ref="G2:H2"/>
    <mergeCell ref="I2:J2"/>
    <mergeCell ref="E24:F24"/>
    <mergeCell ref="E25:F25"/>
    <mergeCell ref="E26:F26"/>
    <mergeCell ref="H28:I28"/>
    <mergeCell ref="F31:G31"/>
    <mergeCell ref="E32:F32"/>
    <mergeCell ref="E15:F15"/>
    <mergeCell ref="H17:I17"/>
    <mergeCell ref="F20:G20"/>
    <mergeCell ref="E21:F21"/>
    <mergeCell ref="E22:F22"/>
    <mergeCell ref="E23:F23"/>
    <mergeCell ref="E9:F9"/>
    <mergeCell ref="E10:F10"/>
    <mergeCell ref="E11:F11"/>
    <mergeCell ref="E12:F12"/>
    <mergeCell ref="E13:F13"/>
    <mergeCell ref="E14:F14"/>
    <mergeCell ref="E51:F51"/>
    <mergeCell ref="H53:I53"/>
    <mergeCell ref="E56:F56"/>
    <mergeCell ref="E57:F57"/>
    <mergeCell ref="E58:F58"/>
    <mergeCell ref="E59:F59"/>
    <mergeCell ref="E42:F42"/>
    <mergeCell ref="E43:F43"/>
    <mergeCell ref="H45:I45"/>
    <mergeCell ref="E48:F48"/>
    <mergeCell ref="E49:F49"/>
    <mergeCell ref="E50:F50"/>
    <mergeCell ref="E33:F33"/>
    <mergeCell ref="E34:F34"/>
    <mergeCell ref="E35:F35"/>
    <mergeCell ref="H37:I37"/>
    <mergeCell ref="E40:F40"/>
    <mergeCell ref="E41:F41"/>
    <mergeCell ref="E81:F81"/>
    <mergeCell ref="E82:F82"/>
    <mergeCell ref="E83:F83"/>
    <mergeCell ref="E84:F84"/>
    <mergeCell ref="E85:F85"/>
    <mergeCell ref="E86:F86"/>
    <mergeCell ref="E72:F72"/>
    <mergeCell ref="E73:F73"/>
    <mergeCell ref="E74:F74"/>
    <mergeCell ref="H76:I76"/>
    <mergeCell ref="F79:G79"/>
    <mergeCell ref="E80:F80"/>
    <mergeCell ref="H61:I61"/>
    <mergeCell ref="E64:F64"/>
    <mergeCell ref="E65:F65"/>
    <mergeCell ref="E66:F66"/>
    <mergeCell ref="E67:F67"/>
    <mergeCell ref="H69:I69"/>
    <mergeCell ref="E105:F105"/>
    <mergeCell ref="E106:F106"/>
    <mergeCell ref="E111:F111"/>
    <mergeCell ref="H113:I113"/>
    <mergeCell ref="E116:F116"/>
    <mergeCell ref="E117:F117"/>
    <mergeCell ref="E118:F118"/>
    <mergeCell ref="E119:F119"/>
    <mergeCell ref="E107:F107"/>
    <mergeCell ref="E108:F108"/>
    <mergeCell ref="E109:F109"/>
    <mergeCell ref="E110:F110"/>
    <mergeCell ref="E96:F96"/>
    <mergeCell ref="E97:F97"/>
    <mergeCell ref="E98:F98"/>
    <mergeCell ref="E99:F99"/>
    <mergeCell ref="H101:I101"/>
    <mergeCell ref="E104:F104"/>
    <mergeCell ref="E87:F87"/>
    <mergeCell ref="H89:I89"/>
    <mergeCell ref="E92:F92"/>
    <mergeCell ref="E93:F93"/>
    <mergeCell ref="E94:F94"/>
    <mergeCell ref="E95:F95"/>
    <mergeCell ref="E135:F135"/>
    <mergeCell ref="E136:F136"/>
    <mergeCell ref="E137:F137"/>
    <mergeCell ref="E138:F138"/>
    <mergeCell ref="E139:F139"/>
    <mergeCell ref="E140:F140"/>
    <mergeCell ref="E127:F127"/>
    <mergeCell ref="E128:F128"/>
    <mergeCell ref="E129:F129"/>
    <mergeCell ref="E130:F130"/>
    <mergeCell ref="H132:I132"/>
    <mergeCell ref="E120:F120"/>
    <mergeCell ref="A121:J121"/>
    <mergeCell ref="E122:F122"/>
    <mergeCell ref="E123:F123"/>
    <mergeCell ref="E124:F124"/>
    <mergeCell ref="E125:F125"/>
    <mergeCell ref="E126:F126"/>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A143:J143"/>
    <mergeCell ref="E144:F144"/>
    <mergeCell ref="E145:F145"/>
    <mergeCell ref="E146:F146"/>
    <mergeCell ref="E174:F174"/>
    <mergeCell ref="E175:F175"/>
    <mergeCell ref="E176:F176"/>
    <mergeCell ref="E177:F177"/>
    <mergeCell ref="E178:F178"/>
    <mergeCell ref="A179:J179"/>
    <mergeCell ref="E165:F165"/>
    <mergeCell ref="E166:F166"/>
    <mergeCell ref="E167:F167"/>
    <mergeCell ref="E168:F168"/>
    <mergeCell ref="E169:F169"/>
    <mergeCell ref="H171:I171"/>
    <mergeCell ref="E159:F159"/>
    <mergeCell ref="E160:F160"/>
    <mergeCell ref="E161:F161"/>
    <mergeCell ref="E162:F162"/>
    <mergeCell ref="E163:F163"/>
    <mergeCell ref="E164:F164"/>
    <mergeCell ref="E195:F195"/>
    <mergeCell ref="E196:F196"/>
    <mergeCell ref="E197:F197"/>
    <mergeCell ref="A198:J198"/>
    <mergeCell ref="E199:F199"/>
    <mergeCell ref="E200:F200"/>
    <mergeCell ref="E186:F186"/>
    <mergeCell ref="E187:F187"/>
    <mergeCell ref="E188:F188"/>
    <mergeCell ref="H190:I190"/>
    <mergeCell ref="E193:F193"/>
    <mergeCell ref="E194:F194"/>
    <mergeCell ref="E180:F180"/>
    <mergeCell ref="E181:F181"/>
    <mergeCell ref="E182:F182"/>
    <mergeCell ref="E183:F183"/>
    <mergeCell ref="E184:F184"/>
    <mergeCell ref="E185:F185"/>
    <mergeCell ref="E216:F216"/>
    <mergeCell ref="E217:F217"/>
    <mergeCell ref="E218:F218"/>
    <mergeCell ref="E219:F219"/>
    <mergeCell ref="H221:I221"/>
    <mergeCell ref="E224:F224"/>
    <mergeCell ref="E207:F207"/>
    <mergeCell ref="H209:I209"/>
    <mergeCell ref="E212:F212"/>
    <mergeCell ref="E213:F213"/>
    <mergeCell ref="E214:F214"/>
    <mergeCell ref="E215:F215"/>
    <mergeCell ref="E201:F201"/>
    <mergeCell ref="E202:F202"/>
    <mergeCell ref="E203:F203"/>
    <mergeCell ref="E204:F204"/>
    <mergeCell ref="E205:F205"/>
    <mergeCell ref="E206:F206"/>
    <mergeCell ref="E240:F240"/>
    <mergeCell ref="E241:F241"/>
    <mergeCell ref="E242:F242"/>
    <mergeCell ref="E243:F243"/>
    <mergeCell ref="H245:I245"/>
    <mergeCell ref="E248:F248"/>
    <mergeCell ref="E231:F231"/>
    <mergeCell ref="H233:I233"/>
    <mergeCell ref="E236:F236"/>
    <mergeCell ref="E237:F237"/>
    <mergeCell ref="E238:F238"/>
    <mergeCell ref="E239:F239"/>
    <mergeCell ref="E225:F225"/>
    <mergeCell ref="E226:F226"/>
    <mergeCell ref="E227:F227"/>
    <mergeCell ref="E228:F228"/>
    <mergeCell ref="E229:F229"/>
    <mergeCell ref="E230:F230"/>
    <mergeCell ref="E264:F264"/>
    <mergeCell ref="H266:I266"/>
    <mergeCell ref="E269:F269"/>
    <mergeCell ref="E270:F270"/>
    <mergeCell ref="E271:F271"/>
    <mergeCell ref="E272:F272"/>
    <mergeCell ref="E258:F258"/>
    <mergeCell ref="E259:F259"/>
    <mergeCell ref="E260:F260"/>
    <mergeCell ref="E261:F261"/>
    <mergeCell ref="E262:F262"/>
    <mergeCell ref="E263:F263"/>
    <mergeCell ref="E249:F249"/>
    <mergeCell ref="E250:F250"/>
    <mergeCell ref="E251:F251"/>
    <mergeCell ref="E252:F252"/>
    <mergeCell ref="H254:I254"/>
    <mergeCell ref="E257:F257"/>
    <mergeCell ref="E288:F288"/>
    <mergeCell ref="H290:I290"/>
    <mergeCell ref="E293:F293"/>
    <mergeCell ref="E294:F294"/>
    <mergeCell ref="E295:F295"/>
    <mergeCell ref="E296:F296"/>
    <mergeCell ref="E282:F282"/>
    <mergeCell ref="E283:F283"/>
    <mergeCell ref="E284:F284"/>
    <mergeCell ref="E285:F285"/>
    <mergeCell ref="E286:F286"/>
    <mergeCell ref="E287:F287"/>
    <mergeCell ref="E273:F273"/>
    <mergeCell ref="E274:F274"/>
    <mergeCell ref="E275:F275"/>
    <mergeCell ref="E276:F276"/>
    <mergeCell ref="H278:I278"/>
    <mergeCell ref="E281:F281"/>
    <mergeCell ref="E309:F309"/>
    <mergeCell ref="E310:F310"/>
    <mergeCell ref="E311:F311"/>
    <mergeCell ref="E312:F312"/>
    <mergeCell ref="E313:F313"/>
    <mergeCell ref="E314:F314"/>
    <mergeCell ref="E303:F303"/>
    <mergeCell ref="E304:F304"/>
    <mergeCell ref="E305:F305"/>
    <mergeCell ref="E306:F306"/>
    <mergeCell ref="E307:F307"/>
    <mergeCell ref="E308:F308"/>
    <mergeCell ref="E297:F297"/>
    <mergeCell ref="E298:F298"/>
    <mergeCell ref="E299:F299"/>
    <mergeCell ref="E300:F300"/>
    <mergeCell ref="A301:J301"/>
    <mergeCell ref="E302:F302"/>
    <mergeCell ref="E327:F327"/>
    <mergeCell ref="H329:I329"/>
    <mergeCell ref="E332:F332"/>
    <mergeCell ref="E333:F333"/>
    <mergeCell ref="E334:F334"/>
    <mergeCell ref="E335:F335"/>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48:F348"/>
    <mergeCell ref="E349:F349"/>
    <mergeCell ref="E350:F350"/>
    <mergeCell ref="E351:F351"/>
    <mergeCell ref="E352:F352"/>
    <mergeCell ref="E353:F353"/>
    <mergeCell ref="E342:F342"/>
    <mergeCell ref="E343:F343"/>
    <mergeCell ref="E344:F344"/>
    <mergeCell ref="E345:F345"/>
    <mergeCell ref="E346:F346"/>
    <mergeCell ref="E347:F347"/>
    <mergeCell ref="E336:F336"/>
    <mergeCell ref="E337:F337"/>
    <mergeCell ref="E338:F338"/>
    <mergeCell ref="E339:F339"/>
    <mergeCell ref="E340:F340"/>
    <mergeCell ref="A341:J341"/>
    <mergeCell ref="E366:F366"/>
    <mergeCell ref="E367:F367"/>
    <mergeCell ref="E368:F368"/>
    <mergeCell ref="H370:I370"/>
    <mergeCell ref="E373:F373"/>
    <mergeCell ref="E374:F374"/>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90:F390"/>
    <mergeCell ref="E391:F391"/>
    <mergeCell ref="E392:F392"/>
    <mergeCell ref="E393:F393"/>
    <mergeCell ref="A394:J394"/>
    <mergeCell ref="E395:F395"/>
    <mergeCell ref="H382:I382"/>
    <mergeCell ref="E385:F385"/>
    <mergeCell ref="E386:F386"/>
    <mergeCell ref="E387:F387"/>
    <mergeCell ref="E388:F388"/>
    <mergeCell ref="E389:F389"/>
    <mergeCell ref="E375:F375"/>
    <mergeCell ref="E376:F376"/>
    <mergeCell ref="E377:F377"/>
    <mergeCell ref="E378:F378"/>
    <mergeCell ref="E379:F379"/>
    <mergeCell ref="E380:F380"/>
    <mergeCell ref="E408:F408"/>
    <mergeCell ref="E409:F409"/>
    <mergeCell ref="E410:F410"/>
    <mergeCell ref="E411:F411"/>
    <mergeCell ref="E412:F412"/>
    <mergeCell ref="E413:F413"/>
    <mergeCell ref="E402:F402"/>
    <mergeCell ref="E403:F403"/>
    <mergeCell ref="E404:F404"/>
    <mergeCell ref="E405:F405"/>
    <mergeCell ref="E406:F406"/>
    <mergeCell ref="E407:F407"/>
    <mergeCell ref="E396:F396"/>
    <mergeCell ref="E397:F397"/>
    <mergeCell ref="E398:F398"/>
    <mergeCell ref="E399:F399"/>
    <mergeCell ref="E400:F400"/>
    <mergeCell ref="E401:F401"/>
    <mergeCell ref="E429:F429"/>
    <mergeCell ref="E430:F430"/>
    <mergeCell ref="E431:F431"/>
    <mergeCell ref="H433:I433"/>
    <mergeCell ref="E436:F436"/>
    <mergeCell ref="E437:F437"/>
    <mergeCell ref="E420:F420"/>
    <mergeCell ref="E421:F421"/>
    <mergeCell ref="H423:I423"/>
    <mergeCell ref="E426:F426"/>
    <mergeCell ref="E427:F427"/>
    <mergeCell ref="E428:F428"/>
    <mergeCell ref="E414:F414"/>
    <mergeCell ref="E415:F415"/>
    <mergeCell ref="E416:F416"/>
    <mergeCell ref="E417:F417"/>
    <mergeCell ref="E418:F418"/>
    <mergeCell ref="E419:F419"/>
    <mergeCell ref="E450:F450"/>
    <mergeCell ref="E451:F451"/>
    <mergeCell ref="E452:F452"/>
    <mergeCell ref="E453:F453"/>
    <mergeCell ref="E454:F454"/>
    <mergeCell ref="E455:F455"/>
    <mergeCell ref="E444:F444"/>
    <mergeCell ref="A445:J445"/>
    <mergeCell ref="E446:F446"/>
    <mergeCell ref="E447:F447"/>
    <mergeCell ref="E448:F448"/>
    <mergeCell ref="E449:F449"/>
    <mergeCell ref="E438:F438"/>
    <mergeCell ref="E439:F439"/>
    <mergeCell ref="E440:F440"/>
    <mergeCell ref="E441:F441"/>
    <mergeCell ref="E442:F442"/>
    <mergeCell ref="E443:F443"/>
    <mergeCell ref="E468:F468"/>
    <mergeCell ref="E469:F469"/>
    <mergeCell ref="E470:F470"/>
    <mergeCell ref="E471:F471"/>
    <mergeCell ref="E472:F472"/>
    <mergeCell ref="H474:I474"/>
    <mergeCell ref="E462:F462"/>
    <mergeCell ref="E463:F463"/>
    <mergeCell ref="E464:F464"/>
    <mergeCell ref="E465:F465"/>
    <mergeCell ref="E466:F466"/>
    <mergeCell ref="E467:F467"/>
    <mergeCell ref="E456:F456"/>
    <mergeCell ref="E457:F457"/>
    <mergeCell ref="E458:F458"/>
    <mergeCell ref="E459:F459"/>
    <mergeCell ref="E460:F460"/>
    <mergeCell ref="E461:F461"/>
    <mergeCell ref="E489:F489"/>
    <mergeCell ref="E490:F490"/>
    <mergeCell ref="E491:F491"/>
    <mergeCell ref="E492:F492"/>
    <mergeCell ref="E493:F493"/>
    <mergeCell ref="E494:F494"/>
    <mergeCell ref="E483:F483"/>
    <mergeCell ref="E484:F484"/>
    <mergeCell ref="E485:F485"/>
    <mergeCell ref="A486:J486"/>
    <mergeCell ref="E487:F487"/>
    <mergeCell ref="E488:F488"/>
    <mergeCell ref="E477:F477"/>
    <mergeCell ref="E478:F478"/>
    <mergeCell ref="E479:F479"/>
    <mergeCell ref="E480:F480"/>
    <mergeCell ref="E481:F481"/>
    <mergeCell ref="E482:F482"/>
    <mergeCell ref="E507:F507"/>
    <mergeCell ref="E508:F508"/>
    <mergeCell ref="E509:F509"/>
    <mergeCell ref="E510:F510"/>
    <mergeCell ref="E511:F511"/>
    <mergeCell ref="E512:F512"/>
    <mergeCell ref="E501:F501"/>
    <mergeCell ref="E502:F502"/>
    <mergeCell ref="E503:F503"/>
    <mergeCell ref="E504:F504"/>
    <mergeCell ref="E505:F505"/>
    <mergeCell ref="E506:F506"/>
    <mergeCell ref="E495:F495"/>
    <mergeCell ref="E496:F496"/>
    <mergeCell ref="E497:F497"/>
    <mergeCell ref="E498:F498"/>
    <mergeCell ref="E499:F499"/>
    <mergeCell ref="E500:F500"/>
    <mergeCell ref="E528:F528"/>
    <mergeCell ref="E529:F529"/>
    <mergeCell ref="E530:F530"/>
    <mergeCell ref="E531:F531"/>
    <mergeCell ref="E532:F532"/>
    <mergeCell ref="E533:F533"/>
    <mergeCell ref="E522:F522"/>
    <mergeCell ref="E523:F523"/>
    <mergeCell ref="E524:F524"/>
    <mergeCell ref="E525:F525"/>
    <mergeCell ref="E526:F526"/>
    <mergeCell ref="A527:J527"/>
    <mergeCell ref="E513:F513"/>
    <mergeCell ref="H515:I515"/>
    <mergeCell ref="E518:F518"/>
    <mergeCell ref="E519:F519"/>
    <mergeCell ref="E520:F520"/>
    <mergeCell ref="E521:F521"/>
    <mergeCell ref="E546:F546"/>
    <mergeCell ref="E547:F547"/>
    <mergeCell ref="E548:F548"/>
    <mergeCell ref="E549:F549"/>
    <mergeCell ref="E550:F550"/>
    <mergeCell ref="E551:F551"/>
    <mergeCell ref="E540:F540"/>
    <mergeCell ref="E541:F541"/>
    <mergeCell ref="E542:F542"/>
    <mergeCell ref="E543:F543"/>
    <mergeCell ref="E544:F544"/>
    <mergeCell ref="E545:F545"/>
    <mergeCell ref="E534:F534"/>
    <mergeCell ref="E535:F535"/>
    <mergeCell ref="E536:F536"/>
    <mergeCell ref="E537:F537"/>
    <mergeCell ref="E538:F538"/>
    <mergeCell ref="E539:F539"/>
    <mergeCell ref="E570:F570"/>
    <mergeCell ref="E571:F571"/>
    <mergeCell ref="E572:F572"/>
    <mergeCell ref="E573:F573"/>
    <mergeCell ref="E574:F574"/>
    <mergeCell ref="E575:F575"/>
    <mergeCell ref="E561:F561"/>
    <mergeCell ref="E562:F562"/>
    <mergeCell ref="E563:F563"/>
    <mergeCell ref="E564:F564"/>
    <mergeCell ref="H566:I566"/>
    <mergeCell ref="E569:F569"/>
    <mergeCell ref="E552:F552"/>
    <mergeCell ref="E553:F553"/>
    <mergeCell ref="E554:F554"/>
    <mergeCell ref="H556:I556"/>
    <mergeCell ref="E559:F559"/>
    <mergeCell ref="E560:F560"/>
    <mergeCell ref="E588:F588"/>
    <mergeCell ref="E589:F589"/>
    <mergeCell ref="E590:F590"/>
    <mergeCell ref="E591:F591"/>
    <mergeCell ref="E592:F592"/>
    <mergeCell ref="E593:F593"/>
    <mergeCell ref="E582:F582"/>
    <mergeCell ref="E583:F583"/>
    <mergeCell ref="E584:F584"/>
    <mergeCell ref="E585:F585"/>
    <mergeCell ref="E586:F586"/>
    <mergeCell ref="E587:F587"/>
    <mergeCell ref="E576:F576"/>
    <mergeCell ref="A577:J577"/>
    <mergeCell ref="E578:F578"/>
    <mergeCell ref="E579:F579"/>
    <mergeCell ref="E580:F580"/>
    <mergeCell ref="E581:F581"/>
    <mergeCell ref="E609:F609"/>
    <mergeCell ref="E610:F610"/>
    <mergeCell ref="E611:F611"/>
    <mergeCell ref="E612:F612"/>
    <mergeCell ref="E613:F613"/>
    <mergeCell ref="E614:F614"/>
    <mergeCell ref="E600:F600"/>
    <mergeCell ref="E601:F601"/>
    <mergeCell ref="E602:F602"/>
    <mergeCell ref="E603:F603"/>
    <mergeCell ref="H605:I605"/>
    <mergeCell ref="E608:F608"/>
    <mergeCell ref="E594:F594"/>
    <mergeCell ref="E595:F595"/>
    <mergeCell ref="E596:F596"/>
    <mergeCell ref="E597:F597"/>
    <mergeCell ref="E598:F598"/>
    <mergeCell ref="E599:F599"/>
    <mergeCell ref="H634:I634"/>
    <mergeCell ref="E637:F637"/>
    <mergeCell ref="E638:F638"/>
    <mergeCell ref="E639:F639"/>
    <mergeCell ref="E640:F640"/>
    <mergeCell ref="E641:F641"/>
    <mergeCell ref="H625:I625"/>
    <mergeCell ref="E628:F628"/>
    <mergeCell ref="E629:F629"/>
    <mergeCell ref="E630:F630"/>
    <mergeCell ref="E631:F631"/>
    <mergeCell ref="E632:F632"/>
    <mergeCell ref="H616:I616"/>
    <mergeCell ref="E619:F619"/>
    <mergeCell ref="E620:F620"/>
    <mergeCell ref="E621:F621"/>
    <mergeCell ref="E622:F622"/>
    <mergeCell ref="E623:F623"/>
    <mergeCell ref="H661:I661"/>
    <mergeCell ref="E664:F664"/>
    <mergeCell ref="E665:F665"/>
    <mergeCell ref="E666:F666"/>
    <mergeCell ref="E667:F667"/>
    <mergeCell ref="E668:F668"/>
    <mergeCell ref="H652:I652"/>
    <mergeCell ref="E655:F655"/>
    <mergeCell ref="E656:F656"/>
    <mergeCell ref="E657:F657"/>
    <mergeCell ref="E658:F658"/>
    <mergeCell ref="E659:F659"/>
    <mergeCell ref="H643:I643"/>
    <mergeCell ref="E646:F646"/>
    <mergeCell ref="E647:F647"/>
    <mergeCell ref="E648:F648"/>
    <mergeCell ref="E649:F649"/>
    <mergeCell ref="E650:F650"/>
    <mergeCell ref="H688:I688"/>
    <mergeCell ref="E691:F691"/>
    <mergeCell ref="E692:F692"/>
    <mergeCell ref="E693:F693"/>
    <mergeCell ref="E694:F694"/>
    <mergeCell ref="E695:F695"/>
    <mergeCell ref="H679:I679"/>
    <mergeCell ref="E682:F682"/>
    <mergeCell ref="E683:F683"/>
    <mergeCell ref="E684:F684"/>
    <mergeCell ref="E685:F685"/>
    <mergeCell ref="E686:F686"/>
    <mergeCell ref="H670:I670"/>
    <mergeCell ref="E673:F673"/>
    <mergeCell ref="E674:F674"/>
    <mergeCell ref="E675:F675"/>
    <mergeCell ref="E676:F676"/>
    <mergeCell ref="E677:F677"/>
    <mergeCell ref="E708:F708"/>
    <mergeCell ref="E709:F709"/>
    <mergeCell ref="E710:F710"/>
    <mergeCell ref="E711:F711"/>
    <mergeCell ref="E712:F712"/>
    <mergeCell ref="E713:F713"/>
    <mergeCell ref="E702:F702"/>
    <mergeCell ref="E703:F703"/>
    <mergeCell ref="E704:F704"/>
    <mergeCell ref="E705:F705"/>
    <mergeCell ref="E706:F706"/>
    <mergeCell ref="E707:F707"/>
    <mergeCell ref="E696:F696"/>
    <mergeCell ref="E697:F697"/>
    <mergeCell ref="E698:F698"/>
    <mergeCell ref="A699:J699"/>
    <mergeCell ref="E700:F700"/>
    <mergeCell ref="E701:F701"/>
    <mergeCell ref="H727:I727"/>
    <mergeCell ref="E730:F730"/>
    <mergeCell ref="E731:F731"/>
    <mergeCell ref="E732:F732"/>
    <mergeCell ref="E733:F733"/>
    <mergeCell ref="E734:F734"/>
    <mergeCell ref="E720:F720"/>
    <mergeCell ref="E721:F721"/>
    <mergeCell ref="E722:F722"/>
    <mergeCell ref="E723:F723"/>
    <mergeCell ref="E724:F724"/>
    <mergeCell ref="E725:F725"/>
    <mergeCell ref="E714:F714"/>
    <mergeCell ref="E715:F715"/>
    <mergeCell ref="E716:F716"/>
    <mergeCell ref="E717:F717"/>
    <mergeCell ref="E718:F718"/>
    <mergeCell ref="E719:F719"/>
    <mergeCell ref="E747:F747"/>
    <mergeCell ref="E748:F748"/>
    <mergeCell ref="E749:F749"/>
    <mergeCell ref="E750:F750"/>
    <mergeCell ref="E751:F751"/>
    <mergeCell ref="E752:F752"/>
    <mergeCell ref="E741:F741"/>
    <mergeCell ref="E742:F742"/>
    <mergeCell ref="E743:F743"/>
    <mergeCell ref="E744:F744"/>
    <mergeCell ref="E745:F745"/>
    <mergeCell ref="E746:F746"/>
    <mergeCell ref="E735:F735"/>
    <mergeCell ref="E736:F736"/>
    <mergeCell ref="E737:F737"/>
    <mergeCell ref="A738:J738"/>
    <mergeCell ref="E739:F739"/>
    <mergeCell ref="E740:F740"/>
    <mergeCell ref="H766:I766"/>
    <mergeCell ref="E769:F769"/>
    <mergeCell ref="E770:F770"/>
    <mergeCell ref="E771:F771"/>
    <mergeCell ref="E772:F772"/>
    <mergeCell ref="E773:F773"/>
    <mergeCell ref="E759:F759"/>
    <mergeCell ref="E760:F760"/>
    <mergeCell ref="E761:F761"/>
    <mergeCell ref="E762:F762"/>
    <mergeCell ref="E763:F763"/>
    <mergeCell ref="E764:F764"/>
    <mergeCell ref="E753:F753"/>
    <mergeCell ref="E754:F754"/>
    <mergeCell ref="E755:F755"/>
    <mergeCell ref="E756:F756"/>
    <mergeCell ref="E757:F757"/>
    <mergeCell ref="E758:F758"/>
    <mergeCell ref="E786:F786"/>
    <mergeCell ref="E787:F787"/>
    <mergeCell ref="E788:F788"/>
    <mergeCell ref="E789:F789"/>
    <mergeCell ref="E790:F790"/>
    <mergeCell ref="E791:F791"/>
    <mergeCell ref="E780:F780"/>
    <mergeCell ref="E781:F781"/>
    <mergeCell ref="E782:F782"/>
    <mergeCell ref="E783:F783"/>
    <mergeCell ref="E784:F784"/>
    <mergeCell ref="E785:F785"/>
    <mergeCell ref="E774:F774"/>
    <mergeCell ref="E775:F775"/>
    <mergeCell ref="E776:F776"/>
    <mergeCell ref="A777:J777"/>
    <mergeCell ref="E778:F778"/>
    <mergeCell ref="E779:F779"/>
    <mergeCell ref="H805:I805"/>
    <mergeCell ref="E808:F808"/>
    <mergeCell ref="E809:F809"/>
    <mergeCell ref="E810:F810"/>
    <mergeCell ref="E811:F811"/>
    <mergeCell ref="E812:F812"/>
    <mergeCell ref="E798:F798"/>
    <mergeCell ref="E799:F799"/>
    <mergeCell ref="E800:F800"/>
    <mergeCell ref="E801:F801"/>
    <mergeCell ref="E802:F802"/>
    <mergeCell ref="E803:F803"/>
    <mergeCell ref="E792:F792"/>
    <mergeCell ref="E793:F793"/>
    <mergeCell ref="E794:F794"/>
    <mergeCell ref="E795:F795"/>
    <mergeCell ref="E796:F796"/>
    <mergeCell ref="E797:F797"/>
    <mergeCell ref="E825:F825"/>
    <mergeCell ref="E826:F826"/>
    <mergeCell ref="E827:F827"/>
    <mergeCell ref="E828:F828"/>
    <mergeCell ref="E829:F829"/>
    <mergeCell ref="E830:F830"/>
    <mergeCell ref="E819:F819"/>
    <mergeCell ref="E820:F820"/>
    <mergeCell ref="E821:F821"/>
    <mergeCell ref="E822:F822"/>
    <mergeCell ref="E823:F823"/>
    <mergeCell ref="E824:F824"/>
    <mergeCell ref="E813:F813"/>
    <mergeCell ref="E814:F814"/>
    <mergeCell ref="E815:F815"/>
    <mergeCell ref="A816:J816"/>
    <mergeCell ref="E817:F817"/>
    <mergeCell ref="E818:F818"/>
    <mergeCell ref="H844:I844"/>
    <mergeCell ref="E847:F847"/>
    <mergeCell ref="E848:F848"/>
    <mergeCell ref="E849:F849"/>
    <mergeCell ref="E850:F850"/>
    <mergeCell ref="E851:F851"/>
    <mergeCell ref="E837:F837"/>
    <mergeCell ref="E838:F838"/>
    <mergeCell ref="E839:F839"/>
    <mergeCell ref="E840:F840"/>
    <mergeCell ref="E841:F841"/>
    <mergeCell ref="E842:F842"/>
    <mergeCell ref="E831:F831"/>
    <mergeCell ref="E832:F832"/>
    <mergeCell ref="E833:F833"/>
    <mergeCell ref="E834:F834"/>
    <mergeCell ref="E835:F835"/>
    <mergeCell ref="E836:F836"/>
    <mergeCell ref="E864:F864"/>
    <mergeCell ref="E865:F865"/>
    <mergeCell ref="E866:F866"/>
    <mergeCell ref="E867:F867"/>
    <mergeCell ref="E868:F868"/>
    <mergeCell ref="E869:F869"/>
    <mergeCell ref="E858:F858"/>
    <mergeCell ref="E859:F859"/>
    <mergeCell ref="E860:F860"/>
    <mergeCell ref="E861:F861"/>
    <mergeCell ref="E862:F862"/>
    <mergeCell ref="E863:F863"/>
    <mergeCell ref="E852:F852"/>
    <mergeCell ref="E853:F853"/>
    <mergeCell ref="E854:F854"/>
    <mergeCell ref="A855:J855"/>
    <mergeCell ref="E856:F856"/>
    <mergeCell ref="E857:F857"/>
    <mergeCell ref="H883:I883"/>
    <mergeCell ref="E886:F886"/>
    <mergeCell ref="E887:F887"/>
    <mergeCell ref="E888:F888"/>
    <mergeCell ref="E889:F889"/>
    <mergeCell ref="E890:F890"/>
    <mergeCell ref="E876:F876"/>
    <mergeCell ref="E877:F877"/>
    <mergeCell ref="E878:F878"/>
    <mergeCell ref="E879:F879"/>
    <mergeCell ref="E880:F880"/>
    <mergeCell ref="E881:F881"/>
    <mergeCell ref="E870:F870"/>
    <mergeCell ref="E871:F871"/>
    <mergeCell ref="E872:F872"/>
    <mergeCell ref="E873:F873"/>
    <mergeCell ref="E874:F874"/>
    <mergeCell ref="E875:F875"/>
    <mergeCell ref="E903:F903"/>
    <mergeCell ref="E904:F904"/>
    <mergeCell ref="E905:F905"/>
    <mergeCell ref="E906:F906"/>
    <mergeCell ref="E907:F907"/>
    <mergeCell ref="E908:F908"/>
    <mergeCell ref="E897:F897"/>
    <mergeCell ref="E898:F898"/>
    <mergeCell ref="E899:F899"/>
    <mergeCell ref="E900:F900"/>
    <mergeCell ref="E901:F901"/>
    <mergeCell ref="E902:F902"/>
    <mergeCell ref="E891:F891"/>
    <mergeCell ref="E892:F892"/>
    <mergeCell ref="E893:F893"/>
    <mergeCell ref="A894:J894"/>
    <mergeCell ref="E895:F895"/>
    <mergeCell ref="E896:F896"/>
    <mergeCell ref="H922:I922"/>
    <mergeCell ref="E925:F925"/>
    <mergeCell ref="E926:F926"/>
    <mergeCell ref="E927:F927"/>
    <mergeCell ref="E928:F928"/>
    <mergeCell ref="E929:F929"/>
    <mergeCell ref="E915:F915"/>
    <mergeCell ref="E916:F916"/>
    <mergeCell ref="E917:F917"/>
    <mergeCell ref="E918:F918"/>
    <mergeCell ref="E919:F919"/>
    <mergeCell ref="E920:F920"/>
    <mergeCell ref="E909:F909"/>
    <mergeCell ref="E910:F910"/>
    <mergeCell ref="E911:F911"/>
    <mergeCell ref="E912:F912"/>
    <mergeCell ref="E913:F913"/>
    <mergeCell ref="E914:F914"/>
    <mergeCell ref="E942:F942"/>
    <mergeCell ref="E943:F943"/>
    <mergeCell ref="E944:F944"/>
    <mergeCell ref="E945:F945"/>
    <mergeCell ref="E946:F946"/>
    <mergeCell ref="E947:F947"/>
    <mergeCell ref="E936:F936"/>
    <mergeCell ref="E937:F937"/>
    <mergeCell ref="E938:F938"/>
    <mergeCell ref="E939:F939"/>
    <mergeCell ref="E940:F940"/>
    <mergeCell ref="E941:F941"/>
    <mergeCell ref="E930:F930"/>
    <mergeCell ref="E931:F931"/>
    <mergeCell ref="E932:F932"/>
    <mergeCell ref="A933:J933"/>
    <mergeCell ref="E934:F934"/>
    <mergeCell ref="E935:F935"/>
    <mergeCell ref="H961:I961"/>
    <mergeCell ref="E964:F964"/>
    <mergeCell ref="E965:F965"/>
    <mergeCell ref="E966:F966"/>
    <mergeCell ref="E967:F967"/>
    <mergeCell ref="E968:F968"/>
    <mergeCell ref="E954:F954"/>
    <mergeCell ref="E955:F955"/>
    <mergeCell ref="E956:F956"/>
    <mergeCell ref="E957:F957"/>
    <mergeCell ref="E958:F958"/>
    <mergeCell ref="E959:F959"/>
    <mergeCell ref="E948:F948"/>
    <mergeCell ref="E949:F949"/>
    <mergeCell ref="E950:F950"/>
    <mergeCell ref="E951:F951"/>
    <mergeCell ref="E952:F952"/>
    <mergeCell ref="E953:F953"/>
    <mergeCell ref="E981:F981"/>
    <mergeCell ref="E982:F982"/>
    <mergeCell ref="E983:F983"/>
    <mergeCell ref="E984:F984"/>
    <mergeCell ref="E985:F985"/>
    <mergeCell ref="E986:F986"/>
    <mergeCell ref="E975:F975"/>
    <mergeCell ref="E976:F976"/>
    <mergeCell ref="E977:F977"/>
    <mergeCell ref="E978:F978"/>
    <mergeCell ref="E979:F979"/>
    <mergeCell ref="E980:F980"/>
    <mergeCell ref="E969:F969"/>
    <mergeCell ref="E970:F970"/>
    <mergeCell ref="E971:F971"/>
    <mergeCell ref="A972:J972"/>
    <mergeCell ref="E973:F973"/>
    <mergeCell ref="E974:F974"/>
    <mergeCell ref="H1000:I1000"/>
    <mergeCell ref="E1003:F1003"/>
    <mergeCell ref="E1004:F1004"/>
    <mergeCell ref="E1005:F1005"/>
    <mergeCell ref="E1006:F1006"/>
    <mergeCell ref="E1007:F1007"/>
    <mergeCell ref="E993:F993"/>
    <mergeCell ref="E994:F994"/>
    <mergeCell ref="E995:F995"/>
    <mergeCell ref="E996:F996"/>
    <mergeCell ref="E997:F997"/>
    <mergeCell ref="E998:F998"/>
    <mergeCell ref="E987:F987"/>
    <mergeCell ref="E988:F988"/>
    <mergeCell ref="E989:F989"/>
    <mergeCell ref="E990:F990"/>
    <mergeCell ref="E991:F991"/>
    <mergeCell ref="E992:F992"/>
    <mergeCell ref="E1020:F1020"/>
    <mergeCell ref="E1021:F1021"/>
    <mergeCell ref="E1022:F1022"/>
    <mergeCell ref="E1023:F1023"/>
    <mergeCell ref="E1024:F1024"/>
    <mergeCell ref="E1025:F1025"/>
    <mergeCell ref="E1014:F1014"/>
    <mergeCell ref="E1015:F1015"/>
    <mergeCell ref="E1016:F1016"/>
    <mergeCell ref="E1017:F1017"/>
    <mergeCell ref="E1018:F1018"/>
    <mergeCell ref="E1019:F1019"/>
    <mergeCell ref="E1008:F1008"/>
    <mergeCell ref="E1009:F1009"/>
    <mergeCell ref="E1010:F1010"/>
    <mergeCell ref="A1011:J1011"/>
    <mergeCell ref="E1012:F1012"/>
    <mergeCell ref="E1013:F1013"/>
    <mergeCell ref="H1039:I1039"/>
    <mergeCell ref="E1042:F1042"/>
    <mergeCell ref="E1043:F1043"/>
    <mergeCell ref="E1044:F1044"/>
    <mergeCell ref="E1045:F1045"/>
    <mergeCell ref="E1046:F1046"/>
    <mergeCell ref="E1032:F1032"/>
    <mergeCell ref="E1033:F1033"/>
    <mergeCell ref="E1034:F1034"/>
    <mergeCell ref="E1035:F1035"/>
    <mergeCell ref="E1036:F1036"/>
    <mergeCell ref="E1037:F1037"/>
    <mergeCell ref="E1026:F1026"/>
    <mergeCell ref="E1027:F1027"/>
    <mergeCell ref="E1028:F1028"/>
    <mergeCell ref="E1029:F1029"/>
    <mergeCell ref="E1030:F1030"/>
    <mergeCell ref="E1031:F1031"/>
    <mergeCell ref="E1059:F1059"/>
    <mergeCell ref="E1060:F1060"/>
    <mergeCell ref="E1061:F1061"/>
    <mergeCell ref="E1062:F1062"/>
    <mergeCell ref="E1063:F1063"/>
    <mergeCell ref="E1064:F1064"/>
    <mergeCell ref="E1053:F1053"/>
    <mergeCell ref="E1054:F1054"/>
    <mergeCell ref="E1055:F1055"/>
    <mergeCell ref="E1056:F1056"/>
    <mergeCell ref="E1057:F1057"/>
    <mergeCell ref="E1058:F1058"/>
    <mergeCell ref="E1047:F1047"/>
    <mergeCell ref="E1048:F1048"/>
    <mergeCell ref="E1049:F1049"/>
    <mergeCell ref="A1050:J1050"/>
    <mergeCell ref="E1051:F1051"/>
    <mergeCell ref="E1052:F1052"/>
    <mergeCell ref="H1078:I1078"/>
    <mergeCell ref="E1081:F1081"/>
    <mergeCell ref="E1082:F1082"/>
    <mergeCell ref="E1083:F1083"/>
    <mergeCell ref="E1084:F1084"/>
    <mergeCell ref="E1085:F1085"/>
    <mergeCell ref="E1071:F1071"/>
    <mergeCell ref="E1072:F1072"/>
    <mergeCell ref="E1073:F1073"/>
    <mergeCell ref="E1074:F1074"/>
    <mergeCell ref="E1075:F1075"/>
    <mergeCell ref="E1076:F1076"/>
    <mergeCell ref="E1065:F1065"/>
    <mergeCell ref="E1066:F1066"/>
    <mergeCell ref="E1067:F1067"/>
    <mergeCell ref="E1068:F1068"/>
    <mergeCell ref="E1069:F1069"/>
    <mergeCell ref="E1070:F1070"/>
    <mergeCell ref="E1098:F1098"/>
    <mergeCell ref="E1099:F1099"/>
    <mergeCell ref="E1100:F1100"/>
    <mergeCell ref="E1101:F1101"/>
    <mergeCell ref="E1102:F1102"/>
    <mergeCell ref="E1103:F1103"/>
    <mergeCell ref="E1092:F1092"/>
    <mergeCell ref="E1093:F1093"/>
    <mergeCell ref="E1094:F1094"/>
    <mergeCell ref="E1095:F1095"/>
    <mergeCell ref="E1096:F1096"/>
    <mergeCell ref="E1097:F1097"/>
    <mergeCell ref="E1086:F1086"/>
    <mergeCell ref="E1087:F1087"/>
    <mergeCell ref="E1088:F1088"/>
    <mergeCell ref="A1089:J1089"/>
    <mergeCell ref="E1090:F1090"/>
    <mergeCell ref="E1091:F1091"/>
    <mergeCell ref="H1117:I1117"/>
    <mergeCell ref="E1120:F1120"/>
    <mergeCell ref="E1121:F1121"/>
    <mergeCell ref="E1122:F1122"/>
    <mergeCell ref="E1123:F1123"/>
    <mergeCell ref="E1124:F1124"/>
    <mergeCell ref="E1110:F1110"/>
    <mergeCell ref="E1111:F1111"/>
    <mergeCell ref="E1112:F1112"/>
    <mergeCell ref="E1113:F1113"/>
    <mergeCell ref="E1114:F1114"/>
    <mergeCell ref="E1115:F1115"/>
    <mergeCell ref="E1104:F1104"/>
    <mergeCell ref="E1105:F1105"/>
    <mergeCell ref="E1106:F1106"/>
    <mergeCell ref="E1107:F1107"/>
    <mergeCell ref="E1108:F1108"/>
    <mergeCell ref="E1109:F1109"/>
    <mergeCell ref="E1137:F1137"/>
    <mergeCell ref="E1138:F1138"/>
    <mergeCell ref="E1139:F1139"/>
    <mergeCell ref="E1140:F1140"/>
    <mergeCell ref="E1141:F1141"/>
    <mergeCell ref="E1142:F1142"/>
    <mergeCell ref="E1131:F1131"/>
    <mergeCell ref="E1132:F1132"/>
    <mergeCell ref="E1133:F1133"/>
    <mergeCell ref="E1134:F1134"/>
    <mergeCell ref="E1135:F1135"/>
    <mergeCell ref="E1136:F1136"/>
    <mergeCell ref="E1125:F1125"/>
    <mergeCell ref="E1126:F1126"/>
    <mergeCell ref="E1127:F1127"/>
    <mergeCell ref="A1128:J1128"/>
    <mergeCell ref="E1129:F1129"/>
    <mergeCell ref="E1130:F1130"/>
    <mergeCell ref="E1155:F1155"/>
    <mergeCell ref="E1156:F1156"/>
    <mergeCell ref="E1157:F1157"/>
    <mergeCell ref="E1158:F1158"/>
    <mergeCell ref="E1159:F1159"/>
    <mergeCell ref="E1160:F1160"/>
    <mergeCell ref="E1149:F1149"/>
    <mergeCell ref="E1150:F1150"/>
    <mergeCell ref="E1151:F1151"/>
    <mergeCell ref="E1152:F1152"/>
    <mergeCell ref="E1153:F1153"/>
    <mergeCell ref="E1154:F1154"/>
    <mergeCell ref="E1143:F1143"/>
    <mergeCell ref="E1144:F1144"/>
    <mergeCell ref="E1145:F1145"/>
    <mergeCell ref="E1146:F1146"/>
    <mergeCell ref="E1147:F1147"/>
    <mergeCell ref="E1148:F1148"/>
    <mergeCell ref="E1173:F1173"/>
    <mergeCell ref="E1174:F1174"/>
    <mergeCell ref="E1175:F1175"/>
    <mergeCell ref="E1176:F1176"/>
    <mergeCell ref="H1178:I1178"/>
    <mergeCell ref="E1181:F1181"/>
    <mergeCell ref="E1167:F1167"/>
    <mergeCell ref="E1168:F1168"/>
    <mergeCell ref="E1169:F1169"/>
    <mergeCell ref="E1170:F1170"/>
    <mergeCell ref="E1171:F1171"/>
    <mergeCell ref="E1172:F1172"/>
    <mergeCell ref="E1161:F1161"/>
    <mergeCell ref="E1162:F1162"/>
    <mergeCell ref="E1163:F1163"/>
    <mergeCell ref="E1164:F1164"/>
    <mergeCell ref="E1165:F1165"/>
    <mergeCell ref="E1166:F1166"/>
    <mergeCell ref="E1194:F1194"/>
    <mergeCell ref="E1195:F1195"/>
    <mergeCell ref="E1196:F1196"/>
    <mergeCell ref="E1197:F1197"/>
    <mergeCell ref="E1198:F1198"/>
    <mergeCell ref="E1199:F1199"/>
    <mergeCell ref="E1188:F1188"/>
    <mergeCell ref="E1189:F1189"/>
    <mergeCell ref="A1190:J1190"/>
    <mergeCell ref="E1191:F1191"/>
    <mergeCell ref="E1192:F1192"/>
    <mergeCell ref="E1193:F1193"/>
    <mergeCell ref="E1182:F1182"/>
    <mergeCell ref="E1183:F1183"/>
    <mergeCell ref="E1184:F1184"/>
    <mergeCell ref="E1185:F1185"/>
    <mergeCell ref="E1186:F1186"/>
    <mergeCell ref="E1187:F1187"/>
    <mergeCell ref="E1212:F1212"/>
    <mergeCell ref="E1213:F1213"/>
    <mergeCell ref="E1214:F1214"/>
    <mergeCell ref="E1215:F1215"/>
    <mergeCell ref="E1216:F1216"/>
    <mergeCell ref="E1217:F1217"/>
    <mergeCell ref="E1206:F1206"/>
    <mergeCell ref="E1207:F1207"/>
    <mergeCell ref="E1208:F1208"/>
    <mergeCell ref="E1209:F1209"/>
    <mergeCell ref="E1210:F1210"/>
    <mergeCell ref="E1211:F1211"/>
    <mergeCell ref="E1200:F1200"/>
    <mergeCell ref="E1201:F1201"/>
    <mergeCell ref="E1202:F1202"/>
    <mergeCell ref="E1203:F1203"/>
    <mergeCell ref="E1204:F1204"/>
    <mergeCell ref="E1205:F1205"/>
    <mergeCell ref="E1230:F1230"/>
    <mergeCell ref="E1231:F1231"/>
    <mergeCell ref="E1232:F1232"/>
    <mergeCell ref="E1233:F1233"/>
    <mergeCell ref="E1234:F1234"/>
    <mergeCell ref="E1235:F1235"/>
    <mergeCell ref="E1224:F1224"/>
    <mergeCell ref="E1225:F1225"/>
    <mergeCell ref="E1226:F1226"/>
    <mergeCell ref="E1227:F1227"/>
    <mergeCell ref="E1228:F1228"/>
    <mergeCell ref="E1229:F1229"/>
    <mergeCell ref="E1218:F1218"/>
    <mergeCell ref="E1219:F1219"/>
    <mergeCell ref="E1220:F1220"/>
    <mergeCell ref="E1221:F1221"/>
    <mergeCell ref="E1222:F1222"/>
    <mergeCell ref="E1223:F1223"/>
    <mergeCell ref="E1251:F1251"/>
    <mergeCell ref="A1252:J1252"/>
    <mergeCell ref="E1253:F1253"/>
    <mergeCell ref="E1254:F1254"/>
    <mergeCell ref="E1255:F1255"/>
    <mergeCell ref="E1256:F1256"/>
    <mergeCell ref="E1245:F1245"/>
    <mergeCell ref="E1246:F1246"/>
    <mergeCell ref="E1247:F1247"/>
    <mergeCell ref="E1248:F1248"/>
    <mergeCell ref="E1249:F1249"/>
    <mergeCell ref="E1250:F1250"/>
    <mergeCell ref="E1236:F1236"/>
    <mergeCell ref="E1237:F1237"/>
    <mergeCell ref="E1238:F1238"/>
    <mergeCell ref="H1240:I1240"/>
    <mergeCell ref="E1243:F1243"/>
    <mergeCell ref="E1244:F1244"/>
    <mergeCell ref="E1269:F1269"/>
    <mergeCell ref="E1270:F1270"/>
    <mergeCell ref="E1271:F1271"/>
    <mergeCell ref="E1272:F1272"/>
    <mergeCell ref="E1273:F1273"/>
    <mergeCell ref="E1274:F1274"/>
    <mergeCell ref="E1263:F1263"/>
    <mergeCell ref="E1264:F1264"/>
    <mergeCell ref="E1265:F1265"/>
    <mergeCell ref="E1266:F1266"/>
    <mergeCell ref="E1267:F1267"/>
    <mergeCell ref="E1268:F1268"/>
    <mergeCell ref="E1257:F1257"/>
    <mergeCell ref="E1258:F1258"/>
    <mergeCell ref="E1259:F1259"/>
    <mergeCell ref="E1260:F1260"/>
    <mergeCell ref="E1261:F1261"/>
    <mergeCell ref="E1262:F1262"/>
    <mergeCell ref="E1287:F1287"/>
    <mergeCell ref="E1288:F1288"/>
    <mergeCell ref="E1289:F1289"/>
    <mergeCell ref="E1290:F1290"/>
    <mergeCell ref="E1291:F1291"/>
    <mergeCell ref="E1292:F1292"/>
    <mergeCell ref="E1281:F1281"/>
    <mergeCell ref="E1282:F1282"/>
    <mergeCell ref="E1283:F1283"/>
    <mergeCell ref="E1284:F1284"/>
    <mergeCell ref="E1285:F1285"/>
    <mergeCell ref="E1286:F1286"/>
    <mergeCell ref="E1275:F1275"/>
    <mergeCell ref="E1276:F1276"/>
    <mergeCell ref="E1277:F1277"/>
    <mergeCell ref="E1278:F1278"/>
    <mergeCell ref="E1279:F1279"/>
    <mergeCell ref="E1280:F1280"/>
    <mergeCell ref="E1308:F1308"/>
    <mergeCell ref="E1309:F1309"/>
    <mergeCell ref="E1310:F1310"/>
    <mergeCell ref="E1311:F1311"/>
    <mergeCell ref="E1312:F1312"/>
    <mergeCell ref="H1314:I1314"/>
    <mergeCell ref="E1299:F1299"/>
    <mergeCell ref="E1300:F1300"/>
    <mergeCell ref="H1302:I1302"/>
    <mergeCell ref="E1305:F1305"/>
    <mergeCell ref="E1306:F1306"/>
    <mergeCell ref="E1307:F1307"/>
    <mergeCell ref="E1293:F1293"/>
    <mergeCell ref="E1294:F1294"/>
    <mergeCell ref="E1295:F1295"/>
    <mergeCell ref="E1296:F1296"/>
    <mergeCell ref="E1297:F1297"/>
    <mergeCell ref="E1298:F1298"/>
    <mergeCell ref="E1332:F1332"/>
    <mergeCell ref="E1333:F1333"/>
    <mergeCell ref="E1334:F1334"/>
    <mergeCell ref="E1335:F1335"/>
    <mergeCell ref="E1336:F1336"/>
    <mergeCell ref="H1338:I1338"/>
    <mergeCell ref="E1323:F1323"/>
    <mergeCell ref="E1324:F1324"/>
    <mergeCell ref="H1326:I1326"/>
    <mergeCell ref="E1329:F1329"/>
    <mergeCell ref="E1330:F1330"/>
    <mergeCell ref="E1331:F1331"/>
    <mergeCell ref="E1317:F1317"/>
    <mergeCell ref="E1318:F1318"/>
    <mergeCell ref="E1319:F1319"/>
    <mergeCell ref="E1320:F1320"/>
    <mergeCell ref="E1321:F1321"/>
    <mergeCell ref="E1322:F1322"/>
    <mergeCell ref="E1356:F1356"/>
    <mergeCell ref="E1357:F1357"/>
    <mergeCell ref="E1358:F1358"/>
    <mergeCell ref="H1360:I1360"/>
    <mergeCell ref="E1363:F1363"/>
    <mergeCell ref="E1364:F1364"/>
    <mergeCell ref="E1347:F1347"/>
    <mergeCell ref="H1349:I1349"/>
    <mergeCell ref="E1352:F1352"/>
    <mergeCell ref="E1353:F1353"/>
    <mergeCell ref="E1354:F1354"/>
    <mergeCell ref="E1355:F1355"/>
    <mergeCell ref="E1341:F1341"/>
    <mergeCell ref="E1342:F1342"/>
    <mergeCell ref="E1343:F1343"/>
    <mergeCell ref="E1344:F1344"/>
    <mergeCell ref="E1345:F1345"/>
    <mergeCell ref="E1346:F1346"/>
    <mergeCell ref="E1380:F1380"/>
    <mergeCell ref="E1381:F1381"/>
    <mergeCell ref="E1382:F1382"/>
    <mergeCell ref="E1383:F1383"/>
    <mergeCell ref="E1384:F1384"/>
    <mergeCell ref="H1386:I1386"/>
    <mergeCell ref="E1371:F1371"/>
    <mergeCell ref="H1373:I1373"/>
    <mergeCell ref="E1376:F1376"/>
    <mergeCell ref="E1377:F1377"/>
    <mergeCell ref="E1378:F1378"/>
    <mergeCell ref="E1379:F1379"/>
    <mergeCell ref="E1365:F1365"/>
    <mergeCell ref="E1366:F1366"/>
    <mergeCell ref="E1367:F1367"/>
    <mergeCell ref="E1368:F1368"/>
    <mergeCell ref="E1369:F1369"/>
    <mergeCell ref="E1370:F1370"/>
    <mergeCell ref="E1404:F1404"/>
    <mergeCell ref="E1405:F1405"/>
    <mergeCell ref="E1406:F1406"/>
    <mergeCell ref="E1407:F1407"/>
    <mergeCell ref="E1408:F1408"/>
    <mergeCell ref="E1409:F1409"/>
    <mergeCell ref="E1395:F1395"/>
    <mergeCell ref="E1396:F1396"/>
    <mergeCell ref="E1397:F1397"/>
    <mergeCell ref="H1399:I1399"/>
    <mergeCell ref="E1402:F1402"/>
    <mergeCell ref="E1403:F1403"/>
    <mergeCell ref="E1389:F1389"/>
    <mergeCell ref="E1390:F1390"/>
    <mergeCell ref="E1391:F1391"/>
    <mergeCell ref="E1392:F1392"/>
    <mergeCell ref="E1393:F1393"/>
    <mergeCell ref="E1394:F1394"/>
    <mergeCell ref="E1422:F1422"/>
    <mergeCell ref="E1423:F1423"/>
    <mergeCell ref="E1424:F1424"/>
    <mergeCell ref="E1425:F1425"/>
    <mergeCell ref="E1426:F1426"/>
    <mergeCell ref="E1427:F1427"/>
    <mergeCell ref="E1416:F1416"/>
    <mergeCell ref="E1417:F1417"/>
    <mergeCell ref="E1418:F1418"/>
    <mergeCell ref="E1419:F1419"/>
    <mergeCell ref="E1420:F1420"/>
    <mergeCell ref="E1421:F1421"/>
    <mergeCell ref="E1410:F1410"/>
    <mergeCell ref="A1411:J1411"/>
    <mergeCell ref="E1412:F1412"/>
    <mergeCell ref="E1413:F1413"/>
    <mergeCell ref="E1414:F1414"/>
    <mergeCell ref="E1415:F1415"/>
    <mergeCell ref="E1440:F1440"/>
    <mergeCell ref="H1442:I1442"/>
    <mergeCell ref="E1445:F1445"/>
    <mergeCell ref="E1446:F1446"/>
    <mergeCell ref="E1447:F1447"/>
    <mergeCell ref="H1449:I1449"/>
    <mergeCell ref="E1434:F1434"/>
    <mergeCell ref="E1435:F1435"/>
    <mergeCell ref="E1436:F1436"/>
    <mergeCell ref="E1437:F1437"/>
    <mergeCell ref="E1438:F1438"/>
    <mergeCell ref="E1439:F1439"/>
    <mergeCell ref="E1428:F1428"/>
    <mergeCell ref="E1429:F1429"/>
    <mergeCell ref="E1430:F1430"/>
    <mergeCell ref="E1431:F1431"/>
    <mergeCell ref="E1432:F1432"/>
    <mergeCell ref="E1433:F1433"/>
    <mergeCell ref="E1470:F1470"/>
    <mergeCell ref="E1471:F1471"/>
    <mergeCell ref="E1472:F1472"/>
    <mergeCell ref="E1473:F1473"/>
    <mergeCell ref="E1474:F1474"/>
    <mergeCell ref="E1475:F1475"/>
    <mergeCell ref="E1461:F1461"/>
    <mergeCell ref="E1462:F1462"/>
    <mergeCell ref="E1463:F1463"/>
    <mergeCell ref="E1464:F1464"/>
    <mergeCell ref="E1465:F1465"/>
    <mergeCell ref="H1467:I1467"/>
    <mergeCell ref="E1452:F1452"/>
    <mergeCell ref="E1453:F1453"/>
    <mergeCell ref="E1454:F1454"/>
    <mergeCell ref="H1456:I1456"/>
    <mergeCell ref="E1459:F1459"/>
    <mergeCell ref="E1460:F1460"/>
    <mergeCell ref="E1491:F1491"/>
    <mergeCell ref="E1492:F1492"/>
    <mergeCell ref="E1493:F1493"/>
    <mergeCell ref="E1494:F1494"/>
    <mergeCell ref="E1495:F1495"/>
    <mergeCell ref="E1496:F1496"/>
    <mergeCell ref="E1485:F1485"/>
    <mergeCell ref="E1486:F1486"/>
    <mergeCell ref="E1487:F1487"/>
    <mergeCell ref="E1488:F1488"/>
    <mergeCell ref="E1489:F1489"/>
    <mergeCell ref="E1490:F1490"/>
    <mergeCell ref="E1476:F1476"/>
    <mergeCell ref="H1478:I1478"/>
    <mergeCell ref="E1481:F1481"/>
    <mergeCell ref="E1482:F1482"/>
    <mergeCell ref="E1483:F1483"/>
    <mergeCell ref="E1484:F1484"/>
    <mergeCell ref="E1512:F1512"/>
    <mergeCell ref="E1513:F1513"/>
    <mergeCell ref="E1514:F1514"/>
    <mergeCell ref="E1515:F1515"/>
    <mergeCell ref="E1516:F1516"/>
    <mergeCell ref="E1517:F1517"/>
    <mergeCell ref="E1503:F1503"/>
    <mergeCell ref="E1504:F1504"/>
    <mergeCell ref="H1506:I1506"/>
    <mergeCell ref="E1509:F1509"/>
    <mergeCell ref="E1510:F1510"/>
    <mergeCell ref="E1511:F1511"/>
    <mergeCell ref="E1497:F1497"/>
    <mergeCell ref="E1498:F1498"/>
    <mergeCell ref="E1499:F1499"/>
    <mergeCell ref="E1500:F1500"/>
    <mergeCell ref="E1501:F1501"/>
    <mergeCell ref="E1502:F1502"/>
    <mergeCell ref="E1530:F1530"/>
    <mergeCell ref="E1531:F1531"/>
    <mergeCell ref="E1532:F1532"/>
    <mergeCell ref="H1534:I1534"/>
    <mergeCell ref="E1537:F1537"/>
    <mergeCell ref="E1538:F1538"/>
    <mergeCell ref="E1524:F1524"/>
    <mergeCell ref="E1525:F1525"/>
    <mergeCell ref="E1526:F1526"/>
    <mergeCell ref="E1527:F1527"/>
    <mergeCell ref="E1528:F1528"/>
    <mergeCell ref="E1529:F1529"/>
    <mergeCell ref="E1518:F1518"/>
    <mergeCell ref="E1519:F1519"/>
    <mergeCell ref="E1520:F1520"/>
    <mergeCell ref="E1521:F1521"/>
    <mergeCell ref="E1522:F1522"/>
    <mergeCell ref="E1523:F1523"/>
    <mergeCell ref="H1552:I1552"/>
    <mergeCell ref="E1555:F1555"/>
    <mergeCell ref="E1556:F1556"/>
    <mergeCell ref="E1557:F1557"/>
    <mergeCell ref="E1558:F1558"/>
    <mergeCell ref="E1559:F1559"/>
    <mergeCell ref="E1545:F1545"/>
    <mergeCell ref="E1546:F1546"/>
    <mergeCell ref="E1547:F1547"/>
    <mergeCell ref="E1548:F1548"/>
    <mergeCell ref="E1549:F1549"/>
    <mergeCell ref="E1550:F1550"/>
    <mergeCell ref="E1539:F1539"/>
    <mergeCell ref="E1540:F1540"/>
    <mergeCell ref="E1541:F1541"/>
    <mergeCell ref="E1542:F1542"/>
    <mergeCell ref="E1543:F1543"/>
    <mergeCell ref="E1544:F1544"/>
    <mergeCell ref="E1578:F1578"/>
    <mergeCell ref="E1579:F1579"/>
    <mergeCell ref="E1580:F1580"/>
    <mergeCell ref="E1581:F1581"/>
    <mergeCell ref="E1582:F1582"/>
    <mergeCell ref="H1584:I1584"/>
    <mergeCell ref="E1569:F1569"/>
    <mergeCell ref="E1570:F1570"/>
    <mergeCell ref="H1572:I1572"/>
    <mergeCell ref="E1575:F1575"/>
    <mergeCell ref="E1576:F1576"/>
    <mergeCell ref="E1577:F1577"/>
    <mergeCell ref="E1560:F1560"/>
    <mergeCell ref="H1562:I1562"/>
    <mergeCell ref="E1565:F1565"/>
    <mergeCell ref="E1566:F1566"/>
    <mergeCell ref="E1567:F1567"/>
    <mergeCell ref="E1568:F1568"/>
    <mergeCell ref="E1602:F1602"/>
    <mergeCell ref="E1603:F1603"/>
    <mergeCell ref="E1604:F1604"/>
    <mergeCell ref="H1606:I1606"/>
    <mergeCell ref="E1609:F1609"/>
    <mergeCell ref="E1610:F1610"/>
    <mergeCell ref="E1593:F1593"/>
    <mergeCell ref="E1594:F1594"/>
    <mergeCell ref="H1596:I1596"/>
    <mergeCell ref="E1599:F1599"/>
    <mergeCell ref="E1600:F1600"/>
    <mergeCell ref="E1601:F1601"/>
    <mergeCell ref="E1587:F1587"/>
    <mergeCell ref="E1588:F1588"/>
    <mergeCell ref="E1589:F1589"/>
    <mergeCell ref="E1590:F1590"/>
    <mergeCell ref="E1591:F1591"/>
    <mergeCell ref="E1592:F1592"/>
    <mergeCell ref="E1629:F1629"/>
    <mergeCell ref="E1630:F1630"/>
    <mergeCell ref="E1631:F1631"/>
    <mergeCell ref="E1632:F1632"/>
    <mergeCell ref="E1633:F1633"/>
    <mergeCell ref="H1635:I1635"/>
    <mergeCell ref="E1620:F1620"/>
    <mergeCell ref="E1621:F1621"/>
    <mergeCell ref="E1622:F1622"/>
    <mergeCell ref="E1623:F1623"/>
    <mergeCell ref="E1624:F1624"/>
    <mergeCell ref="H1626:I1626"/>
    <mergeCell ref="E1611:F1611"/>
    <mergeCell ref="E1612:F1612"/>
    <mergeCell ref="E1613:F1613"/>
    <mergeCell ref="E1614:F1614"/>
    <mergeCell ref="H1616:I1616"/>
    <mergeCell ref="E1619:F1619"/>
    <mergeCell ref="H1654:I1654"/>
    <mergeCell ref="E1657:F1657"/>
    <mergeCell ref="E1658:F1658"/>
    <mergeCell ref="E1659:F1659"/>
    <mergeCell ref="E1660:F1660"/>
    <mergeCell ref="E1661:F1661"/>
    <mergeCell ref="H1645:I1645"/>
    <mergeCell ref="E1648:F1648"/>
    <mergeCell ref="E1649:F1649"/>
    <mergeCell ref="E1650:F1650"/>
    <mergeCell ref="E1651:F1651"/>
    <mergeCell ref="E1652:F1652"/>
    <mergeCell ref="E1638:F1638"/>
    <mergeCell ref="E1639:F1639"/>
    <mergeCell ref="E1640:F1640"/>
    <mergeCell ref="E1641:F1641"/>
    <mergeCell ref="E1642:F1642"/>
    <mergeCell ref="E1643:F1643"/>
    <mergeCell ref="E1680:F1680"/>
    <mergeCell ref="E1681:F1681"/>
    <mergeCell ref="H1683:I1683"/>
    <mergeCell ref="E1686:F1686"/>
    <mergeCell ref="E1687:F1687"/>
    <mergeCell ref="E1688:F1688"/>
    <mergeCell ref="E1671:F1671"/>
    <mergeCell ref="E1672:F1672"/>
    <mergeCell ref="H1674:I1674"/>
    <mergeCell ref="E1677:F1677"/>
    <mergeCell ref="E1678:F1678"/>
    <mergeCell ref="E1679:F1679"/>
    <mergeCell ref="E1662:F1662"/>
    <mergeCell ref="H1664:I1664"/>
    <mergeCell ref="E1667:F1667"/>
    <mergeCell ref="E1668:F1668"/>
    <mergeCell ref="E1669:F1669"/>
    <mergeCell ref="E1670:F1670"/>
    <mergeCell ref="E1707:F1707"/>
    <mergeCell ref="E1708:F1708"/>
    <mergeCell ref="E1709:F1709"/>
    <mergeCell ref="E1710:F1710"/>
    <mergeCell ref="H1712:I1712"/>
    <mergeCell ref="E1715:F1715"/>
    <mergeCell ref="E1698:F1698"/>
    <mergeCell ref="E1699:F1699"/>
    <mergeCell ref="E1700:F1700"/>
    <mergeCell ref="E1701:F1701"/>
    <mergeCell ref="H1703:I1703"/>
    <mergeCell ref="E1706:F1706"/>
    <mergeCell ref="E1689:F1689"/>
    <mergeCell ref="E1690:F1690"/>
    <mergeCell ref="E1691:F1691"/>
    <mergeCell ref="H1693:I1693"/>
    <mergeCell ref="E1696:F1696"/>
    <mergeCell ref="E1697:F1697"/>
    <mergeCell ref="E1734:F1734"/>
    <mergeCell ref="E1735:F1735"/>
    <mergeCell ref="E1736:F1736"/>
    <mergeCell ref="E1737:F1737"/>
    <mergeCell ref="E1738:F1738"/>
    <mergeCell ref="E1739:F1739"/>
    <mergeCell ref="E1725:F1725"/>
    <mergeCell ref="E1726:F1726"/>
    <mergeCell ref="E1727:F1727"/>
    <mergeCell ref="E1728:F1728"/>
    <mergeCell ref="E1729:F1729"/>
    <mergeCell ref="H1731:I1731"/>
    <mergeCell ref="E1716:F1716"/>
    <mergeCell ref="E1717:F1717"/>
    <mergeCell ref="E1718:F1718"/>
    <mergeCell ref="E1719:F1719"/>
    <mergeCell ref="H1721:I1721"/>
    <mergeCell ref="E1724:F1724"/>
    <mergeCell ref="H1759:I1759"/>
    <mergeCell ref="E1762:F1762"/>
    <mergeCell ref="E1763:F1763"/>
    <mergeCell ref="E1764:F1764"/>
    <mergeCell ref="E1765:F1765"/>
    <mergeCell ref="E1766:F1766"/>
    <mergeCell ref="H1750:I1750"/>
    <mergeCell ref="E1753:F1753"/>
    <mergeCell ref="E1754:F1754"/>
    <mergeCell ref="E1755:F1755"/>
    <mergeCell ref="E1756:F1756"/>
    <mergeCell ref="E1757:F1757"/>
    <mergeCell ref="H1741:I1741"/>
    <mergeCell ref="E1744:F1744"/>
    <mergeCell ref="E1745:F1745"/>
    <mergeCell ref="E1746:F1746"/>
    <mergeCell ref="E1747:F1747"/>
    <mergeCell ref="E1748:F1748"/>
    <mergeCell ref="E1785:F1785"/>
    <mergeCell ref="E1786:F1786"/>
    <mergeCell ref="E1787:F1787"/>
    <mergeCell ref="E1788:F1788"/>
    <mergeCell ref="E1789:F1789"/>
    <mergeCell ref="A1790:J1790"/>
    <mergeCell ref="E1776:F1776"/>
    <mergeCell ref="E1777:F1777"/>
    <mergeCell ref="H1779:I1779"/>
    <mergeCell ref="E1782:F1782"/>
    <mergeCell ref="E1783:F1783"/>
    <mergeCell ref="E1784:F1784"/>
    <mergeCell ref="E1767:F1767"/>
    <mergeCell ref="H1769:I1769"/>
    <mergeCell ref="E1772:F1772"/>
    <mergeCell ref="E1773:F1773"/>
    <mergeCell ref="E1774:F1774"/>
    <mergeCell ref="E1775:F1775"/>
    <mergeCell ref="E1803:F1803"/>
    <mergeCell ref="E1804:F1804"/>
    <mergeCell ref="E1805:F1805"/>
    <mergeCell ref="E1806:F1806"/>
    <mergeCell ref="E1807:F1807"/>
    <mergeCell ref="E1808:F1808"/>
    <mergeCell ref="E1797:F1797"/>
    <mergeCell ref="E1798:F1798"/>
    <mergeCell ref="E1799:F1799"/>
    <mergeCell ref="E1800:F1800"/>
    <mergeCell ref="E1801:F1801"/>
    <mergeCell ref="E1802:F1802"/>
    <mergeCell ref="E1791:F1791"/>
    <mergeCell ref="E1792:F1792"/>
    <mergeCell ref="E1793:F1793"/>
    <mergeCell ref="E1794:F1794"/>
    <mergeCell ref="E1795:F1795"/>
    <mergeCell ref="E1796:F1796"/>
    <mergeCell ref="E1821:F1821"/>
    <mergeCell ref="E1822:F1822"/>
    <mergeCell ref="E1823:F1823"/>
    <mergeCell ref="E1824:F1824"/>
    <mergeCell ref="E1825:F1825"/>
    <mergeCell ref="E1826:F1826"/>
    <mergeCell ref="E1815:F1815"/>
    <mergeCell ref="E1816:F1816"/>
    <mergeCell ref="E1817:F1817"/>
    <mergeCell ref="E1818:F1818"/>
    <mergeCell ref="E1819:F1819"/>
    <mergeCell ref="E1820:F1820"/>
    <mergeCell ref="E1809:F1809"/>
    <mergeCell ref="E1810:F1810"/>
    <mergeCell ref="E1811:F1811"/>
    <mergeCell ref="E1812:F1812"/>
    <mergeCell ref="E1813:F1813"/>
    <mergeCell ref="E1814:F1814"/>
    <mergeCell ref="E1839:F1839"/>
    <mergeCell ref="H1841:I1841"/>
    <mergeCell ref="E1844:F1844"/>
    <mergeCell ref="E1845:F1845"/>
    <mergeCell ref="E1846:F1846"/>
    <mergeCell ref="E1847:F1847"/>
    <mergeCell ref="E1833:F1833"/>
    <mergeCell ref="E1834:F1834"/>
    <mergeCell ref="E1835:F1835"/>
    <mergeCell ref="E1836:F1836"/>
    <mergeCell ref="E1837:F1837"/>
    <mergeCell ref="E1838:F1838"/>
    <mergeCell ref="E1827:F1827"/>
    <mergeCell ref="E1828:F1828"/>
    <mergeCell ref="E1829:F1829"/>
    <mergeCell ref="E1830:F1830"/>
    <mergeCell ref="E1831:F1831"/>
    <mergeCell ref="E1832:F1832"/>
    <mergeCell ref="E1860:F1860"/>
    <mergeCell ref="E1861:F1861"/>
    <mergeCell ref="E1862:F1862"/>
    <mergeCell ref="E1863:F1863"/>
    <mergeCell ref="E1864:F1864"/>
    <mergeCell ref="E1865:F1865"/>
    <mergeCell ref="A1854:J1854"/>
    <mergeCell ref="E1855:F1855"/>
    <mergeCell ref="E1856:F1856"/>
    <mergeCell ref="E1857:F1857"/>
    <mergeCell ref="E1858:F1858"/>
    <mergeCell ref="E1859:F1859"/>
    <mergeCell ref="E1848:F1848"/>
    <mergeCell ref="E1849:F1849"/>
    <mergeCell ref="E1850:F1850"/>
    <mergeCell ref="E1851:F1851"/>
    <mergeCell ref="E1852:F1852"/>
    <mergeCell ref="E1853:F1853"/>
    <mergeCell ref="E1878:F1878"/>
    <mergeCell ref="E1879:F1879"/>
    <mergeCell ref="E1880:F1880"/>
    <mergeCell ref="E1881:F1881"/>
    <mergeCell ref="E1882:F1882"/>
    <mergeCell ref="E1883:F1883"/>
    <mergeCell ref="E1872:F1872"/>
    <mergeCell ref="E1873:F1873"/>
    <mergeCell ref="E1874:F1874"/>
    <mergeCell ref="E1875:F1875"/>
    <mergeCell ref="E1876:F1876"/>
    <mergeCell ref="E1877:F1877"/>
    <mergeCell ref="E1866:F1866"/>
    <mergeCell ref="E1867:F1867"/>
    <mergeCell ref="E1868:F1868"/>
    <mergeCell ref="E1869:F1869"/>
    <mergeCell ref="E1870:F1870"/>
    <mergeCell ref="E1871:F1871"/>
    <mergeCell ref="E1896:F1896"/>
    <mergeCell ref="E1897:F1897"/>
    <mergeCell ref="E1898:F1898"/>
    <mergeCell ref="E1899:F1899"/>
    <mergeCell ref="E1900:F1900"/>
    <mergeCell ref="E1901:F1901"/>
    <mergeCell ref="E1890:F1890"/>
    <mergeCell ref="E1891:F1891"/>
    <mergeCell ref="E1892:F1892"/>
    <mergeCell ref="E1893:F1893"/>
    <mergeCell ref="E1894:F1894"/>
    <mergeCell ref="E1895:F1895"/>
    <mergeCell ref="E1884:F1884"/>
    <mergeCell ref="E1885:F1885"/>
    <mergeCell ref="E1886:F1886"/>
    <mergeCell ref="E1887:F1887"/>
    <mergeCell ref="E1888:F1888"/>
    <mergeCell ref="E1889:F1889"/>
    <mergeCell ref="E1914:F1914"/>
    <mergeCell ref="H1916:I1916"/>
    <mergeCell ref="E1919:F1919"/>
    <mergeCell ref="E1920:F1920"/>
    <mergeCell ref="E1921:F1921"/>
    <mergeCell ref="E1922:F1922"/>
    <mergeCell ref="E1908:F1908"/>
    <mergeCell ref="E1909:F1909"/>
    <mergeCell ref="E1910:F1910"/>
    <mergeCell ref="E1911:F1911"/>
    <mergeCell ref="E1912:F1912"/>
    <mergeCell ref="E1913:F1913"/>
    <mergeCell ref="E1902:F1902"/>
    <mergeCell ref="E1903:F1903"/>
    <mergeCell ref="E1904:F1904"/>
    <mergeCell ref="E1905:F1905"/>
    <mergeCell ref="E1906:F1906"/>
    <mergeCell ref="E1907:F1907"/>
    <mergeCell ref="E1938:F1938"/>
    <mergeCell ref="E1939:F1939"/>
    <mergeCell ref="E1940:F1940"/>
    <mergeCell ref="E1941:F1941"/>
    <mergeCell ref="E1942:F1942"/>
    <mergeCell ref="E1943:F1943"/>
    <mergeCell ref="E1932:F1932"/>
    <mergeCell ref="E1933:F1933"/>
    <mergeCell ref="E1934:F1934"/>
    <mergeCell ref="E1935:F1935"/>
    <mergeCell ref="A1936:J1936"/>
    <mergeCell ref="E1937:F1937"/>
    <mergeCell ref="E1923:F1923"/>
    <mergeCell ref="H1925:I1925"/>
    <mergeCell ref="E1928:F1928"/>
    <mergeCell ref="E1929:F1929"/>
    <mergeCell ref="E1930:F1930"/>
    <mergeCell ref="E1931:F1931"/>
    <mergeCell ref="E1956:F1956"/>
    <mergeCell ref="E1957:F1957"/>
    <mergeCell ref="E1958:F1958"/>
    <mergeCell ref="E1959:F1959"/>
    <mergeCell ref="E1960:F1960"/>
    <mergeCell ref="E1961:F1961"/>
    <mergeCell ref="E1950:F1950"/>
    <mergeCell ref="E1951:F1951"/>
    <mergeCell ref="E1952:F1952"/>
    <mergeCell ref="E1953:F1953"/>
    <mergeCell ref="E1954:F1954"/>
    <mergeCell ref="E1955:F1955"/>
    <mergeCell ref="E1944:F1944"/>
    <mergeCell ref="E1945:F1945"/>
    <mergeCell ref="E1946:F1946"/>
    <mergeCell ref="E1947:F1947"/>
    <mergeCell ref="E1948:F1948"/>
    <mergeCell ref="E1949:F1949"/>
    <mergeCell ref="E1980:F1980"/>
    <mergeCell ref="E1981:F1981"/>
    <mergeCell ref="E1982:F1982"/>
    <mergeCell ref="H1984:I1984"/>
    <mergeCell ref="E1987:F1987"/>
    <mergeCell ref="E1988:F1988"/>
    <mergeCell ref="E1971:F1971"/>
    <mergeCell ref="E1972:F1972"/>
    <mergeCell ref="H1974:I1974"/>
    <mergeCell ref="E1977:F1977"/>
    <mergeCell ref="E1978:F1978"/>
    <mergeCell ref="E1979:F1979"/>
    <mergeCell ref="E1962:F1962"/>
    <mergeCell ref="H1964:I1964"/>
    <mergeCell ref="E1967:F1967"/>
    <mergeCell ref="E1968:F1968"/>
    <mergeCell ref="E1969:F1969"/>
    <mergeCell ref="E1970:F1970"/>
    <mergeCell ref="E2001:F2001"/>
    <mergeCell ref="E2002:F2002"/>
    <mergeCell ref="E2003:F2003"/>
    <mergeCell ref="E2004:F2004"/>
    <mergeCell ref="E2005:F2005"/>
    <mergeCell ref="E2006:F2006"/>
    <mergeCell ref="E1995:F1995"/>
    <mergeCell ref="E1996:F1996"/>
    <mergeCell ref="A1997:J1997"/>
    <mergeCell ref="E1998:F1998"/>
    <mergeCell ref="E1999:F1999"/>
    <mergeCell ref="E2000:F2000"/>
    <mergeCell ref="E1989:F1989"/>
    <mergeCell ref="E1990:F1990"/>
    <mergeCell ref="E1991:F1991"/>
    <mergeCell ref="E1992:F1992"/>
    <mergeCell ref="E1993:F1993"/>
    <mergeCell ref="E1994:F1994"/>
    <mergeCell ref="E2019:F2019"/>
    <mergeCell ref="E2020:F2020"/>
    <mergeCell ref="E2021:F2021"/>
    <mergeCell ref="E2022:F2022"/>
    <mergeCell ref="E2023:F2023"/>
    <mergeCell ref="E2024:F2024"/>
    <mergeCell ref="E2013:F2013"/>
    <mergeCell ref="E2014:F2014"/>
    <mergeCell ref="E2015:F2015"/>
    <mergeCell ref="E2016:F2016"/>
    <mergeCell ref="E2017:F2017"/>
    <mergeCell ref="E2018:F2018"/>
    <mergeCell ref="E2007:F2007"/>
    <mergeCell ref="E2008:F2008"/>
    <mergeCell ref="E2009:F2009"/>
    <mergeCell ref="E2010:F2010"/>
    <mergeCell ref="E2011:F2011"/>
    <mergeCell ref="E2012:F2012"/>
    <mergeCell ref="E2040:F2040"/>
    <mergeCell ref="E2041:F2041"/>
    <mergeCell ref="E2042:F2042"/>
    <mergeCell ref="E2043:F2043"/>
    <mergeCell ref="E2044:F2044"/>
    <mergeCell ref="E2045:F2045"/>
    <mergeCell ref="E2034:F2034"/>
    <mergeCell ref="E2035:F2035"/>
    <mergeCell ref="E2036:F2036"/>
    <mergeCell ref="E2037:F2037"/>
    <mergeCell ref="A2038:J2038"/>
    <mergeCell ref="E2039:F2039"/>
    <mergeCell ref="E2025:F2025"/>
    <mergeCell ref="H2027:I2027"/>
    <mergeCell ref="E2030:F2030"/>
    <mergeCell ref="E2031:F2031"/>
    <mergeCell ref="E2032:F2032"/>
    <mergeCell ref="E2033:F2033"/>
    <mergeCell ref="E2058:F2058"/>
    <mergeCell ref="E2059:F2059"/>
    <mergeCell ref="E2060:F2060"/>
    <mergeCell ref="E2061:F2061"/>
    <mergeCell ref="E2062:F2062"/>
    <mergeCell ref="E2063:F2063"/>
    <mergeCell ref="E2052:F2052"/>
    <mergeCell ref="E2053:F2053"/>
    <mergeCell ref="E2054:F2054"/>
    <mergeCell ref="E2055:F2055"/>
    <mergeCell ref="E2056:F2056"/>
    <mergeCell ref="E2057:F2057"/>
    <mergeCell ref="E2046:F2046"/>
    <mergeCell ref="E2047:F2047"/>
    <mergeCell ref="E2048:F2048"/>
    <mergeCell ref="E2049:F2049"/>
    <mergeCell ref="E2050:F2050"/>
    <mergeCell ref="E2051:F2051"/>
    <mergeCell ref="E2079:F2079"/>
    <mergeCell ref="E2080:F2080"/>
    <mergeCell ref="E2081:F2081"/>
    <mergeCell ref="E2082:F2082"/>
    <mergeCell ref="E2083:F2083"/>
    <mergeCell ref="E2084:F2084"/>
    <mergeCell ref="E2073:F2073"/>
    <mergeCell ref="E2074:F2074"/>
    <mergeCell ref="E2075:F2075"/>
    <mergeCell ref="E2076:F2076"/>
    <mergeCell ref="A2077:J2077"/>
    <mergeCell ref="E2078:F2078"/>
    <mergeCell ref="E2064:F2064"/>
    <mergeCell ref="H2066:I2066"/>
    <mergeCell ref="E2069:F2069"/>
    <mergeCell ref="E2070:F2070"/>
    <mergeCell ref="E2071:F2071"/>
    <mergeCell ref="E2072:F2072"/>
    <mergeCell ref="E2097:F2097"/>
    <mergeCell ref="E2098:F2098"/>
    <mergeCell ref="E2099:F2099"/>
    <mergeCell ref="E2100:F2100"/>
    <mergeCell ref="E2101:F2101"/>
    <mergeCell ref="E2102:F2102"/>
    <mergeCell ref="E2091:F2091"/>
    <mergeCell ref="E2092:F2092"/>
    <mergeCell ref="E2093:F2093"/>
    <mergeCell ref="E2094:F2094"/>
    <mergeCell ref="E2095:F2095"/>
    <mergeCell ref="E2096:F2096"/>
    <mergeCell ref="E2085:F2085"/>
    <mergeCell ref="E2086:F2086"/>
    <mergeCell ref="E2087:F2087"/>
    <mergeCell ref="E2088:F2088"/>
    <mergeCell ref="E2089:F2089"/>
    <mergeCell ref="E2090:F2090"/>
    <mergeCell ref="E2118:F2118"/>
    <mergeCell ref="E2119:F2119"/>
    <mergeCell ref="E2120:F2120"/>
    <mergeCell ref="E2121:F2121"/>
    <mergeCell ref="E2122:F2122"/>
    <mergeCell ref="E2123:F2123"/>
    <mergeCell ref="E2112:F2112"/>
    <mergeCell ref="E2113:F2113"/>
    <mergeCell ref="E2114:F2114"/>
    <mergeCell ref="E2115:F2115"/>
    <mergeCell ref="A2116:J2116"/>
    <mergeCell ref="E2117:F2117"/>
    <mergeCell ref="E2103:F2103"/>
    <mergeCell ref="H2105:I2105"/>
    <mergeCell ref="E2108:F2108"/>
    <mergeCell ref="E2109:F2109"/>
    <mergeCell ref="E2110:F2110"/>
    <mergeCell ref="E2111:F2111"/>
    <mergeCell ref="E2136:F2136"/>
    <mergeCell ref="E2137:F2137"/>
    <mergeCell ref="E2138:F2138"/>
    <mergeCell ref="E2139:F2139"/>
    <mergeCell ref="E2140:F2140"/>
    <mergeCell ref="E2141:F2141"/>
    <mergeCell ref="E2130:F2130"/>
    <mergeCell ref="E2131:F2131"/>
    <mergeCell ref="E2132:F2132"/>
    <mergeCell ref="E2133:F2133"/>
    <mergeCell ref="E2134:F2134"/>
    <mergeCell ref="E2135:F2135"/>
    <mergeCell ref="E2124:F2124"/>
    <mergeCell ref="E2125:F2125"/>
    <mergeCell ref="E2126:F2126"/>
    <mergeCell ref="E2127:F2127"/>
    <mergeCell ref="E2128:F2128"/>
    <mergeCell ref="E2129:F2129"/>
    <mergeCell ref="E2157:F2157"/>
    <mergeCell ref="E2158:F2158"/>
    <mergeCell ref="E2159:F2159"/>
    <mergeCell ref="E2160:F2160"/>
    <mergeCell ref="E2161:F2161"/>
    <mergeCell ref="E2162:F2162"/>
    <mergeCell ref="E2151:F2151"/>
    <mergeCell ref="E2152:F2152"/>
    <mergeCell ref="E2153:F2153"/>
    <mergeCell ref="E2154:F2154"/>
    <mergeCell ref="A2155:J2155"/>
    <mergeCell ref="E2156:F2156"/>
    <mergeCell ref="E2142:F2142"/>
    <mergeCell ref="H2144:I2144"/>
    <mergeCell ref="E2147:F2147"/>
    <mergeCell ref="E2148:F2148"/>
    <mergeCell ref="E2149:F2149"/>
    <mergeCell ref="E2150:F2150"/>
    <mergeCell ref="E2175:F2175"/>
    <mergeCell ref="E2176:F2176"/>
    <mergeCell ref="E2177:F2177"/>
    <mergeCell ref="E2178:F2178"/>
    <mergeCell ref="E2179:F2179"/>
    <mergeCell ref="E2180:F2180"/>
    <mergeCell ref="E2169:F2169"/>
    <mergeCell ref="E2170:F2170"/>
    <mergeCell ref="E2171:F2171"/>
    <mergeCell ref="E2172:F2172"/>
    <mergeCell ref="E2173:F2173"/>
    <mergeCell ref="E2174:F2174"/>
    <mergeCell ref="E2163:F2163"/>
    <mergeCell ref="E2164:F2164"/>
    <mergeCell ref="E2165:F2165"/>
    <mergeCell ref="E2166:F2166"/>
    <mergeCell ref="E2167:F2167"/>
    <mergeCell ref="E2168:F2168"/>
    <mergeCell ref="E2196:F2196"/>
    <mergeCell ref="E2197:F2197"/>
    <mergeCell ref="E2198:F2198"/>
    <mergeCell ref="E2199:F2199"/>
    <mergeCell ref="E2200:F2200"/>
    <mergeCell ref="E2201:F2201"/>
    <mergeCell ref="E2190:F2190"/>
    <mergeCell ref="E2191:F2191"/>
    <mergeCell ref="E2192:F2192"/>
    <mergeCell ref="E2193:F2193"/>
    <mergeCell ref="A2194:J2194"/>
    <mergeCell ref="E2195:F2195"/>
    <mergeCell ref="E2181:F2181"/>
    <mergeCell ref="H2183:I2183"/>
    <mergeCell ref="E2186:F2186"/>
    <mergeCell ref="E2187:F2187"/>
    <mergeCell ref="E2188:F2188"/>
    <mergeCell ref="E2189:F2189"/>
    <mergeCell ref="E2214:F2214"/>
    <mergeCell ref="E2215:F2215"/>
    <mergeCell ref="E2216:F2216"/>
    <mergeCell ref="E2217:F2217"/>
    <mergeCell ref="E2218:F2218"/>
    <mergeCell ref="E2219:F2219"/>
    <mergeCell ref="E2208:F2208"/>
    <mergeCell ref="E2209:F2209"/>
    <mergeCell ref="E2210:F2210"/>
    <mergeCell ref="E2211:F2211"/>
    <mergeCell ref="E2212:F2212"/>
    <mergeCell ref="E2213:F2213"/>
    <mergeCell ref="E2202:F2202"/>
    <mergeCell ref="E2203:F2203"/>
    <mergeCell ref="E2204:F2204"/>
    <mergeCell ref="E2205:F2205"/>
    <mergeCell ref="E2206:F2206"/>
    <mergeCell ref="E2207:F2207"/>
    <mergeCell ref="E2235:F2235"/>
    <mergeCell ref="E2236:F2236"/>
    <mergeCell ref="E2237:F2237"/>
    <mergeCell ref="E2238:F2238"/>
    <mergeCell ref="E2239:F2239"/>
    <mergeCell ref="E2240:F2240"/>
    <mergeCell ref="E2229:F2229"/>
    <mergeCell ref="E2230:F2230"/>
    <mergeCell ref="E2231:F2231"/>
    <mergeCell ref="E2232:F2232"/>
    <mergeCell ref="A2233:J2233"/>
    <mergeCell ref="E2234:F2234"/>
    <mergeCell ref="E2220:F2220"/>
    <mergeCell ref="H2222:I2222"/>
    <mergeCell ref="E2225:F2225"/>
    <mergeCell ref="E2226:F2226"/>
    <mergeCell ref="E2227:F2227"/>
    <mergeCell ref="E2228:F2228"/>
    <mergeCell ref="E2253:F2253"/>
    <mergeCell ref="E2254:F2254"/>
    <mergeCell ref="E2255:F2255"/>
    <mergeCell ref="E2256:F2256"/>
    <mergeCell ref="E2257:F2257"/>
    <mergeCell ref="E2258:F2258"/>
    <mergeCell ref="E2247:F2247"/>
    <mergeCell ref="E2248:F2248"/>
    <mergeCell ref="E2249:F2249"/>
    <mergeCell ref="E2250:F2250"/>
    <mergeCell ref="E2251:F2251"/>
    <mergeCell ref="E2252:F2252"/>
    <mergeCell ref="E2241:F2241"/>
    <mergeCell ref="E2242:F2242"/>
    <mergeCell ref="E2243:F2243"/>
    <mergeCell ref="E2244:F2244"/>
    <mergeCell ref="E2245:F2245"/>
    <mergeCell ref="E2246:F2246"/>
    <mergeCell ref="E2274:F2274"/>
    <mergeCell ref="E2275:F2275"/>
    <mergeCell ref="E2276:F2276"/>
    <mergeCell ref="E2277:F2277"/>
    <mergeCell ref="E2278:F2278"/>
    <mergeCell ref="E2279:F2279"/>
    <mergeCell ref="E2268:F2268"/>
    <mergeCell ref="E2269:F2269"/>
    <mergeCell ref="E2270:F2270"/>
    <mergeCell ref="E2271:F2271"/>
    <mergeCell ref="A2272:J2272"/>
    <mergeCell ref="E2273:F2273"/>
    <mergeCell ref="E2259:F2259"/>
    <mergeCell ref="H2261:I2261"/>
    <mergeCell ref="E2264:F2264"/>
    <mergeCell ref="E2265:F2265"/>
    <mergeCell ref="E2266:F2266"/>
    <mergeCell ref="E2267:F2267"/>
    <mergeCell ref="E2292:F2292"/>
    <mergeCell ref="E2293:F2293"/>
    <mergeCell ref="E2294:F2294"/>
    <mergeCell ref="E2295:F2295"/>
    <mergeCell ref="E2296:F2296"/>
    <mergeCell ref="E2297:F2297"/>
    <mergeCell ref="E2286:F2286"/>
    <mergeCell ref="E2287:F2287"/>
    <mergeCell ref="E2288:F2288"/>
    <mergeCell ref="E2289:F2289"/>
    <mergeCell ref="E2290:F2290"/>
    <mergeCell ref="E2291:F2291"/>
    <mergeCell ref="E2280:F2280"/>
    <mergeCell ref="E2281:F2281"/>
    <mergeCell ref="E2282:F2282"/>
    <mergeCell ref="E2283:F2283"/>
    <mergeCell ref="E2284:F2284"/>
    <mergeCell ref="E2285:F2285"/>
    <mergeCell ref="E2313:F2313"/>
    <mergeCell ref="E2314:F2314"/>
    <mergeCell ref="E2315:F2315"/>
    <mergeCell ref="E2316:F2316"/>
    <mergeCell ref="E2317:F2317"/>
    <mergeCell ref="E2318:F2318"/>
    <mergeCell ref="E2307:F2307"/>
    <mergeCell ref="E2308:F2308"/>
    <mergeCell ref="E2309:F2309"/>
    <mergeCell ref="E2310:F2310"/>
    <mergeCell ref="A2311:J2311"/>
    <mergeCell ref="E2312:F2312"/>
    <mergeCell ref="E2298:F2298"/>
    <mergeCell ref="H2300:I2300"/>
    <mergeCell ref="E2303:F2303"/>
    <mergeCell ref="E2304:F2304"/>
    <mergeCell ref="E2305:F2305"/>
    <mergeCell ref="E2306:F2306"/>
    <mergeCell ref="E2331:F2331"/>
    <mergeCell ref="E2332:F2332"/>
    <mergeCell ref="E2333:F2333"/>
    <mergeCell ref="E2334:F2334"/>
    <mergeCell ref="E2335:F2335"/>
    <mergeCell ref="E2336:F2336"/>
    <mergeCell ref="E2325:F2325"/>
    <mergeCell ref="E2326:F2326"/>
    <mergeCell ref="E2327:F2327"/>
    <mergeCell ref="E2328:F2328"/>
    <mergeCell ref="E2329:F2329"/>
    <mergeCell ref="E2330:F2330"/>
    <mergeCell ref="E2319:F2319"/>
    <mergeCell ref="E2320:F2320"/>
    <mergeCell ref="E2321:F2321"/>
    <mergeCell ref="E2322:F2322"/>
    <mergeCell ref="E2323:F2323"/>
    <mergeCell ref="E2324:F2324"/>
    <mergeCell ref="E2352:F2352"/>
    <mergeCell ref="E2353:F2353"/>
    <mergeCell ref="E2354:F2354"/>
    <mergeCell ref="E2355:F2355"/>
    <mergeCell ref="E2356:F2356"/>
    <mergeCell ref="E2357:F2357"/>
    <mergeCell ref="E2346:F2346"/>
    <mergeCell ref="E2347:F2347"/>
    <mergeCell ref="E2348:F2348"/>
    <mergeCell ref="E2349:F2349"/>
    <mergeCell ref="A2350:J2350"/>
    <mergeCell ref="E2351:F2351"/>
    <mergeCell ref="E2337:F2337"/>
    <mergeCell ref="H2339:I2339"/>
    <mergeCell ref="E2342:F2342"/>
    <mergeCell ref="E2343:F2343"/>
    <mergeCell ref="E2344:F2344"/>
    <mergeCell ref="E2345:F2345"/>
    <mergeCell ref="E2370:F2370"/>
    <mergeCell ref="E2371:F2371"/>
    <mergeCell ref="E2372:F2372"/>
    <mergeCell ref="E2373:F2373"/>
    <mergeCell ref="E2374:F2374"/>
    <mergeCell ref="E2375:F2375"/>
    <mergeCell ref="E2364:F2364"/>
    <mergeCell ref="E2365:F2365"/>
    <mergeCell ref="E2366:F2366"/>
    <mergeCell ref="E2367:F2367"/>
    <mergeCell ref="E2368:F2368"/>
    <mergeCell ref="E2369:F2369"/>
    <mergeCell ref="E2358:F2358"/>
    <mergeCell ref="E2359:F2359"/>
    <mergeCell ref="E2360:F2360"/>
    <mergeCell ref="E2361:F2361"/>
    <mergeCell ref="E2362:F2362"/>
    <mergeCell ref="E2363:F2363"/>
    <mergeCell ref="E2394:F2394"/>
    <mergeCell ref="E2395:F2395"/>
    <mergeCell ref="E2396:F2396"/>
    <mergeCell ref="E2397:F2397"/>
    <mergeCell ref="E2398:F2398"/>
    <mergeCell ref="H2400:I2400"/>
    <mergeCell ref="E2385:F2385"/>
    <mergeCell ref="E2386:F2386"/>
    <mergeCell ref="H2388:I2388"/>
    <mergeCell ref="E2391:F2391"/>
    <mergeCell ref="E2392:F2392"/>
    <mergeCell ref="E2393:F2393"/>
    <mergeCell ref="E2376:F2376"/>
    <mergeCell ref="H2378:I2378"/>
    <mergeCell ref="E2381:F2381"/>
    <mergeCell ref="E2382:F2382"/>
    <mergeCell ref="E2383:F2383"/>
    <mergeCell ref="E2384:F2384"/>
    <mergeCell ref="E2415:F2415"/>
    <mergeCell ref="E2416:F2416"/>
    <mergeCell ref="E2417:F2417"/>
    <mergeCell ref="E2418:F2418"/>
    <mergeCell ref="E2419:F2419"/>
    <mergeCell ref="E2420:F2420"/>
    <mergeCell ref="E2409:F2409"/>
    <mergeCell ref="E2410:F2410"/>
    <mergeCell ref="E2411:F2411"/>
    <mergeCell ref="A2412:J2412"/>
    <mergeCell ref="E2413:F2413"/>
    <mergeCell ref="E2414:F2414"/>
    <mergeCell ref="F2403:G2403"/>
    <mergeCell ref="E2404:F2404"/>
    <mergeCell ref="E2405:F2405"/>
    <mergeCell ref="E2406:F2406"/>
    <mergeCell ref="E2407:F2407"/>
    <mergeCell ref="E2408:F2408"/>
    <mergeCell ref="E2433:F2433"/>
    <mergeCell ref="E2434:F2434"/>
    <mergeCell ref="E2435:F2435"/>
    <mergeCell ref="E2436:F2436"/>
    <mergeCell ref="E2437:F2437"/>
    <mergeCell ref="E2438:F2438"/>
    <mergeCell ref="E2427:F2427"/>
    <mergeCell ref="E2428:F2428"/>
    <mergeCell ref="E2429:F2429"/>
    <mergeCell ref="E2430:F2430"/>
    <mergeCell ref="E2431:F2431"/>
    <mergeCell ref="E2432:F2432"/>
    <mergeCell ref="E2421:F2421"/>
    <mergeCell ref="E2422:F2422"/>
    <mergeCell ref="E2423:F2423"/>
    <mergeCell ref="E2424:F2424"/>
    <mergeCell ref="E2425:F2425"/>
    <mergeCell ref="E2426:F2426"/>
    <mergeCell ref="E2457:F2457"/>
    <mergeCell ref="E2458:F2458"/>
    <mergeCell ref="E2459:F2459"/>
    <mergeCell ref="E2460:F2460"/>
    <mergeCell ref="E2461:F2461"/>
    <mergeCell ref="A2462:J2462"/>
    <mergeCell ref="E2448:F2448"/>
    <mergeCell ref="E2449:F2449"/>
    <mergeCell ref="H2451:I2451"/>
    <mergeCell ref="E2454:F2454"/>
    <mergeCell ref="E2455:F2455"/>
    <mergeCell ref="E2456:F2456"/>
    <mergeCell ref="H2440:I2440"/>
    <mergeCell ref="E2443:F2443"/>
    <mergeCell ref="E2444:F2444"/>
    <mergeCell ref="E2445:F2445"/>
    <mergeCell ref="E2446:F2446"/>
    <mergeCell ref="A2447:J2447"/>
    <mergeCell ref="E2475:F2475"/>
    <mergeCell ref="E2476:F2476"/>
    <mergeCell ref="E2477:F2477"/>
    <mergeCell ref="E2478:F2478"/>
    <mergeCell ref="E2479:F2479"/>
    <mergeCell ref="E2480:F2480"/>
    <mergeCell ref="E2469:F2469"/>
    <mergeCell ref="E2470:F2470"/>
    <mergeCell ref="E2471:F2471"/>
    <mergeCell ref="E2472:F2472"/>
    <mergeCell ref="E2473:F2473"/>
    <mergeCell ref="E2474:F2474"/>
    <mergeCell ref="E2463:F2463"/>
    <mergeCell ref="E2464:F2464"/>
    <mergeCell ref="E2465:F2465"/>
    <mergeCell ref="E2466:F2466"/>
    <mergeCell ref="E2467:F2467"/>
    <mergeCell ref="E2468:F2468"/>
    <mergeCell ref="E2496:F2496"/>
    <mergeCell ref="E2497:F2497"/>
    <mergeCell ref="E2498:F2498"/>
    <mergeCell ref="E2499:F2499"/>
    <mergeCell ref="E2500:F2500"/>
    <mergeCell ref="A2501:J2501"/>
    <mergeCell ref="E2487:F2487"/>
    <mergeCell ref="E2488:F2488"/>
    <mergeCell ref="H2490:I2490"/>
    <mergeCell ref="E2493:F2493"/>
    <mergeCell ref="E2494:F2494"/>
    <mergeCell ref="E2495:F2495"/>
    <mergeCell ref="E2481:F2481"/>
    <mergeCell ref="E2482:F2482"/>
    <mergeCell ref="E2483:F2483"/>
    <mergeCell ref="E2484:F2484"/>
    <mergeCell ref="E2485:F2485"/>
    <mergeCell ref="E2486:F2486"/>
    <mergeCell ref="E2514:F2514"/>
    <mergeCell ref="E2515:F2515"/>
    <mergeCell ref="E2516:F2516"/>
    <mergeCell ref="E2517:F2517"/>
    <mergeCell ref="E2518:F2518"/>
    <mergeCell ref="E2519:F2519"/>
    <mergeCell ref="E2508:F2508"/>
    <mergeCell ref="E2509:F2509"/>
    <mergeCell ref="E2510:F2510"/>
    <mergeCell ref="E2511:F2511"/>
    <mergeCell ref="E2512:F2512"/>
    <mergeCell ref="E2513:F2513"/>
    <mergeCell ref="E2502:F2502"/>
    <mergeCell ref="E2503:F2503"/>
    <mergeCell ref="E2504:F2504"/>
    <mergeCell ref="E2505:F2505"/>
    <mergeCell ref="E2506:F2506"/>
    <mergeCell ref="E2507:F2507"/>
    <mergeCell ref="E2535:F2535"/>
    <mergeCell ref="E2536:F2536"/>
    <mergeCell ref="E2537:F2537"/>
    <mergeCell ref="E2538:F2538"/>
    <mergeCell ref="E2539:F2539"/>
    <mergeCell ref="A2540:J2540"/>
    <mergeCell ref="E2526:F2526"/>
    <mergeCell ref="E2527:F2527"/>
    <mergeCell ref="H2529:I2529"/>
    <mergeCell ref="E2532:F2532"/>
    <mergeCell ref="E2533:F2533"/>
    <mergeCell ref="E2534:F2534"/>
    <mergeCell ref="E2520:F2520"/>
    <mergeCell ref="E2521:F2521"/>
    <mergeCell ref="E2522:F2522"/>
    <mergeCell ref="E2523:F2523"/>
    <mergeCell ref="E2524:F2524"/>
    <mergeCell ref="E2525:F2525"/>
    <mergeCell ref="E2553:F2553"/>
    <mergeCell ref="E2554:F2554"/>
    <mergeCell ref="E2555:F2555"/>
    <mergeCell ref="E2556:F2556"/>
    <mergeCell ref="E2557:F2557"/>
    <mergeCell ref="E2558:F2558"/>
    <mergeCell ref="E2547:F2547"/>
    <mergeCell ref="E2548:F2548"/>
    <mergeCell ref="E2549:F2549"/>
    <mergeCell ref="E2550:F2550"/>
    <mergeCell ref="E2551:F2551"/>
    <mergeCell ref="E2552:F2552"/>
    <mergeCell ref="E2541:F2541"/>
    <mergeCell ref="E2542:F2542"/>
    <mergeCell ref="E2543:F2543"/>
    <mergeCell ref="E2544:F2544"/>
    <mergeCell ref="E2545:F2545"/>
    <mergeCell ref="E2546:F2546"/>
    <mergeCell ref="E2574:F2574"/>
    <mergeCell ref="A2575:J2575"/>
    <mergeCell ref="E2576:F2576"/>
    <mergeCell ref="E2577:F2577"/>
    <mergeCell ref="H2579:I2579"/>
    <mergeCell ref="E2582:F2582"/>
    <mergeCell ref="E2565:F2565"/>
    <mergeCell ref="E2566:F2566"/>
    <mergeCell ref="H2568:I2568"/>
    <mergeCell ref="E2571:F2571"/>
    <mergeCell ref="E2572:F2572"/>
    <mergeCell ref="E2573:F2573"/>
    <mergeCell ref="E2559:F2559"/>
    <mergeCell ref="E2560:F2560"/>
    <mergeCell ref="E2561:F2561"/>
    <mergeCell ref="E2562:F2562"/>
    <mergeCell ref="E2563:F2563"/>
    <mergeCell ref="E2564:F2564"/>
    <mergeCell ref="E2598:F2598"/>
    <mergeCell ref="E2599:F2599"/>
    <mergeCell ref="E2600:F2600"/>
    <mergeCell ref="A2601:J2601"/>
    <mergeCell ref="E2602:F2602"/>
    <mergeCell ref="E2603:F2603"/>
    <mergeCell ref="H2590:I2590"/>
    <mergeCell ref="E2593:F2593"/>
    <mergeCell ref="E2594:F2594"/>
    <mergeCell ref="E2595:F2595"/>
    <mergeCell ref="E2596:F2596"/>
    <mergeCell ref="E2597:F2597"/>
    <mergeCell ref="E2583:F2583"/>
    <mergeCell ref="E2584:F2584"/>
    <mergeCell ref="E2585:F2585"/>
    <mergeCell ref="A2586:J2586"/>
    <mergeCell ref="E2587:F2587"/>
    <mergeCell ref="E2588:F2588"/>
    <mergeCell ref="E2616:F2616"/>
    <mergeCell ref="E2617:F2617"/>
    <mergeCell ref="E2618:F2618"/>
    <mergeCell ref="E2619:F2619"/>
    <mergeCell ref="E2620:F2620"/>
    <mergeCell ref="E2621:F2621"/>
    <mergeCell ref="E2610:F2610"/>
    <mergeCell ref="E2611:F2611"/>
    <mergeCell ref="E2612:F2612"/>
    <mergeCell ref="E2613:F2613"/>
    <mergeCell ref="E2614:F2614"/>
    <mergeCell ref="E2615:F2615"/>
    <mergeCell ref="E2604:F2604"/>
    <mergeCell ref="E2605:F2605"/>
    <mergeCell ref="E2606:F2606"/>
    <mergeCell ref="E2607:F2607"/>
    <mergeCell ref="E2608:F2608"/>
    <mergeCell ref="E2609:F2609"/>
    <mergeCell ref="E2637:F2637"/>
    <mergeCell ref="E2638:F2638"/>
    <mergeCell ref="H2640:I2640"/>
    <mergeCell ref="E2643:F2643"/>
    <mergeCell ref="E2644:F2644"/>
    <mergeCell ref="E2645:F2645"/>
    <mergeCell ref="H2629:I2629"/>
    <mergeCell ref="E2632:F2632"/>
    <mergeCell ref="E2633:F2633"/>
    <mergeCell ref="E2634:F2634"/>
    <mergeCell ref="E2635:F2635"/>
    <mergeCell ref="A2636:J2636"/>
    <mergeCell ref="E2622:F2622"/>
    <mergeCell ref="E2623:F2623"/>
    <mergeCell ref="E2624:F2624"/>
    <mergeCell ref="E2625:F2625"/>
    <mergeCell ref="E2626:F2626"/>
    <mergeCell ref="E2627:F2627"/>
    <mergeCell ref="E2664:F2664"/>
    <mergeCell ref="A2665:J2665"/>
    <mergeCell ref="E2666:F2666"/>
    <mergeCell ref="E2667:F2667"/>
    <mergeCell ref="H2669:I2669"/>
    <mergeCell ref="E2672:F2672"/>
    <mergeCell ref="E2655:F2655"/>
    <mergeCell ref="E2656:F2656"/>
    <mergeCell ref="H2658:I2658"/>
    <mergeCell ref="E2661:F2661"/>
    <mergeCell ref="E2662:F2662"/>
    <mergeCell ref="E2663:F2663"/>
    <mergeCell ref="E2646:F2646"/>
    <mergeCell ref="H2648:I2648"/>
    <mergeCell ref="E2651:F2651"/>
    <mergeCell ref="E2652:F2652"/>
    <mergeCell ref="E2653:F2653"/>
    <mergeCell ref="E2654:F2654"/>
    <mergeCell ref="E2688:F2688"/>
    <mergeCell ref="E2689:F2689"/>
    <mergeCell ref="H2691:I2691"/>
    <mergeCell ref="E2694:F2694"/>
    <mergeCell ref="E2695:F2695"/>
    <mergeCell ref="E2696:F2696"/>
    <mergeCell ref="H2680:I2680"/>
    <mergeCell ref="E2683:F2683"/>
    <mergeCell ref="E2684:F2684"/>
    <mergeCell ref="E2685:F2685"/>
    <mergeCell ref="E2686:F2686"/>
    <mergeCell ref="A2687:J2687"/>
    <mergeCell ref="E2673:F2673"/>
    <mergeCell ref="E2674:F2674"/>
    <mergeCell ref="E2675:F2675"/>
    <mergeCell ref="A2676:J2676"/>
    <mergeCell ref="E2677:F2677"/>
    <mergeCell ref="E2678:F2678"/>
    <mergeCell ref="H2713:I2713"/>
    <mergeCell ref="E2716:F2716"/>
    <mergeCell ref="E2717:F2717"/>
    <mergeCell ref="E2718:F2718"/>
    <mergeCell ref="E2719:F2719"/>
    <mergeCell ref="E2720:F2720"/>
    <mergeCell ref="E2706:F2706"/>
    <mergeCell ref="E2707:F2707"/>
    <mergeCell ref="E2708:F2708"/>
    <mergeCell ref="A2709:J2709"/>
    <mergeCell ref="E2710:F2710"/>
    <mergeCell ref="E2711:F2711"/>
    <mergeCell ref="E2697:F2697"/>
    <mergeCell ref="A2698:J2698"/>
    <mergeCell ref="E2699:F2699"/>
    <mergeCell ref="E2700:F2700"/>
    <mergeCell ref="H2702:I2702"/>
    <mergeCell ref="E2705:F2705"/>
    <mergeCell ref="E2736:F2736"/>
    <mergeCell ref="E2737:F2737"/>
    <mergeCell ref="H2739:I2739"/>
    <mergeCell ref="E2742:F2742"/>
    <mergeCell ref="E2743:F2743"/>
    <mergeCell ref="E2744:F2744"/>
    <mergeCell ref="E2730:F2730"/>
    <mergeCell ref="E2731:F2731"/>
    <mergeCell ref="E2732:F2732"/>
    <mergeCell ref="E2733:F2733"/>
    <mergeCell ref="E2734:F2734"/>
    <mergeCell ref="E2735:F2735"/>
    <mergeCell ref="E2721:F2721"/>
    <mergeCell ref="E2722:F2722"/>
    <mergeCell ref="E2723:F2723"/>
    <mergeCell ref="E2724:F2724"/>
    <mergeCell ref="H2726:I2726"/>
    <mergeCell ref="E2729:F2729"/>
    <mergeCell ref="E2760:F2760"/>
    <mergeCell ref="H2762:I2762"/>
    <mergeCell ref="E2765:F2765"/>
    <mergeCell ref="E2766:F2766"/>
    <mergeCell ref="H2768:I2768"/>
    <mergeCell ref="E2771:F2771"/>
    <mergeCell ref="E2754:F2754"/>
    <mergeCell ref="E2755:F2755"/>
    <mergeCell ref="E2756:F2756"/>
    <mergeCell ref="E2757:F2757"/>
    <mergeCell ref="E2758:F2758"/>
    <mergeCell ref="E2759:F2759"/>
    <mergeCell ref="E2745:F2745"/>
    <mergeCell ref="A2746:J2746"/>
    <mergeCell ref="E2747:F2747"/>
    <mergeCell ref="E2748:F2748"/>
    <mergeCell ref="H2750:I2750"/>
    <mergeCell ref="E2753:F2753"/>
    <mergeCell ref="E2796:F2796"/>
    <mergeCell ref="H2798:I2798"/>
    <mergeCell ref="E2801:F2801"/>
    <mergeCell ref="E2802:F2802"/>
    <mergeCell ref="H2804:I2804"/>
    <mergeCell ref="E2807:F2807"/>
    <mergeCell ref="E2784:F2784"/>
    <mergeCell ref="H2786:I2786"/>
    <mergeCell ref="E2789:F2789"/>
    <mergeCell ref="E2790:F2790"/>
    <mergeCell ref="H2792:I2792"/>
    <mergeCell ref="E2795:F2795"/>
    <mergeCell ref="E2772:F2772"/>
    <mergeCell ref="H2774:I2774"/>
    <mergeCell ref="E2777:F2777"/>
    <mergeCell ref="E2778:F2778"/>
    <mergeCell ref="H2780:I2780"/>
    <mergeCell ref="E2783:F2783"/>
    <mergeCell ref="E2832:F2832"/>
    <mergeCell ref="H2834:I2834"/>
    <mergeCell ref="E2837:F2837"/>
    <mergeCell ref="E2838:F2838"/>
    <mergeCell ref="H2840:I2840"/>
    <mergeCell ref="E2843:F2843"/>
    <mergeCell ref="E2820:F2820"/>
    <mergeCell ref="H2822:I2822"/>
    <mergeCell ref="E2825:F2825"/>
    <mergeCell ref="E2826:F2826"/>
    <mergeCell ref="H2828:I2828"/>
    <mergeCell ref="E2831:F2831"/>
    <mergeCell ref="E2808:F2808"/>
    <mergeCell ref="H2810:I2810"/>
    <mergeCell ref="E2813:F2813"/>
    <mergeCell ref="E2814:F2814"/>
    <mergeCell ref="H2816:I2816"/>
    <mergeCell ref="E2819:F2819"/>
    <mergeCell ref="E2865:F2865"/>
    <mergeCell ref="E2866:F2866"/>
    <mergeCell ref="E2867:F2867"/>
    <mergeCell ref="E2868:F2868"/>
    <mergeCell ref="E2869:F2869"/>
    <mergeCell ref="E2870:F2870"/>
    <mergeCell ref="E2856:F2856"/>
    <mergeCell ref="E2857:F2857"/>
    <mergeCell ref="E2858:F2858"/>
    <mergeCell ref="E2859:F2859"/>
    <mergeCell ref="E2860:F2860"/>
    <mergeCell ref="H2862:I2862"/>
    <mergeCell ref="E2844:F2844"/>
    <mergeCell ref="H2846:I2846"/>
    <mergeCell ref="E2849:F2849"/>
    <mergeCell ref="E2850:F2850"/>
    <mergeCell ref="H2852:I2852"/>
    <mergeCell ref="E2855:F2855"/>
    <mergeCell ref="E2889:F2889"/>
    <mergeCell ref="E2890:F2890"/>
    <mergeCell ref="E2891:F2891"/>
    <mergeCell ref="E2892:F2892"/>
    <mergeCell ref="A2893:J2893"/>
    <mergeCell ref="E2894:F2894"/>
    <mergeCell ref="E2880:F2880"/>
    <mergeCell ref="H2882:I2882"/>
    <mergeCell ref="E2885:F2885"/>
    <mergeCell ref="E2886:F2886"/>
    <mergeCell ref="E2887:F2887"/>
    <mergeCell ref="E2888:F2888"/>
    <mergeCell ref="H2872:I2872"/>
    <mergeCell ref="E2875:F2875"/>
    <mergeCell ref="E2876:F2876"/>
    <mergeCell ref="E2877:F2877"/>
    <mergeCell ref="E2878:F2878"/>
    <mergeCell ref="E2879:F2879"/>
    <mergeCell ref="E2907:F2907"/>
    <mergeCell ref="E2908:F2908"/>
    <mergeCell ref="E2909:F2909"/>
    <mergeCell ref="E2910:F2910"/>
    <mergeCell ref="E2911:F2911"/>
    <mergeCell ref="E2912:F2912"/>
    <mergeCell ref="E2901:F2901"/>
    <mergeCell ref="E2902:F2902"/>
    <mergeCell ref="E2903:F2903"/>
    <mergeCell ref="E2904:F2904"/>
    <mergeCell ref="E2905:F2905"/>
    <mergeCell ref="E2906:F2906"/>
    <mergeCell ref="E2895:F2895"/>
    <mergeCell ref="E2896:F2896"/>
    <mergeCell ref="E2897:F2897"/>
    <mergeCell ref="E2898:F2898"/>
    <mergeCell ref="E2899:F2899"/>
    <mergeCell ref="E2900:F2900"/>
    <mergeCell ref="E2931:F2931"/>
    <mergeCell ref="E2932:F2932"/>
    <mergeCell ref="E2933:F2933"/>
    <mergeCell ref="E2934:F2934"/>
    <mergeCell ref="E2935:F2935"/>
    <mergeCell ref="E2936:F2936"/>
    <mergeCell ref="E2919:F2919"/>
    <mergeCell ref="H2921:I2921"/>
    <mergeCell ref="E2924:F2924"/>
    <mergeCell ref="E2925:F2925"/>
    <mergeCell ref="H2927:I2927"/>
    <mergeCell ref="E2930:F2930"/>
    <mergeCell ref="E2913:F2913"/>
    <mergeCell ref="E2914:F2914"/>
    <mergeCell ref="E2915:F2915"/>
    <mergeCell ref="E2916:F2916"/>
    <mergeCell ref="E2917:F2917"/>
    <mergeCell ref="E2918:F2918"/>
    <mergeCell ref="E2949:F2949"/>
    <mergeCell ref="E2950:F2950"/>
    <mergeCell ref="E2951:F2951"/>
    <mergeCell ref="E2952:F2952"/>
    <mergeCell ref="E2953:F2953"/>
    <mergeCell ref="E2954:F2954"/>
    <mergeCell ref="E2943:F2943"/>
    <mergeCell ref="E2944:F2944"/>
    <mergeCell ref="E2945:F2945"/>
    <mergeCell ref="E2946:F2946"/>
    <mergeCell ref="E2947:F2947"/>
    <mergeCell ref="E2948:F2948"/>
    <mergeCell ref="E2937:F2937"/>
    <mergeCell ref="E2938:F2938"/>
    <mergeCell ref="A2939:J2939"/>
    <mergeCell ref="E2940:F2940"/>
    <mergeCell ref="E2941:F2941"/>
    <mergeCell ref="E2942:F2942"/>
    <mergeCell ref="H2968:I2968"/>
    <mergeCell ref="E2971:F2971"/>
    <mergeCell ref="E2972:F2972"/>
    <mergeCell ref="E2973:F2973"/>
    <mergeCell ref="E2974:F2974"/>
    <mergeCell ref="E2975:F2975"/>
    <mergeCell ref="E2961:F2961"/>
    <mergeCell ref="E2962:F2962"/>
    <mergeCell ref="E2963:F2963"/>
    <mergeCell ref="E2964:F2964"/>
    <mergeCell ref="E2965:F2965"/>
    <mergeCell ref="E2966:F2966"/>
    <mergeCell ref="E2955:F2955"/>
    <mergeCell ref="E2956:F2956"/>
    <mergeCell ref="E2957:F2957"/>
    <mergeCell ref="E2958:F2958"/>
    <mergeCell ref="E2959:F2959"/>
    <mergeCell ref="E2960:F2960"/>
    <mergeCell ref="F2993:G2993"/>
    <mergeCell ref="H2993:I2993"/>
    <mergeCell ref="J2993:J2994"/>
    <mergeCell ref="A2997:E2997"/>
    <mergeCell ref="F2997:I2997"/>
    <mergeCell ref="F2998:I2998"/>
    <mergeCell ref="E2985:F2985"/>
    <mergeCell ref="E2986:F2986"/>
    <mergeCell ref="H2988:I2988"/>
    <mergeCell ref="E2991:F2991"/>
    <mergeCell ref="E2992:F2992"/>
    <mergeCell ref="A2993:A2994"/>
    <mergeCell ref="B2993:B2994"/>
    <mergeCell ref="C2993:C2994"/>
    <mergeCell ref="D2993:D2994"/>
    <mergeCell ref="E2993:E2994"/>
    <mergeCell ref="E2976:F2976"/>
    <mergeCell ref="H2978:I2978"/>
    <mergeCell ref="E2981:F2981"/>
    <mergeCell ref="E2982:F2982"/>
    <mergeCell ref="E2983:F2983"/>
    <mergeCell ref="E2984:F2984"/>
    <mergeCell ref="A3007:E3007"/>
    <mergeCell ref="F3007:I3007"/>
    <mergeCell ref="F3008:I3008"/>
    <mergeCell ref="A3011:E3011"/>
    <mergeCell ref="F3011:I3011"/>
    <mergeCell ref="A3012:E3012"/>
    <mergeCell ref="F3012:I3012"/>
    <mergeCell ref="A3004:E3004"/>
    <mergeCell ref="F3004:I3004"/>
    <mergeCell ref="A3005:E3005"/>
    <mergeCell ref="F3005:I3005"/>
    <mergeCell ref="A3006:E3006"/>
    <mergeCell ref="F3006:I3006"/>
    <mergeCell ref="A3001:E3001"/>
    <mergeCell ref="F3001:I3001"/>
    <mergeCell ref="A3002:E3002"/>
    <mergeCell ref="F3002:I3002"/>
    <mergeCell ref="A3003:E3003"/>
    <mergeCell ref="F3003:I3003"/>
    <mergeCell ref="E3031:F3031"/>
    <mergeCell ref="E3032:F3032"/>
    <mergeCell ref="E3033:F3033"/>
    <mergeCell ref="E3034:F3034"/>
    <mergeCell ref="H3036:I3036"/>
    <mergeCell ref="E3039:F3039"/>
    <mergeCell ref="E3022:F3022"/>
    <mergeCell ref="E3023:F3023"/>
    <mergeCell ref="H3025:I3025"/>
    <mergeCell ref="E3028:F3028"/>
    <mergeCell ref="E3029:F3029"/>
    <mergeCell ref="E3030:F3030"/>
    <mergeCell ref="H3014:I3014"/>
    <mergeCell ref="E3017:F3017"/>
    <mergeCell ref="E3018:F3018"/>
    <mergeCell ref="E3019:F3019"/>
    <mergeCell ref="E3020:F3020"/>
    <mergeCell ref="A3021:J3021"/>
    <mergeCell ref="E3055:F3055"/>
    <mergeCell ref="E3056:F3056"/>
    <mergeCell ref="E3057:F3057"/>
    <mergeCell ref="E3058:F3058"/>
    <mergeCell ref="E3059:F3059"/>
    <mergeCell ref="E3060:F3060"/>
    <mergeCell ref="E3046:F3046"/>
    <mergeCell ref="H3048:I3048"/>
    <mergeCell ref="F3051:G3051"/>
    <mergeCell ref="F3052:G3052"/>
    <mergeCell ref="E3053:F3053"/>
    <mergeCell ref="E3054:F3054"/>
    <mergeCell ref="E3040:F3040"/>
    <mergeCell ref="E3041:F3041"/>
    <mergeCell ref="E3042:F3042"/>
    <mergeCell ref="E3043:F3043"/>
    <mergeCell ref="E3044:F3044"/>
    <mergeCell ref="E3045:F3045"/>
    <mergeCell ref="E3076:F3076"/>
    <mergeCell ref="H3078:I3078"/>
    <mergeCell ref="F3081:G3081"/>
    <mergeCell ref="E3082:F3082"/>
    <mergeCell ref="E3083:F3083"/>
    <mergeCell ref="E3084:F3084"/>
    <mergeCell ref="E3070:F3070"/>
    <mergeCell ref="E3071:F3071"/>
    <mergeCell ref="E3072:F3072"/>
    <mergeCell ref="E3073:F3073"/>
    <mergeCell ref="E3074:F3074"/>
    <mergeCell ref="E3075:F3075"/>
    <mergeCell ref="E3061:F3061"/>
    <mergeCell ref="E3062:F3062"/>
    <mergeCell ref="H3064:I3064"/>
    <mergeCell ref="E3067:F3067"/>
    <mergeCell ref="E3068:F3068"/>
    <mergeCell ref="E3069:F3069"/>
    <mergeCell ref="E3100:F3100"/>
    <mergeCell ref="E3101:F3101"/>
    <mergeCell ref="E3102:F3102"/>
    <mergeCell ref="E3103:F3103"/>
    <mergeCell ref="E3104:F3104"/>
    <mergeCell ref="E3105:F3105"/>
    <mergeCell ref="H3092:I3092"/>
    <mergeCell ref="E3095:F3095"/>
    <mergeCell ref="E3096:F3096"/>
    <mergeCell ref="E3097:F3097"/>
    <mergeCell ref="E3098:F3098"/>
    <mergeCell ref="E3099:F3099"/>
    <mergeCell ref="E3085:F3085"/>
    <mergeCell ref="E3086:F3086"/>
    <mergeCell ref="A3087:J3087"/>
    <mergeCell ref="E3088:F3088"/>
    <mergeCell ref="E3089:F3089"/>
    <mergeCell ref="E3090:F3090"/>
    <mergeCell ref="F3121:G3121"/>
    <mergeCell ref="E3122:F3122"/>
    <mergeCell ref="E3123:F3123"/>
    <mergeCell ref="E3124:F3124"/>
    <mergeCell ref="E3125:F3125"/>
    <mergeCell ref="E3126:F3126"/>
    <mergeCell ref="E3112:F3112"/>
    <mergeCell ref="E3113:F3113"/>
    <mergeCell ref="E3114:F3114"/>
    <mergeCell ref="E3115:F3115"/>
    <mergeCell ref="E3116:F3116"/>
    <mergeCell ref="H3118:I3118"/>
    <mergeCell ref="E3106:F3106"/>
    <mergeCell ref="E3107:F3107"/>
    <mergeCell ref="E3108:F3108"/>
    <mergeCell ref="E3109:F3109"/>
    <mergeCell ref="E3110:F3110"/>
    <mergeCell ref="E3111:F3111"/>
    <mergeCell ref="E3142:F3142"/>
    <mergeCell ref="E3143:F3143"/>
    <mergeCell ref="E3144:F3144"/>
    <mergeCell ref="E3145:F3145"/>
    <mergeCell ref="E3146:F3146"/>
    <mergeCell ref="E3147:F3147"/>
    <mergeCell ref="E3136:F3136"/>
    <mergeCell ref="E3137:F3137"/>
    <mergeCell ref="E3138:F3138"/>
    <mergeCell ref="A3139:J3139"/>
    <mergeCell ref="E3140:F3140"/>
    <mergeCell ref="E3141:F3141"/>
    <mergeCell ref="H3128:I3128"/>
    <mergeCell ref="E3131:F3131"/>
    <mergeCell ref="E3132:F3132"/>
    <mergeCell ref="E3133:F3133"/>
    <mergeCell ref="E3134:F3134"/>
    <mergeCell ref="E3135:F3135"/>
    <mergeCell ref="E3160:F3160"/>
    <mergeCell ref="E3161:F3161"/>
    <mergeCell ref="E3162:F3162"/>
    <mergeCell ref="E3163:F3163"/>
    <mergeCell ref="E3164:F3164"/>
    <mergeCell ref="E3165:F3165"/>
    <mergeCell ref="E3154:F3154"/>
    <mergeCell ref="E3155:F3155"/>
    <mergeCell ref="E3156:F3156"/>
    <mergeCell ref="E3157:F3157"/>
    <mergeCell ref="E3158:F3158"/>
    <mergeCell ref="E3159:F3159"/>
    <mergeCell ref="E3148:F3148"/>
    <mergeCell ref="E3149:F3149"/>
    <mergeCell ref="E3150:F3150"/>
    <mergeCell ref="E3151:F3151"/>
    <mergeCell ref="E3152:F3152"/>
    <mergeCell ref="E3153:F3153"/>
    <mergeCell ref="E3181:F3181"/>
    <mergeCell ref="E3182:F3182"/>
    <mergeCell ref="E3183:F3183"/>
    <mergeCell ref="E3184:F3184"/>
    <mergeCell ref="E3185:F3185"/>
    <mergeCell ref="E3186:F3186"/>
    <mergeCell ref="E3175:F3175"/>
    <mergeCell ref="E3176:F3176"/>
    <mergeCell ref="E3177:F3177"/>
    <mergeCell ref="A3178:J3178"/>
    <mergeCell ref="E3179:F3179"/>
    <mergeCell ref="E3180:F3180"/>
    <mergeCell ref="H3167:I3167"/>
    <mergeCell ref="E3170:F3170"/>
    <mergeCell ref="E3171:F3171"/>
    <mergeCell ref="E3172:F3172"/>
    <mergeCell ref="E3173:F3173"/>
    <mergeCell ref="E3174:F3174"/>
    <mergeCell ref="E3199:F3199"/>
    <mergeCell ref="E3200:F3200"/>
    <mergeCell ref="E3201:F3201"/>
    <mergeCell ref="E3202:F3202"/>
    <mergeCell ref="E3203:F3203"/>
    <mergeCell ref="E3204:F3204"/>
    <mergeCell ref="E3193:F3193"/>
    <mergeCell ref="E3194:F3194"/>
    <mergeCell ref="E3195:F3195"/>
    <mergeCell ref="E3196:F3196"/>
    <mergeCell ref="E3197:F3197"/>
    <mergeCell ref="E3198:F3198"/>
    <mergeCell ref="E3187:F3187"/>
    <mergeCell ref="E3188:F3188"/>
    <mergeCell ref="E3189:F3189"/>
    <mergeCell ref="E3190:F3190"/>
    <mergeCell ref="E3191:F3191"/>
    <mergeCell ref="E3192:F3192"/>
    <mergeCell ref="E3220:F3220"/>
    <mergeCell ref="E3221:F3221"/>
    <mergeCell ref="E3222:F3222"/>
    <mergeCell ref="E3223:F3223"/>
    <mergeCell ref="E3224:F3224"/>
    <mergeCell ref="E3225:F3225"/>
    <mergeCell ref="E3214:F3214"/>
    <mergeCell ref="E3215:F3215"/>
    <mergeCell ref="E3216:F3216"/>
    <mergeCell ref="A3217:J3217"/>
    <mergeCell ref="E3218:F3218"/>
    <mergeCell ref="E3219:F3219"/>
    <mergeCell ref="H3206:I3206"/>
    <mergeCell ref="E3209:F3209"/>
    <mergeCell ref="E3210:F3210"/>
    <mergeCell ref="E3211:F3211"/>
    <mergeCell ref="E3212:F3212"/>
    <mergeCell ref="E3213:F3213"/>
    <mergeCell ref="E3238:F3238"/>
    <mergeCell ref="E3239:F3239"/>
    <mergeCell ref="E3240:F3240"/>
    <mergeCell ref="E3241:F3241"/>
    <mergeCell ref="E3242:F3242"/>
    <mergeCell ref="E3243:F3243"/>
    <mergeCell ref="E3232:F3232"/>
    <mergeCell ref="E3233:F3233"/>
    <mergeCell ref="E3234:F3234"/>
    <mergeCell ref="E3235:F3235"/>
    <mergeCell ref="E3236:F3236"/>
    <mergeCell ref="E3237:F3237"/>
    <mergeCell ref="E3226:F3226"/>
    <mergeCell ref="E3227:F3227"/>
    <mergeCell ref="E3228:F3228"/>
    <mergeCell ref="E3229:F3229"/>
    <mergeCell ref="E3230:F3230"/>
    <mergeCell ref="E3231:F3231"/>
    <mergeCell ref="E3259:F3259"/>
    <mergeCell ref="E3260:F3260"/>
    <mergeCell ref="E3261:F3261"/>
    <mergeCell ref="E3262:F3262"/>
    <mergeCell ref="E3263:F3263"/>
    <mergeCell ref="E3264:F3264"/>
    <mergeCell ref="E3253:F3253"/>
    <mergeCell ref="A3254:J3254"/>
    <mergeCell ref="E3255:F3255"/>
    <mergeCell ref="E3256:F3256"/>
    <mergeCell ref="E3257:F3257"/>
    <mergeCell ref="E3258:F3258"/>
    <mergeCell ref="H3245:I3245"/>
    <mergeCell ref="E3248:F3248"/>
    <mergeCell ref="E3249:F3249"/>
    <mergeCell ref="E3250:F3250"/>
    <mergeCell ref="E3251:F3251"/>
    <mergeCell ref="E3252:F3252"/>
    <mergeCell ref="E3280:F3280"/>
    <mergeCell ref="E3281:F3281"/>
    <mergeCell ref="E3282:F3282"/>
    <mergeCell ref="E3283:F3283"/>
    <mergeCell ref="E3284:F3284"/>
    <mergeCell ref="E3285:F3285"/>
    <mergeCell ref="E3271:F3271"/>
    <mergeCell ref="E3272:F3272"/>
    <mergeCell ref="E3273:F3273"/>
    <mergeCell ref="E3274:F3274"/>
    <mergeCell ref="E3275:F3275"/>
    <mergeCell ref="H3277:I3277"/>
    <mergeCell ref="E3265:F3265"/>
    <mergeCell ref="E3266:F3266"/>
    <mergeCell ref="E3267:F3267"/>
    <mergeCell ref="E3268:F3268"/>
    <mergeCell ref="E3269:F3269"/>
    <mergeCell ref="E3270:F3270"/>
    <mergeCell ref="E3298:F3298"/>
    <mergeCell ref="E3299:F3299"/>
    <mergeCell ref="E3300:F3300"/>
    <mergeCell ref="E3301:F3301"/>
    <mergeCell ref="E3302:F3302"/>
    <mergeCell ref="E3303:F3303"/>
    <mergeCell ref="E3292:F3292"/>
    <mergeCell ref="E3293:F3293"/>
    <mergeCell ref="E3294:F3294"/>
    <mergeCell ref="E3295:F3295"/>
    <mergeCell ref="E3296:F3296"/>
    <mergeCell ref="E3297:F3297"/>
    <mergeCell ref="A3286:J3286"/>
    <mergeCell ref="E3287:F3287"/>
    <mergeCell ref="E3288:F3288"/>
    <mergeCell ref="E3289:F3289"/>
    <mergeCell ref="E3290:F3290"/>
    <mergeCell ref="E3291:F3291"/>
    <mergeCell ref="E3325:F3325"/>
    <mergeCell ref="E3326:F3326"/>
    <mergeCell ref="E3327:F3327"/>
    <mergeCell ref="E3328:F3328"/>
    <mergeCell ref="A3329:J3329"/>
    <mergeCell ref="E3330:F3330"/>
    <mergeCell ref="E3313:F3313"/>
    <mergeCell ref="H3315:I3315"/>
    <mergeCell ref="E3318:F3318"/>
    <mergeCell ref="E3319:F3319"/>
    <mergeCell ref="H3321:I3321"/>
    <mergeCell ref="F3324:G3324"/>
    <mergeCell ref="E3304:F3304"/>
    <mergeCell ref="E3305:F3305"/>
    <mergeCell ref="E3306:F3306"/>
    <mergeCell ref="E3307:F3307"/>
    <mergeCell ref="H3309:I3309"/>
    <mergeCell ref="E3312:F3312"/>
    <mergeCell ref="E3346:F3346"/>
    <mergeCell ref="E3347:F3347"/>
    <mergeCell ref="E3348:F3348"/>
    <mergeCell ref="E3349:F3349"/>
    <mergeCell ref="E3350:F3350"/>
    <mergeCell ref="E3351:F3351"/>
    <mergeCell ref="E3340:F3340"/>
    <mergeCell ref="E3341:F3341"/>
    <mergeCell ref="A3342:J3342"/>
    <mergeCell ref="E3343:F3343"/>
    <mergeCell ref="E3344:F3344"/>
    <mergeCell ref="E3345:F3345"/>
    <mergeCell ref="E3331:F3331"/>
    <mergeCell ref="H3333:I3333"/>
    <mergeCell ref="E3336:F3336"/>
    <mergeCell ref="E3337:F3337"/>
    <mergeCell ref="E3338:F3338"/>
    <mergeCell ref="E3339:F3339"/>
    <mergeCell ref="H3365:I3365"/>
    <mergeCell ref="E3368:F3368"/>
    <mergeCell ref="E3369:F3369"/>
    <mergeCell ref="E3370:F3370"/>
    <mergeCell ref="E3371:F3371"/>
    <mergeCell ref="E3372:F3372"/>
    <mergeCell ref="E3358:F3358"/>
    <mergeCell ref="E3359:F3359"/>
    <mergeCell ref="E3360:F3360"/>
    <mergeCell ref="E3361:F3361"/>
    <mergeCell ref="E3362:F3362"/>
    <mergeCell ref="E3363:F3363"/>
    <mergeCell ref="E3352:F3352"/>
    <mergeCell ref="E3353:F3353"/>
    <mergeCell ref="E3354:F3354"/>
    <mergeCell ref="E3355:F3355"/>
    <mergeCell ref="E3356:F3356"/>
    <mergeCell ref="E3357:F3357"/>
    <mergeCell ref="E3385:F3385"/>
    <mergeCell ref="E3386:F3386"/>
    <mergeCell ref="E3387:F3387"/>
    <mergeCell ref="E3388:F3388"/>
    <mergeCell ref="E3389:F3389"/>
    <mergeCell ref="E3390:F3390"/>
    <mergeCell ref="E3379:F3379"/>
    <mergeCell ref="E3380:F3380"/>
    <mergeCell ref="E3381:F3381"/>
    <mergeCell ref="E3382:F3382"/>
    <mergeCell ref="E3383:F3383"/>
    <mergeCell ref="E3384:F3384"/>
    <mergeCell ref="E3373:F3373"/>
    <mergeCell ref="E3374:F3374"/>
    <mergeCell ref="E3375:F3375"/>
    <mergeCell ref="E3376:F3376"/>
    <mergeCell ref="A3377:J3377"/>
    <mergeCell ref="E3378:F3378"/>
    <mergeCell ref="E3403:F3403"/>
    <mergeCell ref="E3404:F3404"/>
    <mergeCell ref="H3406:I3406"/>
    <mergeCell ref="E3409:F3409"/>
    <mergeCell ref="E3410:F3410"/>
    <mergeCell ref="E3411:F3411"/>
    <mergeCell ref="E3397:F3397"/>
    <mergeCell ref="E3398:F3398"/>
    <mergeCell ref="E3399:F3399"/>
    <mergeCell ref="E3400:F3400"/>
    <mergeCell ref="E3401:F3401"/>
    <mergeCell ref="E3402:F3402"/>
    <mergeCell ref="E3391:F3391"/>
    <mergeCell ref="E3392:F3392"/>
    <mergeCell ref="E3393:F3393"/>
    <mergeCell ref="E3394:F3394"/>
    <mergeCell ref="E3395:F3395"/>
    <mergeCell ref="E3396:F3396"/>
    <mergeCell ref="E3424:F3424"/>
    <mergeCell ref="E3425:F3425"/>
    <mergeCell ref="E3426:F3426"/>
    <mergeCell ref="E3427:F3427"/>
    <mergeCell ref="E3428:F3428"/>
    <mergeCell ref="E3429:F3429"/>
    <mergeCell ref="A3418:J3418"/>
    <mergeCell ref="E3419:F3419"/>
    <mergeCell ref="E3420:F3420"/>
    <mergeCell ref="E3421:F3421"/>
    <mergeCell ref="E3422:F3422"/>
    <mergeCell ref="E3423:F3423"/>
    <mergeCell ref="E3412:F3412"/>
    <mergeCell ref="E3413:F3413"/>
    <mergeCell ref="E3414:F3414"/>
    <mergeCell ref="E3415:F3415"/>
    <mergeCell ref="E3416:F3416"/>
    <mergeCell ref="E3417:F3417"/>
    <mergeCell ref="E3442:F3442"/>
    <mergeCell ref="E3443:F3443"/>
    <mergeCell ref="E3444:F3444"/>
    <mergeCell ref="E3445:F3445"/>
    <mergeCell ref="H3447:I3447"/>
    <mergeCell ref="E3450:F3450"/>
    <mergeCell ref="E3436:F3436"/>
    <mergeCell ref="E3437:F3437"/>
    <mergeCell ref="E3438:F3438"/>
    <mergeCell ref="E3439:F3439"/>
    <mergeCell ref="E3440:F3440"/>
    <mergeCell ref="E3441:F3441"/>
    <mergeCell ref="E3430:F3430"/>
    <mergeCell ref="E3431:F3431"/>
    <mergeCell ref="E3432:F3432"/>
    <mergeCell ref="E3433:F3433"/>
    <mergeCell ref="E3434:F3434"/>
    <mergeCell ref="E3435:F3435"/>
    <mergeCell ref="E3466:F3466"/>
    <mergeCell ref="E3467:F3467"/>
    <mergeCell ref="E3468:F3468"/>
    <mergeCell ref="E3469:F3469"/>
    <mergeCell ref="E3470:F3470"/>
    <mergeCell ref="E3471:F3471"/>
    <mergeCell ref="E3457:F3457"/>
    <mergeCell ref="H3459:I3459"/>
    <mergeCell ref="E3462:F3462"/>
    <mergeCell ref="E3463:F3463"/>
    <mergeCell ref="E3464:F3464"/>
    <mergeCell ref="E3465:F3465"/>
    <mergeCell ref="E3451:F3451"/>
    <mergeCell ref="E3452:F3452"/>
    <mergeCell ref="E3453:F3453"/>
    <mergeCell ref="E3454:F3454"/>
    <mergeCell ref="E3455:F3455"/>
    <mergeCell ref="E3456:F3456"/>
    <mergeCell ref="E3484:F3484"/>
    <mergeCell ref="E3485:F3485"/>
    <mergeCell ref="E3486:F3486"/>
    <mergeCell ref="E3487:F3487"/>
    <mergeCell ref="E3488:F3488"/>
    <mergeCell ref="E3489:F3489"/>
    <mergeCell ref="E3478:F3478"/>
    <mergeCell ref="E3479:F3479"/>
    <mergeCell ref="E3480:F3480"/>
    <mergeCell ref="E3481:F3481"/>
    <mergeCell ref="E3482:F3482"/>
    <mergeCell ref="E3483:F3483"/>
    <mergeCell ref="A3472:J3472"/>
    <mergeCell ref="E3473:F3473"/>
    <mergeCell ref="E3474:F3474"/>
    <mergeCell ref="E3475:F3475"/>
    <mergeCell ref="E3476:F3476"/>
    <mergeCell ref="E3477:F3477"/>
    <mergeCell ref="E3505:F3505"/>
    <mergeCell ref="E3506:F3506"/>
    <mergeCell ref="E3507:F3507"/>
    <mergeCell ref="E3508:F3508"/>
    <mergeCell ref="E3509:F3509"/>
    <mergeCell ref="E3510:F3510"/>
    <mergeCell ref="E3496:F3496"/>
    <mergeCell ref="E3497:F3497"/>
    <mergeCell ref="E3498:F3498"/>
    <mergeCell ref="E3499:F3499"/>
    <mergeCell ref="E3500:F3500"/>
    <mergeCell ref="H3502:I3502"/>
    <mergeCell ref="E3490:F3490"/>
    <mergeCell ref="E3491:F3491"/>
    <mergeCell ref="E3492:F3492"/>
    <mergeCell ref="E3493:F3493"/>
    <mergeCell ref="E3494:F3494"/>
    <mergeCell ref="E3495:F3495"/>
    <mergeCell ref="F3529:G3529"/>
    <mergeCell ref="E3530:F3530"/>
    <mergeCell ref="E3531:F3531"/>
    <mergeCell ref="E3532:F3532"/>
    <mergeCell ref="E3533:F3533"/>
    <mergeCell ref="E3534:F3534"/>
    <mergeCell ref="E3520:F3520"/>
    <mergeCell ref="E3521:F3521"/>
    <mergeCell ref="E3522:F3522"/>
    <mergeCell ref="E3523:F3523"/>
    <mergeCell ref="E3524:F3524"/>
    <mergeCell ref="H3526:I3526"/>
    <mergeCell ref="E3511:F3511"/>
    <mergeCell ref="E3512:F3512"/>
    <mergeCell ref="H3514:I3514"/>
    <mergeCell ref="F3517:G3517"/>
    <mergeCell ref="E3518:F3518"/>
    <mergeCell ref="E3519:F3519"/>
    <mergeCell ref="H3554:I3554"/>
    <mergeCell ref="E3557:F3557"/>
    <mergeCell ref="E3558:F3558"/>
    <mergeCell ref="E3559:F3559"/>
    <mergeCell ref="E3560:F3560"/>
    <mergeCell ref="E3561:F3561"/>
    <mergeCell ref="H3545:I3545"/>
    <mergeCell ref="E3548:F3548"/>
    <mergeCell ref="E3549:F3549"/>
    <mergeCell ref="E3550:F3550"/>
    <mergeCell ref="E3551:F3551"/>
    <mergeCell ref="E3552:F3552"/>
    <mergeCell ref="H3536:I3536"/>
    <mergeCell ref="E3539:F3539"/>
    <mergeCell ref="E3540:F3540"/>
    <mergeCell ref="E3541:F3541"/>
    <mergeCell ref="E3542:F3542"/>
    <mergeCell ref="E3543:F3543"/>
    <mergeCell ref="H3581:I3581"/>
    <mergeCell ref="E3584:F3584"/>
    <mergeCell ref="E3585:F3585"/>
    <mergeCell ref="E3586:F3586"/>
    <mergeCell ref="E3587:F3587"/>
    <mergeCell ref="E3588:F3588"/>
    <mergeCell ref="H3572:I3572"/>
    <mergeCell ref="E3575:F3575"/>
    <mergeCell ref="E3576:F3576"/>
    <mergeCell ref="E3577:F3577"/>
    <mergeCell ref="E3578:F3578"/>
    <mergeCell ref="E3579:F3579"/>
    <mergeCell ref="H3563:I3563"/>
    <mergeCell ref="E3566:F3566"/>
    <mergeCell ref="E3567:F3567"/>
    <mergeCell ref="E3568:F3568"/>
    <mergeCell ref="E3569:F3569"/>
    <mergeCell ref="E3570:F3570"/>
    <mergeCell ref="A3618:J3618"/>
    <mergeCell ref="H3617:I3617"/>
    <mergeCell ref="H3608:I3608"/>
    <mergeCell ref="E3611:F3611"/>
    <mergeCell ref="E3612:F3612"/>
    <mergeCell ref="E3613:F3613"/>
    <mergeCell ref="E3614:F3614"/>
    <mergeCell ref="E3615:F3615"/>
    <mergeCell ref="H3599:I3599"/>
    <mergeCell ref="E3602:F3602"/>
    <mergeCell ref="E3603:F3603"/>
    <mergeCell ref="E3604:F3604"/>
    <mergeCell ref="E3605:F3605"/>
    <mergeCell ref="E3606:F3606"/>
    <mergeCell ref="H3590:I3590"/>
    <mergeCell ref="E3593:F3593"/>
    <mergeCell ref="E3594:F3594"/>
    <mergeCell ref="E3595:F3595"/>
    <mergeCell ref="E3596:F3596"/>
    <mergeCell ref="E3597:F3597"/>
  </mergeCells>
  <pageMargins left="0.5" right="0.5" top="1" bottom="1" header="0.5" footer="0.5"/>
  <pageSetup paperSize="9" scale="66" fitToHeight="0" orientation="landscape" r:id="rId1"/>
  <headerFooter>
    <oddHeader>&amp;L &amp;C &amp;R</oddHeader>
    <oddFooter>&amp;L &amp;C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85999-747C-4234-8943-9D86D0D5F066}">
  <dimension ref="A1:WWA60"/>
  <sheetViews>
    <sheetView view="pageBreakPreview" topLeftCell="I30" zoomScaleNormal="100" zoomScaleSheetLayoutView="100" workbookViewId="0">
      <selection activeCell="P15" sqref="P15"/>
    </sheetView>
  </sheetViews>
  <sheetFormatPr defaultColWidth="0" defaultRowHeight="12.75" customHeight="1" zeroHeight="1" x14ac:dyDescent="0.25"/>
  <cols>
    <col min="1" max="1" width="77.09765625" style="62" bestFit="1" customWidth="1"/>
    <col min="2" max="2" width="7.59765625" style="62" bestFit="1" customWidth="1"/>
    <col min="3" max="3" width="84.59765625" style="62" bestFit="1" customWidth="1"/>
    <col min="4" max="4" width="21.19921875" style="62" hidden="1" customWidth="1"/>
    <col min="5" max="5" width="6.59765625" style="62" bestFit="1" customWidth="1"/>
    <col min="6" max="7" width="6.59765625" style="62" hidden="1" customWidth="1"/>
    <col min="8" max="8" width="8.19921875" style="62" hidden="1" customWidth="1"/>
    <col min="9" max="11" width="9.59765625" style="62" customWidth="1"/>
    <col min="12" max="12" width="9.69921875" style="62" bestFit="1" customWidth="1"/>
    <col min="13" max="13" width="8.19921875" style="62" bestFit="1" customWidth="1"/>
    <col min="14" max="14" width="11.3984375" style="62" customWidth="1"/>
    <col min="15" max="15" width="11.3984375" style="62" bestFit="1" customWidth="1"/>
    <col min="16" max="16" width="8.8984375" style="62" bestFit="1" customWidth="1"/>
    <col min="17" max="17" width="7.09765625" style="62" bestFit="1" customWidth="1"/>
    <col min="18" max="18" width="8.19921875" style="62" bestFit="1" customWidth="1"/>
    <col min="19" max="19" width="3.19921875" style="62" customWidth="1"/>
    <col min="20" max="20" width="6.3984375" style="62" bestFit="1" customWidth="1"/>
    <col min="21" max="21" width="15" style="62" bestFit="1" customWidth="1"/>
    <col min="22" max="255" width="8.19921875" style="62" hidden="1"/>
    <col min="256" max="264" width="63.5" style="62" hidden="1"/>
    <col min="265" max="270" width="9.59765625" style="62" customWidth="1"/>
    <col min="271" max="271" width="11.59765625" style="62" customWidth="1"/>
    <col min="272" max="274" width="9.59765625" style="62" customWidth="1"/>
    <col min="275" max="275" width="3.19921875" style="62" customWidth="1"/>
    <col min="276" max="520" width="63.5" style="62" hidden="1"/>
    <col min="521" max="526" width="9.59765625" style="62" customWidth="1"/>
    <col min="527" max="527" width="11.59765625" style="62" customWidth="1"/>
    <col min="528" max="530" width="9.59765625" style="62" customWidth="1"/>
    <col min="531" max="531" width="3.19921875" style="62" customWidth="1"/>
    <col min="532" max="776" width="63.5" style="62" hidden="1"/>
    <col min="777" max="782" width="9.59765625" style="62" customWidth="1"/>
    <col min="783" max="783" width="11.59765625" style="62" customWidth="1"/>
    <col min="784" max="786" width="9.59765625" style="62" customWidth="1"/>
    <col min="787" max="787" width="3.19921875" style="62" customWidth="1"/>
    <col min="788" max="1032" width="63.5" style="62" hidden="1"/>
    <col min="1033" max="1038" width="9.59765625" style="62" customWidth="1"/>
    <col min="1039" max="1039" width="11.59765625" style="62" customWidth="1"/>
    <col min="1040" max="1042" width="9.59765625" style="62" customWidth="1"/>
    <col min="1043" max="1043" width="3.19921875" style="62" customWidth="1"/>
    <col min="1044" max="1288" width="63.5" style="62" hidden="1"/>
    <col min="1289" max="1294" width="9.59765625" style="62" customWidth="1"/>
    <col min="1295" max="1295" width="11.59765625" style="62" customWidth="1"/>
    <col min="1296" max="1298" width="9.59765625" style="62" customWidth="1"/>
    <col min="1299" max="1299" width="3.19921875" style="62" customWidth="1"/>
    <col min="1300" max="1544" width="63.5" style="62" hidden="1"/>
    <col min="1545" max="1550" width="9.59765625" style="62" customWidth="1"/>
    <col min="1551" max="1551" width="11.59765625" style="62" customWidth="1"/>
    <col min="1552" max="1554" width="9.59765625" style="62" customWidth="1"/>
    <col min="1555" max="1555" width="3.19921875" style="62" customWidth="1"/>
    <col min="1556" max="1800" width="63.5" style="62" hidden="1"/>
    <col min="1801" max="1806" width="9.59765625" style="62" customWidth="1"/>
    <col min="1807" max="1807" width="11.59765625" style="62" customWidth="1"/>
    <col min="1808" max="1810" width="9.59765625" style="62" customWidth="1"/>
    <col min="1811" max="1811" width="3.19921875" style="62" customWidth="1"/>
    <col min="1812" max="2056" width="63.5" style="62" hidden="1"/>
    <col min="2057" max="2062" width="9.59765625" style="62" customWidth="1"/>
    <col min="2063" max="2063" width="11.59765625" style="62" customWidth="1"/>
    <col min="2064" max="2066" width="9.59765625" style="62" customWidth="1"/>
    <col min="2067" max="2067" width="3.19921875" style="62" customWidth="1"/>
    <col min="2068" max="2312" width="63.5" style="62" hidden="1"/>
    <col min="2313" max="2318" width="9.59765625" style="62" customWidth="1"/>
    <col min="2319" max="2319" width="11.59765625" style="62" customWidth="1"/>
    <col min="2320" max="2322" width="9.59765625" style="62" customWidth="1"/>
    <col min="2323" max="2323" width="3.19921875" style="62" customWidth="1"/>
    <col min="2324" max="2568" width="63.5" style="62" hidden="1"/>
    <col min="2569" max="2574" width="9.59765625" style="62" customWidth="1"/>
    <col min="2575" max="2575" width="11.59765625" style="62" customWidth="1"/>
    <col min="2576" max="2578" width="9.59765625" style="62" customWidth="1"/>
    <col min="2579" max="2579" width="3.19921875" style="62" customWidth="1"/>
    <col min="2580" max="2824" width="63.5" style="62" hidden="1"/>
    <col min="2825" max="2830" width="9.59765625" style="62" customWidth="1"/>
    <col min="2831" max="2831" width="11.59765625" style="62" customWidth="1"/>
    <col min="2832" max="2834" width="9.59765625" style="62" customWidth="1"/>
    <col min="2835" max="2835" width="3.19921875" style="62" customWidth="1"/>
    <col min="2836" max="3080" width="63.5" style="62" hidden="1"/>
    <col min="3081" max="3086" width="9.59765625" style="62" customWidth="1"/>
    <col min="3087" max="3087" width="11.59765625" style="62" customWidth="1"/>
    <col min="3088" max="3090" width="9.59765625" style="62" customWidth="1"/>
    <col min="3091" max="3091" width="3.19921875" style="62" customWidth="1"/>
    <col min="3092" max="3336" width="63.5" style="62" hidden="1"/>
    <col min="3337" max="3342" width="9.59765625" style="62" customWidth="1"/>
    <col min="3343" max="3343" width="11.59765625" style="62" customWidth="1"/>
    <col min="3344" max="3346" width="9.59765625" style="62" customWidth="1"/>
    <col min="3347" max="3347" width="3.19921875" style="62" customWidth="1"/>
    <col min="3348" max="3592" width="63.5" style="62" hidden="1"/>
    <col min="3593" max="3598" width="9.59765625" style="62" customWidth="1"/>
    <col min="3599" max="3599" width="11.59765625" style="62" customWidth="1"/>
    <col min="3600" max="3602" width="9.59765625" style="62" customWidth="1"/>
    <col min="3603" max="3603" width="3.19921875" style="62" customWidth="1"/>
    <col min="3604" max="3848" width="63.5" style="62" hidden="1"/>
    <col min="3849" max="3854" width="9.59765625" style="62" customWidth="1"/>
    <col min="3855" max="3855" width="11.59765625" style="62" customWidth="1"/>
    <col min="3856" max="3858" width="9.59765625" style="62" customWidth="1"/>
    <col min="3859" max="3859" width="3.19921875" style="62" customWidth="1"/>
    <col min="3860" max="4104" width="63.5" style="62" hidden="1"/>
    <col min="4105" max="4110" width="9.59765625" style="62" customWidth="1"/>
    <col min="4111" max="4111" width="11.59765625" style="62" customWidth="1"/>
    <col min="4112" max="4114" width="9.59765625" style="62" customWidth="1"/>
    <col min="4115" max="4115" width="3.19921875" style="62" customWidth="1"/>
    <col min="4116" max="4360" width="63.5" style="62" hidden="1"/>
    <col min="4361" max="4366" width="9.59765625" style="62" customWidth="1"/>
    <col min="4367" max="4367" width="11.59765625" style="62" customWidth="1"/>
    <col min="4368" max="4370" width="9.59765625" style="62" customWidth="1"/>
    <col min="4371" max="4371" width="3.19921875" style="62" customWidth="1"/>
    <col min="4372" max="4616" width="63.5" style="62" hidden="1"/>
    <col min="4617" max="4622" width="9.59765625" style="62" customWidth="1"/>
    <col min="4623" max="4623" width="11.59765625" style="62" customWidth="1"/>
    <col min="4624" max="4626" width="9.59765625" style="62" customWidth="1"/>
    <col min="4627" max="4627" width="3.19921875" style="62" customWidth="1"/>
    <col min="4628" max="4872" width="63.5" style="62" hidden="1"/>
    <col min="4873" max="4878" width="9.59765625" style="62" customWidth="1"/>
    <col min="4879" max="4879" width="11.59765625" style="62" customWidth="1"/>
    <col min="4880" max="4882" width="9.59765625" style="62" customWidth="1"/>
    <col min="4883" max="4883" width="3.19921875" style="62" customWidth="1"/>
    <col min="4884" max="5128" width="63.5" style="62" hidden="1"/>
    <col min="5129" max="5134" width="9.59765625" style="62" customWidth="1"/>
    <col min="5135" max="5135" width="11.59765625" style="62" customWidth="1"/>
    <col min="5136" max="5138" width="9.59765625" style="62" customWidth="1"/>
    <col min="5139" max="5139" width="3.19921875" style="62" customWidth="1"/>
    <col min="5140" max="5384" width="63.5" style="62" hidden="1"/>
    <col min="5385" max="5390" width="9.59765625" style="62" customWidth="1"/>
    <col min="5391" max="5391" width="11.59765625" style="62" customWidth="1"/>
    <col min="5392" max="5394" width="9.59765625" style="62" customWidth="1"/>
    <col min="5395" max="5395" width="3.19921875" style="62" customWidth="1"/>
    <col min="5396" max="5640" width="63.5" style="62" hidden="1"/>
    <col min="5641" max="5646" width="9.59765625" style="62" customWidth="1"/>
    <col min="5647" max="5647" width="11.59765625" style="62" customWidth="1"/>
    <col min="5648" max="5650" width="9.59765625" style="62" customWidth="1"/>
    <col min="5651" max="5651" width="3.19921875" style="62" customWidth="1"/>
    <col min="5652" max="5896" width="63.5" style="62" hidden="1"/>
    <col min="5897" max="5902" width="9.59765625" style="62" customWidth="1"/>
    <col min="5903" max="5903" width="11.59765625" style="62" customWidth="1"/>
    <col min="5904" max="5906" width="9.59765625" style="62" customWidth="1"/>
    <col min="5907" max="5907" width="3.19921875" style="62" customWidth="1"/>
    <col min="5908" max="6152" width="63.5" style="62" hidden="1"/>
    <col min="6153" max="6158" width="9.59765625" style="62" customWidth="1"/>
    <col min="6159" max="6159" width="11.59765625" style="62" customWidth="1"/>
    <col min="6160" max="6162" width="9.59765625" style="62" customWidth="1"/>
    <col min="6163" max="6163" width="3.19921875" style="62" customWidth="1"/>
    <col min="6164" max="6408" width="63.5" style="62" hidden="1"/>
    <col min="6409" max="6414" width="9.59765625" style="62" customWidth="1"/>
    <col min="6415" max="6415" width="11.59765625" style="62" customWidth="1"/>
    <col min="6416" max="6418" width="9.59765625" style="62" customWidth="1"/>
    <col min="6419" max="6419" width="3.19921875" style="62" customWidth="1"/>
    <col min="6420" max="6664" width="63.5" style="62" hidden="1"/>
    <col min="6665" max="6670" width="9.59765625" style="62" customWidth="1"/>
    <col min="6671" max="6671" width="11.59765625" style="62" customWidth="1"/>
    <col min="6672" max="6674" width="9.59765625" style="62" customWidth="1"/>
    <col min="6675" max="6675" width="3.19921875" style="62" customWidth="1"/>
    <col min="6676" max="6920" width="63.5" style="62" hidden="1"/>
    <col min="6921" max="6926" width="9.59765625" style="62" customWidth="1"/>
    <col min="6927" max="6927" width="11.59765625" style="62" customWidth="1"/>
    <col min="6928" max="6930" width="9.59765625" style="62" customWidth="1"/>
    <col min="6931" max="6931" width="3.19921875" style="62" customWidth="1"/>
    <col min="6932" max="7176" width="63.5" style="62" hidden="1"/>
    <col min="7177" max="7182" width="9.59765625" style="62" customWidth="1"/>
    <col min="7183" max="7183" width="11.59765625" style="62" customWidth="1"/>
    <col min="7184" max="7186" width="9.59765625" style="62" customWidth="1"/>
    <col min="7187" max="7187" width="3.19921875" style="62" customWidth="1"/>
    <col min="7188" max="7432" width="63.5" style="62" hidden="1"/>
    <col min="7433" max="7438" width="9.59765625" style="62" customWidth="1"/>
    <col min="7439" max="7439" width="11.59765625" style="62" customWidth="1"/>
    <col min="7440" max="7442" width="9.59765625" style="62" customWidth="1"/>
    <col min="7443" max="7443" width="3.19921875" style="62" customWidth="1"/>
    <col min="7444" max="7688" width="63.5" style="62" hidden="1"/>
    <col min="7689" max="7694" width="9.59765625" style="62" customWidth="1"/>
    <col min="7695" max="7695" width="11.59765625" style="62" customWidth="1"/>
    <col min="7696" max="7698" width="9.59765625" style="62" customWidth="1"/>
    <col min="7699" max="7699" width="3.19921875" style="62" customWidth="1"/>
    <col min="7700" max="7944" width="63.5" style="62" hidden="1"/>
    <col min="7945" max="7950" width="9.59765625" style="62" customWidth="1"/>
    <col min="7951" max="7951" width="11.59765625" style="62" customWidth="1"/>
    <col min="7952" max="7954" width="9.59765625" style="62" customWidth="1"/>
    <col min="7955" max="7955" width="3.19921875" style="62" customWidth="1"/>
    <col min="7956" max="8200" width="63.5" style="62" hidden="1"/>
    <col min="8201" max="8206" width="9.59765625" style="62" customWidth="1"/>
    <col min="8207" max="8207" width="11.59765625" style="62" customWidth="1"/>
    <col min="8208" max="8210" width="9.59765625" style="62" customWidth="1"/>
    <col min="8211" max="8211" width="3.19921875" style="62" customWidth="1"/>
    <col min="8212" max="8456" width="63.5" style="62" hidden="1"/>
    <col min="8457" max="8462" width="9.59765625" style="62" customWidth="1"/>
    <col min="8463" max="8463" width="11.59765625" style="62" customWidth="1"/>
    <col min="8464" max="8466" width="9.59765625" style="62" customWidth="1"/>
    <col min="8467" max="8467" width="3.19921875" style="62" customWidth="1"/>
    <col min="8468" max="8712" width="63.5" style="62" hidden="1"/>
    <col min="8713" max="8718" width="9.59765625" style="62" customWidth="1"/>
    <col min="8719" max="8719" width="11.59765625" style="62" customWidth="1"/>
    <col min="8720" max="8722" width="9.59765625" style="62" customWidth="1"/>
    <col min="8723" max="8723" width="3.19921875" style="62" customWidth="1"/>
    <col min="8724" max="8968" width="63.5" style="62" hidden="1"/>
    <col min="8969" max="8974" width="9.59765625" style="62" customWidth="1"/>
    <col min="8975" max="8975" width="11.59765625" style="62" customWidth="1"/>
    <col min="8976" max="8978" width="9.59765625" style="62" customWidth="1"/>
    <col min="8979" max="8979" width="3.19921875" style="62" customWidth="1"/>
    <col min="8980" max="9224" width="63.5" style="62" hidden="1"/>
    <col min="9225" max="9230" width="9.59765625" style="62" customWidth="1"/>
    <col min="9231" max="9231" width="11.59765625" style="62" customWidth="1"/>
    <col min="9232" max="9234" width="9.59765625" style="62" customWidth="1"/>
    <col min="9235" max="9235" width="3.19921875" style="62" customWidth="1"/>
    <col min="9236" max="9480" width="63.5" style="62" hidden="1"/>
    <col min="9481" max="9486" width="9.59765625" style="62" customWidth="1"/>
    <col min="9487" max="9487" width="11.59765625" style="62" customWidth="1"/>
    <col min="9488" max="9490" width="9.59765625" style="62" customWidth="1"/>
    <col min="9491" max="9491" width="3.19921875" style="62" customWidth="1"/>
    <col min="9492" max="9736" width="63.5" style="62" hidden="1"/>
    <col min="9737" max="9742" width="9.59765625" style="62" customWidth="1"/>
    <col min="9743" max="9743" width="11.59765625" style="62" customWidth="1"/>
    <col min="9744" max="9746" width="9.59765625" style="62" customWidth="1"/>
    <col min="9747" max="9747" width="3.19921875" style="62" customWidth="1"/>
    <col min="9748" max="9992" width="63.5" style="62" hidden="1"/>
    <col min="9993" max="9998" width="9.59765625" style="62" customWidth="1"/>
    <col min="9999" max="9999" width="11.59765625" style="62" customWidth="1"/>
    <col min="10000" max="10002" width="9.59765625" style="62" customWidth="1"/>
    <col min="10003" max="10003" width="3.19921875" style="62" customWidth="1"/>
    <col min="10004" max="10248" width="63.5" style="62" hidden="1"/>
    <col min="10249" max="10254" width="9.59765625" style="62" customWidth="1"/>
    <col min="10255" max="10255" width="11.59765625" style="62" customWidth="1"/>
    <col min="10256" max="10258" width="9.59765625" style="62" customWidth="1"/>
    <col min="10259" max="10259" width="3.19921875" style="62" customWidth="1"/>
    <col min="10260" max="10504" width="63.5" style="62" hidden="1"/>
    <col min="10505" max="10510" width="9.59765625" style="62" customWidth="1"/>
    <col min="10511" max="10511" width="11.59765625" style="62" customWidth="1"/>
    <col min="10512" max="10514" width="9.59765625" style="62" customWidth="1"/>
    <col min="10515" max="10515" width="3.19921875" style="62" customWidth="1"/>
    <col min="10516" max="10760" width="63.5" style="62" hidden="1"/>
    <col min="10761" max="10766" width="9.59765625" style="62" customWidth="1"/>
    <col min="10767" max="10767" width="11.59765625" style="62" customWidth="1"/>
    <col min="10768" max="10770" width="9.59765625" style="62" customWidth="1"/>
    <col min="10771" max="10771" width="3.19921875" style="62" customWidth="1"/>
    <col min="10772" max="11016" width="63.5" style="62" hidden="1"/>
    <col min="11017" max="11022" width="9.59765625" style="62" customWidth="1"/>
    <col min="11023" max="11023" width="11.59765625" style="62" customWidth="1"/>
    <col min="11024" max="11026" width="9.59765625" style="62" customWidth="1"/>
    <col min="11027" max="11027" width="3.19921875" style="62" customWidth="1"/>
    <col min="11028" max="11272" width="63.5" style="62" hidden="1"/>
    <col min="11273" max="11278" width="9.59765625" style="62" customWidth="1"/>
    <col min="11279" max="11279" width="11.59765625" style="62" customWidth="1"/>
    <col min="11280" max="11282" width="9.59765625" style="62" customWidth="1"/>
    <col min="11283" max="11283" width="3.19921875" style="62" customWidth="1"/>
    <col min="11284" max="11528" width="63.5" style="62" hidden="1"/>
    <col min="11529" max="11534" width="9.59765625" style="62" customWidth="1"/>
    <col min="11535" max="11535" width="11.59765625" style="62" customWidth="1"/>
    <col min="11536" max="11538" width="9.59765625" style="62" customWidth="1"/>
    <col min="11539" max="11539" width="3.19921875" style="62" customWidth="1"/>
    <col min="11540" max="11784" width="63.5" style="62" hidden="1"/>
    <col min="11785" max="11790" width="9.59765625" style="62" customWidth="1"/>
    <col min="11791" max="11791" width="11.59765625" style="62" customWidth="1"/>
    <col min="11792" max="11794" width="9.59765625" style="62" customWidth="1"/>
    <col min="11795" max="11795" width="3.19921875" style="62" customWidth="1"/>
    <col min="11796" max="12040" width="63.5" style="62" hidden="1"/>
    <col min="12041" max="12046" width="9.59765625" style="62" customWidth="1"/>
    <col min="12047" max="12047" width="11.59765625" style="62" customWidth="1"/>
    <col min="12048" max="12050" width="9.59765625" style="62" customWidth="1"/>
    <col min="12051" max="12051" width="3.19921875" style="62" customWidth="1"/>
    <col min="12052" max="12296" width="63.5" style="62" hidden="1"/>
    <col min="12297" max="12302" width="9.59765625" style="62" customWidth="1"/>
    <col min="12303" max="12303" width="11.59765625" style="62" customWidth="1"/>
    <col min="12304" max="12306" width="9.59765625" style="62" customWidth="1"/>
    <col min="12307" max="12307" width="3.19921875" style="62" customWidth="1"/>
    <col min="12308" max="12552" width="63.5" style="62" hidden="1"/>
    <col min="12553" max="12558" width="9.59765625" style="62" customWidth="1"/>
    <col min="12559" max="12559" width="11.59765625" style="62" customWidth="1"/>
    <col min="12560" max="12562" width="9.59765625" style="62" customWidth="1"/>
    <col min="12563" max="12563" width="3.19921875" style="62" customWidth="1"/>
    <col min="12564" max="12808" width="63.5" style="62" hidden="1"/>
    <col min="12809" max="12814" width="9.59765625" style="62" customWidth="1"/>
    <col min="12815" max="12815" width="11.59765625" style="62" customWidth="1"/>
    <col min="12816" max="12818" width="9.59765625" style="62" customWidth="1"/>
    <col min="12819" max="12819" width="3.19921875" style="62" customWidth="1"/>
    <col min="12820" max="13064" width="63.5" style="62" hidden="1"/>
    <col min="13065" max="13070" width="9.59765625" style="62" customWidth="1"/>
    <col min="13071" max="13071" width="11.59765625" style="62" customWidth="1"/>
    <col min="13072" max="13074" width="9.59765625" style="62" customWidth="1"/>
    <col min="13075" max="13075" width="3.19921875" style="62" customWidth="1"/>
    <col min="13076" max="13320" width="63.5" style="62" hidden="1"/>
    <col min="13321" max="13326" width="9.59765625" style="62" customWidth="1"/>
    <col min="13327" max="13327" width="11.59765625" style="62" customWidth="1"/>
    <col min="13328" max="13330" width="9.59765625" style="62" customWidth="1"/>
    <col min="13331" max="13331" width="3.19921875" style="62" customWidth="1"/>
    <col min="13332" max="13576" width="63.5" style="62" hidden="1"/>
    <col min="13577" max="13582" width="9.59765625" style="62" customWidth="1"/>
    <col min="13583" max="13583" width="11.59765625" style="62" customWidth="1"/>
    <col min="13584" max="13586" width="9.59765625" style="62" customWidth="1"/>
    <col min="13587" max="13587" width="3.19921875" style="62" customWidth="1"/>
    <col min="13588" max="13832" width="63.5" style="62" hidden="1"/>
    <col min="13833" max="13838" width="9.59765625" style="62" customWidth="1"/>
    <col min="13839" max="13839" width="11.59765625" style="62" customWidth="1"/>
    <col min="13840" max="13842" width="9.59765625" style="62" customWidth="1"/>
    <col min="13843" max="13843" width="3.19921875" style="62" customWidth="1"/>
    <col min="13844" max="14088" width="63.5" style="62" hidden="1"/>
    <col min="14089" max="14094" width="9.59765625" style="62" customWidth="1"/>
    <col min="14095" max="14095" width="11.59765625" style="62" customWidth="1"/>
    <col min="14096" max="14098" width="9.59765625" style="62" customWidth="1"/>
    <col min="14099" max="14099" width="3.19921875" style="62" customWidth="1"/>
    <col min="14100" max="14344" width="63.5" style="62" hidden="1"/>
    <col min="14345" max="14350" width="9.59765625" style="62" customWidth="1"/>
    <col min="14351" max="14351" width="11.59765625" style="62" customWidth="1"/>
    <col min="14352" max="14354" width="9.59765625" style="62" customWidth="1"/>
    <col min="14355" max="14355" width="3.19921875" style="62" customWidth="1"/>
    <col min="14356" max="14600" width="63.5" style="62" hidden="1"/>
    <col min="14601" max="14606" width="9.59765625" style="62" customWidth="1"/>
    <col min="14607" max="14607" width="11.59765625" style="62" customWidth="1"/>
    <col min="14608" max="14610" width="9.59765625" style="62" customWidth="1"/>
    <col min="14611" max="14611" width="3.19921875" style="62" customWidth="1"/>
    <col min="14612" max="14856" width="63.5" style="62" hidden="1"/>
    <col min="14857" max="14862" width="9.59765625" style="62" customWidth="1"/>
    <col min="14863" max="14863" width="11.59765625" style="62" customWidth="1"/>
    <col min="14864" max="14866" width="9.59765625" style="62" customWidth="1"/>
    <col min="14867" max="14867" width="3.19921875" style="62" customWidth="1"/>
    <col min="14868" max="15112" width="63.5" style="62" hidden="1"/>
    <col min="15113" max="15118" width="9.59765625" style="62" customWidth="1"/>
    <col min="15119" max="15119" width="11.59765625" style="62" customWidth="1"/>
    <col min="15120" max="15122" width="9.59765625" style="62" customWidth="1"/>
    <col min="15123" max="15123" width="3.19921875" style="62" customWidth="1"/>
    <col min="15124" max="15368" width="63.5" style="62" hidden="1"/>
    <col min="15369" max="15374" width="9.59765625" style="62" customWidth="1"/>
    <col min="15375" max="15375" width="11.59765625" style="62" customWidth="1"/>
    <col min="15376" max="15378" width="9.59765625" style="62" customWidth="1"/>
    <col min="15379" max="15379" width="3.19921875" style="62" customWidth="1"/>
    <col min="15380" max="15624" width="63.5" style="62" hidden="1"/>
    <col min="15625" max="15630" width="9.59765625" style="62" customWidth="1"/>
    <col min="15631" max="15631" width="11.59765625" style="62" customWidth="1"/>
    <col min="15632" max="15634" width="9.59765625" style="62" customWidth="1"/>
    <col min="15635" max="15635" width="3.19921875" style="62" customWidth="1"/>
    <col min="15636" max="15880" width="63.5" style="62" hidden="1"/>
    <col min="15881" max="15886" width="9.59765625" style="62" customWidth="1"/>
    <col min="15887" max="15887" width="11.59765625" style="62" customWidth="1"/>
    <col min="15888" max="15890" width="9.59765625" style="62" customWidth="1"/>
    <col min="15891" max="15891" width="3.19921875" style="62" customWidth="1"/>
    <col min="15892" max="16136" width="63.5" style="62" hidden="1"/>
    <col min="16137" max="16142" width="9.59765625" style="62" customWidth="1"/>
    <col min="16143" max="16143" width="11.59765625" style="62" customWidth="1"/>
    <col min="16144" max="16146" width="9.59765625" style="62" customWidth="1"/>
    <col min="16147" max="16147" width="3.19921875" style="62" customWidth="1"/>
    <col min="16148" max="16384" width="63.5" style="62" hidden="1"/>
  </cols>
  <sheetData>
    <row r="1" spans="1:27" ht="15" customHeight="1" x14ac:dyDescent="0.3">
      <c r="E1" s="63" t="s">
        <v>2181</v>
      </c>
      <c r="F1" s="63" t="s">
        <v>2182</v>
      </c>
      <c r="G1" s="63" t="s">
        <v>2183</v>
      </c>
      <c r="N1" s="64" t="s">
        <v>2184</v>
      </c>
      <c r="Q1" s="65"/>
      <c r="R1" s="65"/>
    </row>
    <row r="2" spans="1:27" ht="13.2" x14ac:dyDescent="0.25">
      <c r="A2" s="62" t="s">
        <v>2185</v>
      </c>
      <c r="B2" s="66" t="s">
        <v>2186</v>
      </c>
      <c r="C2" s="62" t="str">
        <f t="shared" ref="C2:C34" si="0">CONCATENATE(A2,"-",B2)</f>
        <v>Construção e Reforma de Edifícios-AC</v>
      </c>
      <c r="E2" s="67">
        <v>0.03</v>
      </c>
      <c r="F2" s="67">
        <v>0.04</v>
      </c>
      <c r="G2" s="67">
        <v>5.5E-2</v>
      </c>
      <c r="Q2" s="65"/>
      <c r="R2" s="65"/>
    </row>
    <row r="3" spans="1:27" ht="13.2" x14ac:dyDescent="0.25">
      <c r="A3" s="62" t="str">
        <f>A2</f>
        <v>Construção e Reforma de Edifícios</v>
      </c>
      <c r="B3" s="66" t="s">
        <v>2187</v>
      </c>
      <c r="C3" s="62" t="str">
        <f t="shared" si="0"/>
        <v>Construção e Reforma de Edifícios-SG</v>
      </c>
      <c r="E3" s="67">
        <v>8.0000000000000002E-3</v>
      </c>
      <c r="F3" s="67">
        <v>8.0000000000000002E-3</v>
      </c>
      <c r="G3" s="67">
        <v>0.01</v>
      </c>
    </row>
    <row r="4" spans="1:27" ht="24.75" customHeight="1" x14ac:dyDescent="0.25">
      <c r="A4" s="62" t="s">
        <v>2188</v>
      </c>
      <c r="B4" s="66" t="s">
        <v>2186</v>
      </c>
      <c r="C4" s="62" t="str">
        <f t="shared" si="0"/>
        <v>Construção de Praças Urbanas, Rodovias, Ferrovias e recapeamento e pavimentação de vias urbanas-AC</v>
      </c>
      <c r="E4" s="67">
        <v>3.7999999999999999E-2</v>
      </c>
      <c r="F4" s="67">
        <v>4.0099999999999997E-2</v>
      </c>
      <c r="G4" s="67">
        <v>4.6699999999999998E-2</v>
      </c>
      <c r="I4" s="181" t="s">
        <v>2231</v>
      </c>
      <c r="J4" s="181"/>
      <c r="K4" s="181"/>
      <c r="L4" s="181"/>
      <c r="M4" s="181"/>
      <c r="N4" s="181"/>
      <c r="O4" s="181"/>
      <c r="P4" s="181"/>
      <c r="Q4" s="181"/>
      <c r="R4" s="181"/>
    </row>
    <row r="5" spans="1:27" ht="6" customHeight="1" x14ac:dyDescent="0.25">
      <c r="A5" s="62" t="s">
        <v>2188</v>
      </c>
      <c r="B5" s="66" t="s">
        <v>2187</v>
      </c>
      <c r="C5" s="62" t="str">
        <f t="shared" si="0"/>
        <v>Construção de Praças Urbanas, Rodovias, Ferrovias e recapeamento e pavimentação de vias urbanas-SG</v>
      </c>
      <c r="E5" s="67">
        <v>3.2000000000000002E-3</v>
      </c>
      <c r="F5" s="67">
        <v>4.0000000000000001E-3</v>
      </c>
      <c r="G5" s="67">
        <v>7.4000000000000003E-3</v>
      </c>
      <c r="I5" s="68"/>
      <c r="J5" s="68"/>
      <c r="K5" s="68"/>
      <c r="L5" s="68"/>
      <c r="M5" s="68"/>
      <c r="N5" s="68"/>
      <c r="O5" s="68"/>
      <c r="P5" s="68"/>
      <c r="Q5" s="68"/>
      <c r="R5" s="68"/>
    </row>
    <row r="6" spans="1:27" ht="13.2" x14ac:dyDescent="0.25">
      <c r="A6" s="62" t="s">
        <v>2188</v>
      </c>
      <c r="B6" s="66" t="s">
        <v>2189</v>
      </c>
      <c r="C6" s="62" t="str">
        <f t="shared" si="0"/>
        <v>Construção de Praças Urbanas, Rodovias, Ferrovias e recapeamento e pavimentação de vias urbanas-R</v>
      </c>
      <c r="E6" s="67">
        <v>5.0000000000000001E-3</v>
      </c>
      <c r="F6" s="67">
        <v>5.6000000000000008E-3</v>
      </c>
      <c r="G6" s="67">
        <v>9.7000000000000003E-3</v>
      </c>
      <c r="I6" s="182" t="s">
        <v>2190</v>
      </c>
      <c r="J6" s="183"/>
      <c r="K6" s="183"/>
      <c r="L6" s="183"/>
      <c r="M6" s="183"/>
      <c r="N6" s="183"/>
      <c r="O6" s="183"/>
      <c r="P6" s="183"/>
      <c r="Q6" s="182" t="s">
        <v>2191</v>
      </c>
      <c r="R6" s="184"/>
    </row>
    <row r="7" spans="1:27" ht="13.2" x14ac:dyDescent="0.25">
      <c r="A7" s="62" t="s">
        <v>2188</v>
      </c>
      <c r="B7" s="66" t="s">
        <v>2192</v>
      </c>
      <c r="C7" s="62" t="str">
        <f t="shared" si="0"/>
        <v>Construção de Praças Urbanas, Rodovias, Ferrovias e recapeamento e pavimentação de vias urbanas-DF</v>
      </c>
      <c r="E7" s="67">
        <v>1.0200000000000001E-2</v>
      </c>
      <c r="F7" s="67">
        <v>1.11E-2</v>
      </c>
      <c r="G7" s="67">
        <v>1.21E-2</v>
      </c>
      <c r="I7" s="185" t="s">
        <v>2193</v>
      </c>
      <c r="J7" s="186"/>
      <c r="K7" s="186"/>
      <c r="L7" s="186"/>
      <c r="M7" s="186"/>
      <c r="N7" s="186"/>
      <c r="O7" s="186"/>
      <c r="P7" s="187"/>
      <c r="Q7" s="188" t="s">
        <v>2194</v>
      </c>
      <c r="R7" s="189"/>
    </row>
    <row r="8" spans="1:27" ht="13.2" x14ac:dyDescent="0.25">
      <c r="A8" s="62" t="s">
        <v>2188</v>
      </c>
      <c r="B8" s="66" t="s">
        <v>1709</v>
      </c>
      <c r="C8" s="62" t="str">
        <f t="shared" si="0"/>
        <v>Construção de Praças Urbanas, Rodovias, Ferrovias e recapeamento e pavimentação de vias urbanas-L</v>
      </c>
      <c r="E8" s="67">
        <v>6.6400000000000001E-2</v>
      </c>
      <c r="F8" s="67">
        <v>7.2999999999999995E-2</v>
      </c>
      <c r="G8" s="67">
        <v>8.6899999999999991E-2</v>
      </c>
    </row>
    <row r="9" spans="1:27" ht="15" customHeight="1" x14ac:dyDescent="0.25">
      <c r="A9" s="62" t="s">
        <v>2188</v>
      </c>
      <c r="B9" s="69" t="s">
        <v>2195</v>
      </c>
      <c r="C9" s="62" t="str">
        <f t="shared" si="0"/>
        <v>Construção de Praças Urbanas, Rodovias, Ferrovias e recapeamento e pavimentação de vias urbanas-BDI PAD</v>
      </c>
      <c r="E9" s="67">
        <v>0.19600000000000001</v>
      </c>
      <c r="F9" s="67">
        <v>0.2097</v>
      </c>
      <c r="G9" s="67">
        <v>0.24230000000000002</v>
      </c>
      <c r="I9" s="180" t="s">
        <v>2196</v>
      </c>
      <c r="J9" s="180"/>
      <c r="K9" s="180"/>
      <c r="L9" s="180"/>
      <c r="M9" s="180"/>
      <c r="N9" s="180"/>
      <c r="O9" s="180"/>
      <c r="P9" s="180"/>
      <c r="Q9" s="176">
        <v>0.4</v>
      </c>
      <c r="R9" s="176"/>
    </row>
    <row r="10" spans="1:27" ht="15" customHeight="1" x14ac:dyDescent="0.25">
      <c r="A10" s="62" t="s">
        <v>2197</v>
      </c>
      <c r="B10" s="66" t="s">
        <v>2186</v>
      </c>
      <c r="C10" s="62" t="str">
        <f t="shared" si="0"/>
        <v>Construção de Redes de Abastecimento de Água, Coleta de Esgoto-AC</v>
      </c>
      <c r="E10" s="67">
        <v>3.4300000000000004E-2</v>
      </c>
      <c r="F10" s="67">
        <v>4.9299999999999997E-2</v>
      </c>
      <c r="G10" s="67">
        <v>6.7099999999999993E-2</v>
      </c>
      <c r="I10" s="175" t="s">
        <v>2198</v>
      </c>
      <c r="J10" s="175"/>
      <c r="K10" s="175"/>
      <c r="L10" s="175"/>
      <c r="M10" s="175"/>
      <c r="N10" s="175"/>
      <c r="O10" s="175"/>
      <c r="P10" s="175"/>
      <c r="Q10" s="176">
        <v>0.05</v>
      </c>
      <c r="R10" s="176"/>
    </row>
    <row r="11" spans="1:27" ht="13.2" x14ac:dyDescent="0.25">
      <c r="A11" s="62" t="str">
        <f>A10</f>
        <v>Construção de Redes de Abastecimento de Água, Coleta de Esgoto</v>
      </c>
      <c r="B11" s="66" t="s">
        <v>2187</v>
      </c>
      <c r="C11" s="62" t="str">
        <f t="shared" si="0"/>
        <v>Construção de Redes de Abastecimento de Água, Coleta de Esgoto-SG</v>
      </c>
      <c r="E11" s="67">
        <v>2.8000000000000004E-3</v>
      </c>
      <c r="F11" s="67">
        <v>4.8999999999999998E-3</v>
      </c>
      <c r="G11" s="67">
        <v>7.4999999999999997E-3</v>
      </c>
    </row>
    <row r="12" spans="1:27" ht="12.75" customHeight="1" x14ac:dyDescent="0.25">
      <c r="B12" s="66"/>
      <c r="E12" s="67"/>
      <c r="F12" s="67"/>
      <c r="G12" s="67"/>
      <c r="I12" s="177" t="s">
        <v>2199</v>
      </c>
      <c r="J12" s="177"/>
      <c r="K12" s="177"/>
      <c r="L12" s="177"/>
      <c r="M12" s="177" t="s">
        <v>2200</v>
      </c>
      <c r="N12" s="178" t="s">
        <v>2201</v>
      </c>
      <c r="O12" s="178" t="s">
        <v>2202</v>
      </c>
      <c r="P12" s="177" t="s">
        <v>2203</v>
      </c>
      <c r="Q12" s="177" t="s">
        <v>2204</v>
      </c>
      <c r="R12" s="179" t="s">
        <v>2205</v>
      </c>
      <c r="T12" s="70"/>
      <c r="U12" s="70"/>
      <c r="V12" s="70"/>
      <c r="W12" s="70"/>
      <c r="X12" s="70"/>
      <c r="Y12" s="70"/>
      <c r="Z12" s="70"/>
      <c r="AA12" s="70"/>
    </row>
    <row r="13" spans="1:27" ht="15.75" customHeight="1" x14ac:dyDescent="0.25">
      <c r="A13" s="62" t="str">
        <f>A11</f>
        <v>Construção de Redes de Abastecimento de Água, Coleta de Esgoto</v>
      </c>
      <c r="B13" s="66" t="s">
        <v>2189</v>
      </c>
      <c r="C13" s="62" t="str">
        <f t="shared" si="0"/>
        <v>Construção de Redes de Abastecimento de Água, Coleta de Esgoto-R</v>
      </c>
      <c r="E13" s="67">
        <v>0.01</v>
      </c>
      <c r="F13" s="67">
        <v>1.3899999999999999E-2</v>
      </c>
      <c r="G13" s="67">
        <v>1.7399999999999999E-2</v>
      </c>
      <c r="I13" s="177"/>
      <c r="J13" s="177"/>
      <c r="K13" s="177"/>
      <c r="L13" s="177"/>
      <c r="M13" s="177"/>
      <c r="N13" s="178"/>
      <c r="O13" s="178"/>
      <c r="P13" s="177"/>
      <c r="Q13" s="177"/>
      <c r="R13" s="179"/>
      <c r="T13" s="70"/>
      <c r="U13" s="70"/>
      <c r="V13" s="70"/>
      <c r="W13" s="70"/>
      <c r="X13" s="70"/>
      <c r="Y13" s="70"/>
      <c r="Z13" s="70"/>
      <c r="AA13" s="70"/>
    </row>
    <row r="14" spans="1:27" ht="26.25" customHeight="1" x14ac:dyDescent="0.25">
      <c r="A14" s="62" t="str">
        <f>A13</f>
        <v>Construção de Redes de Abastecimento de Água, Coleta de Esgoto</v>
      </c>
      <c r="B14" s="66" t="s">
        <v>2192</v>
      </c>
      <c r="C14" s="62" t="str">
        <f t="shared" si="0"/>
        <v>Construção de Redes de Abastecimento de Água, Coleta de Esgoto-DF</v>
      </c>
      <c r="E14" s="67">
        <v>9.3999999999999986E-3</v>
      </c>
      <c r="F14" s="67">
        <v>9.8999999999999991E-3</v>
      </c>
      <c r="G14" s="67">
        <v>1.1699999999999999E-2</v>
      </c>
      <c r="I14" s="169" t="s">
        <v>2206</v>
      </c>
      <c r="J14" s="169"/>
      <c r="K14" s="169"/>
      <c r="L14" s="169"/>
      <c r="M14" s="71" t="s">
        <v>2186</v>
      </c>
      <c r="N14" s="72">
        <v>3.9899999999999998E-2</v>
      </c>
      <c r="O14" s="73" t="s">
        <v>2207</v>
      </c>
      <c r="P14" s="74">
        <v>0.03</v>
      </c>
      <c r="Q14" s="74">
        <v>0.04</v>
      </c>
      <c r="R14" s="74">
        <v>5.5E-2</v>
      </c>
      <c r="T14" s="70"/>
      <c r="U14" s="70"/>
      <c r="V14" s="70"/>
      <c r="W14" s="70"/>
      <c r="X14" s="70"/>
      <c r="Y14" s="70"/>
      <c r="Z14" s="70"/>
      <c r="AA14" s="70"/>
    </row>
    <row r="15" spans="1:27" ht="26.25" customHeight="1" x14ac:dyDescent="0.25">
      <c r="A15" s="62" t="str">
        <f>A14</f>
        <v>Construção de Redes de Abastecimento de Água, Coleta de Esgoto</v>
      </c>
      <c r="B15" s="66" t="s">
        <v>1709</v>
      </c>
      <c r="C15" s="62" t="str">
        <f t="shared" si="0"/>
        <v>Construção de Redes de Abastecimento de Água, Coleta de Esgoto-L</v>
      </c>
      <c r="E15" s="67">
        <v>6.7400000000000002E-2</v>
      </c>
      <c r="F15" s="67">
        <v>8.0399999999999985E-2</v>
      </c>
      <c r="G15" s="67">
        <v>9.4E-2</v>
      </c>
      <c r="I15" s="169" t="s">
        <v>2208</v>
      </c>
      <c r="J15" s="169"/>
      <c r="K15" s="169"/>
      <c r="L15" s="169"/>
      <c r="M15" s="71" t="s">
        <v>2187</v>
      </c>
      <c r="N15" s="72">
        <v>8.0000000000000002E-3</v>
      </c>
      <c r="O15" s="73" t="s">
        <v>2207</v>
      </c>
      <c r="P15" s="74">
        <v>8.0000000000000002E-3</v>
      </c>
      <c r="Q15" s="74">
        <v>8.0000000000000002E-3</v>
      </c>
      <c r="R15" s="74">
        <v>0.01</v>
      </c>
      <c r="T15" s="70"/>
      <c r="U15" s="70"/>
      <c r="V15" s="70"/>
      <c r="W15" s="70"/>
      <c r="X15" s="70"/>
      <c r="Y15" s="70"/>
      <c r="Z15" s="70"/>
      <c r="AA15" s="70"/>
    </row>
    <row r="16" spans="1:27" ht="26.25" customHeight="1" x14ac:dyDescent="0.25">
      <c r="A16" s="62" t="str">
        <f>A15</f>
        <v>Construção de Redes de Abastecimento de Água, Coleta de Esgoto</v>
      </c>
      <c r="B16" s="69" t="s">
        <v>2195</v>
      </c>
      <c r="C16" s="62" t="str">
        <f t="shared" si="0"/>
        <v>Construção de Redes de Abastecimento de Água, Coleta de Esgoto-BDI PAD</v>
      </c>
      <c r="E16" s="67">
        <v>0.20760000000000001</v>
      </c>
      <c r="F16" s="67">
        <v>0.24179999999999999</v>
      </c>
      <c r="G16" s="67">
        <v>0.26440000000000002</v>
      </c>
      <c r="I16" s="169" t="s">
        <v>2209</v>
      </c>
      <c r="J16" s="169"/>
      <c r="K16" s="169"/>
      <c r="L16" s="169"/>
      <c r="M16" s="71" t="s">
        <v>2189</v>
      </c>
      <c r="N16" s="72">
        <v>9.7000000000000003E-3</v>
      </c>
      <c r="O16" s="73" t="s">
        <v>2207</v>
      </c>
      <c r="P16" s="74">
        <v>9.7000000000000003E-3</v>
      </c>
      <c r="Q16" s="74">
        <v>1.2699999999999999E-2</v>
      </c>
      <c r="R16" s="74">
        <v>1.2699999999999999E-2</v>
      </c>
      <c r="T16" s="70"/>
      <c r="U16" s="70"/>
      <c r="V16" s="70"/>
      <c r="W16" s="70"/>
      <c r="X16" s="70"/>
      <c r="Y16" s="70"/>
      <c r="Z16" s="70"/>
      <c r="AA16" s="70"/>
    </row>
    <row r="17" spans="1:29" ht="26.25" customHeight="1" x14ac:dyDescent="0.25">
      <c r="A17" s="62" t="s">
        <v>2193</v>
      </c>
      <c r="B17" s="66" t="s">
        <v>2186</v>
      </c>
      <c r="C17" s="62" t="str">
        <f t="shared" si="0"/>
        <v>Construção e Manutenção de Estações e Redes de Distribuição de Energia Elétrica-AC</v>
      </c>
      <c r="E17" s="67">
        <v>5.2900000000000003E-2</v>
      </c>
      <c r="F17" s="67">
        <v>5.9200000000000003E-2</v>
      </c>
      <c r="G17" s="67">
        <v>7.9299999999999995E-2</v>
      </c>
      <c r="I17" s="169" t="s">
        <v>2210</v>
      </c>
      <c r="J17" s="169"/>
      <c r="K17" s="169"/>
      <c r="L17" s="169"/>
      <c r="M17" s="71" t="s">
        <v>2192</v>
      </c>
      <c r="N17" s="72">
        <v>1.2E-2</v>
      </c>
      <c r="O17" s="73" t="s">
        <v>2207</v>
      </c>
      <c r="P17" s="74">
        <v>5.8999999999999999E-3</v>
      </c>
      <c r="Q17" s="74">
        <v>1.23E-2</v>
      </c>
      <c r="R17" s="74">
        <v>1.3899999999999999E-2</v>
      </c>
    </row>
    <row r="18" spans="1:29" ht="26.25" customHeight="1" x14ac:dyDescent="0.25">
      <c r="A18" s="62" t="str">
        <f>A17</f>
        <v>Construção e Manutenção de Estações e Redes de Distribuição de Energia Elétrica</v>
      </c>
      <c r="B18" s="66" t="s">
        <v>2187</v>
      </c>
      <c r="C18" s="62" t="str">
        <f t="shared" si="0"/>
        <v>Construção e Manutenção de Estações e Redes de Distribuição de Energia Elétrica-SG</v>
      </c>
      <c r="E18" s="67">
        <v>2.5000000000000001E-3</v>
      </c>
      <c r="F18" s="67">
        <v>5.1000000000000004E-3</v>
      </c>
      <c r="G18" s="67">
        <v>5.6000000000000008E-3</v>
      </c>
      <c r="I18" s="169" t="s">
        <v>2211</v>
      </c>
      <c r="J18" s="169"/>
      <c r="K18" s="169"/>
      <c r="L18" s="169"/>
      <c r="M18" s="71" t="s">
        <v>1709</v>
      </c>
      <c r="N18" s="86">
        <v>7.4010000000000006E-2</v>
      </c>
      <c r="O18" s="73" t="s">
        <v>2207</v>
      </c>
      <c r="P18" s="74">
        <v>6.1600000000000002E-2</v>
      </c>
      <c r="Q18" s="74">
        <v>7.3999999999999996E-2</v>
      </c>
      <c r="R18" s="74">
        <v>8.9599999999999999E-2</v>
      </c>
    </row>
    <row r="19" spans="1:29" ht="26.25" customHeight="1" x14ac:dyDescent="0.25">
      <c r="A19" s="62" t="str">
        <f>A18</f>
        <v>Construção e Manutenção de Estações e Redes de Distribuição de Energia Elétrica</v>
      </c>
      <c r="B19" s="66" t="s">
        <v>2189</v>
      </c>
      <c r="C19" s="62" t="str">
        <f t="shared" si="0"/>
        <v>Construção e Manutenção de Estações e Redes de Distribuição de Energia Elétrica-R</v>
      </c>
      <c r="E19" s="67">
        <v>0.01</v>
      </c>
      <c r="F19" s="67">
        <v>1.4800000000000001E-2</v>
      </c>
      <c r="G19" s="67">
        <v>1.9699999999999999E-2</v>
      </c>
      <c r="I19" s="170" t="s">
        <v>2212</v>
      </c>
      <c r="J19" s="170"/>
      <c r="K19" s="170"/>
      <c r="L19" s="170"/>
      <c r="M19" s="71" t="s">
        <v>2213</v>
      </c>
      <c r="N19" s="72">
        <v>3.6499999999999998E-2</v>
      </c>
      <c r="O19" s="73" t="s">
        <v>2207</v>
      </c>
      <c r="P19" s="74">
        <v>3.6499999999999998E-2</v>
      </c>
      <c r="Q19" s="74">
        <v>3.6499999999999998E-2</v>
      </c>
      <c r="R19" s="74">
        <v>3.6499999999999998E-2</v>
      </c>
    </row>
    <row r="20" spans="1:29" ht="26.25" customHeight="1" x14ac:dyDescent="0.25">
      <c r="A20" s="62" t="str">
        <f>A19</f>
        <v>Construção e Manutenção de Estações e Redes de Distribuição de Energia Elétrica</v>
      </c>
      <c r="B20" s="66" t="s">
        <v>2192</v>
      </c>
      <c r="C20" s="62" t="str">
        <f t="shared" si="0"/>
        <v>Construção e Manutenção de Estações e Redes de Distribuição de Energia Elétrica-DF</v>
      </c>
      <c r="E20" s="67">
        <v>1.01E-2</v>
      </c>
      <c r="F20" s="67">
        <v>1.0700000000000001E-2</v>
      </c>
      <c r="G20" s="67">
        <v>1.11E-2</v>
      </c>
      <c r="I20" s="169" t="s">
        <v>2214</v>
      </c>
      <c r="J20" s="169"/>
      <c r="K20" s="169"/>
      <c r="L20" s="169"/>
      <c r="M20" s="71" t="s">
        <v>2215</v>
      </c>
      <c r="N20" s="74">
        <v>0.05</v>
      </c>
      <c r="O20" s="73" t="s">
        <v>2207</v>
      </c>
      <c r="P20" s="74">
        <v>0</v>
      </c>
      <c r="Q20" s="74">
        <v>2.5000000000000001E-2</v>
      </c>
      <c r="R20" s="74">
        <v>0.05</v>
      </c>
    </row>
    <row r="21" spans="1:29" ht="26.25" customHeight="1" x14ac:dyDescent="0.25">
      <c r="A21" s="62" t="str">
        <f>A20</f>
        <v>Construção e Manutenção de Estações e Redes de Distribuição de Energia Elétrica</v>
      </c>
      <c r="B21" s="66" t="s">
        <v>1709</v>
      </c>
      <c r="C21" s="62" t="str">
        <f t="shared" si="0"/>
        <v>Construção e Manutenção de Estações e Redes de Distribuição de Energia Elétrica-L</v>
      </c>
      <c r="E21" s="67">
        <v>0.08</v>
      </c>
      <c r="F21" s="67">
        <v>8.3100000000000007E-2</v>
      </c>
      <c r="G21" s="67">
        <v>9.5100000000000004E-2</v>
      </c>
      <c r="I21" s="169" t="s">
        <v>2216</v>
      </c>
      <c r="J21" s="169"/>
      <c r="K21" s="169"/>
      <c r="L21" s="169"/>
      <c r="M21" s="71" t="s">
        <v>2217</v>
      </c>
      <c r="N21" s="74">
        <f>IF(AND($I$7&lt;&gt;$A$41,Q7="Sim"),4.5%,0%)</f>
        <v>0</v>
      </c>
      <c r="O21" s="73" t="str">
        <f>IF(AND(N21&gt;=P21, N21&lt;=R21), "OK", "Não OK")</f>
        <v>OK</v>
      </c>
      <c r="P21" s="75">
        <v>0</v>
      </c>
      <c r="Q21" s="75">
        <v>4.4999999999999998E-2</v>
      </c>
      <c r="R21" s="75">
        <v>4.4999999999999998E-2</v>
      </c>
    </row>
    <row r="22" spans="1:29" ht="30.75" customHeight="1" x14ac:dyDescent="0.25">
      <c r="A22" s="62" t="str">
        <f>A21</f>
        <v>Construção e Manutenção de Estações e Redes de Distribuição de Energia Elétrica</v>
      </c>
      <c r="B22" s="69" t="s">
        <v>2195</v>
      </c>
      <c r="C22" s="62" t="str">
        <f t="shared" si="0"/>
        <v>Construção e Manutenção de Estações e Redes de Distribuição de Energia Elétrica-BDI PAD</v>
      </c>
      <c r="E22" s="67">
        <v>0.24</v>
      </c>
      <c r="F22" s="67">
        <v>0.25840000000000002</v>
      </c>
      <c r="G22" s="67">
        <v>0.27860000000000001</v>
      </c>
      <c r="I22" s="169" t="s">
        <v>2218</v>
      </c>
      <c r="J22" s="169"/>
      <c r="K22" s="169"/>
      <c r="L22" s="169"/>
      <c r="M22" s="76" t="s">
        <v>2195</v>
      </c>
      <c r="N22" s="74">
        <f>IF($I$7=$A$41,0,ROUND((((1+N14+N15+N16)*(1+N17)*(1+N18)/(1-(N19+N20)))-1),4))</f>
        <v>0.25840000000000002</v>
      </c>
      <c r="O22" s="77" t="str">
        <f>IF(OR($I$7=$A$42,$I$7=$A$41,AND(N22&gt;=P22, N22&lt;=R22)), "OK", "FORA DO INTERVALO")</f>
        <v>OK</v>
      </c>
      <c r="P22" s="74">
        <v>0.24</v>
      </c>
      <c r="Q22" s="74">
        <v>0.25840000000000002</v>
      </c>
      <c r="R22" s="74">
        <v>0.27860000000000001</v>
      </c>
      <c r="T22" s="70"/>
      <c r="U22" s="70"/>
      <c r="V22" s="70"/>
      <c r="W22" s="70"/>
      <c r="X22" s="70"/>
      <c r="Y22" s="70"/>
      <c r="Z22" s="70"/>
      <c r="AA22" s="70"/>
      <c r="AB22" s="70"/>
      <c r="AC22" s="70"/>
    </row>
    <row r="23" spans="1:29" ht="30" hidden="1" customHeight="1" x14ac:dyDescent="0.25">
      <c r="A23" s="62" t="s">
        <v>2219</v>
      </c>
      <c r="B23" s="66" t="s">
        <v>2186</v>
      </c>
      <c r="C23" s="62" t="str">
        <f t="shared" si="0"/>
        <v>Obras Portuárias, Marítimas e Fluviais-AC</v>
      </c>
      <c r="E23" s="67">
        <v>0.04</v>
      </c>
      <c r="F23" s="67">
        <v>5.5199999999999999E-2</v>
      </c>
      <c r="G23" s="67">
        <v>7.85E-2</v>
      </c>
      <c r="I23" s="171" t="s">
        <v>2220</v>
      </c>
      <c r="J23" s="171"/>
      <c r="K23" s="171"/>
      <c r="L23" s="171"/>
      <c r="M23" s="78" t="s">
        <v>2221</v>
      </c>
      <c r="N23" s="79">
        <f>IF($I$7=$A$41,0,ROUND((((1+N14+N15+N16)*(1+N17)*(1+N18)/(1-(N19+N20+N21)))-1),4))</f>
        <v>0.25840000000000002</v>
      </c>
      <c r="O23" s="77" t="str">
        <f>IF(OR($I$7=$A$42,$I$7=$A$41,AND(N23&gt;=P22, N23&lt;=R22)), "OK", "FORA DO INTERVALO")</f>
        <v>OK</v>
      </c>
      <c r="P23" s="172"/>
      <c r="Q23" s="173"/>
      <c r="R23" s="174"/>
      <c r="T23" s="80" t="b">
        <f>AND(COUNTA(N14:N19)=6,O22&lt;&gt;"ok",NOT(T25))</f>
        <v>0</v>
      </c>
      <c r="U23" s="62" t="s">
        <v>2222</v>
      </c>
    </row>
    <row r="24" spans="1:29" ht="7.5" customHeight="1" x14ac:dyDescent="0.25">
      <c r="A24" s="62" t="str">
        <f>A23</f>
        <v>Obras Portuárias, Marítimas e Fluviais</v>
      </c>
      <c r="B24" s="66" t="s">
        <v>2187</v>
      </c>
      <c r="C24" s="62" t="str">
        <f t="shared" si="0"/>
        <v>Obras Portuárias, Marítimas e Fluviais-SG</v>
      </c>
      <c r="E24" s="67">
        <v>8.1000000000000013E-3</v>
      </c>
      <c r="F24" s="67">
        <v>1.2199999999999999E-2</v>
      </c>
      <c r="G24" s="67">
        <v>1.9900000000000001E-2</v>
      </c>
      <c r="T24" s="80"/>
    </row>
    <row r="25" spans="1:29" ht="21.75" customHeight="1" x14ac:dyDescent="0.25">
      <c r="A25" s="62" t="str">
        <f>A24</f>
        <v>Obras Portuárias, Marítimas e Fluviais</v>
      </c>
      <c r="B25" s="66" t="s">
        <v>2189</v>
      </c>
      <c r="C25" s="62" t="str">
        <f t="shared" si="0"/>
        <v>Obras Portuárias, Marítimas e Fluviais-R</v>
      </c>
      <c r="E25" s="67">
        <v>1.46E-2</v>
      </c>
      <c r="F25" s="67">
        <v>2.3199999999999998E-2</v>
      </c>
      <c r="G25" s="67">
        <v>3.1600000000000003E-2</v>
      </c>
      <c r="I25" s="81" t="str">
        <f>IF(T25,"X","")</f>
        <v/>
      </c>
      <c r="J25" s="168" t="s">
        <v>2223</v>
      </c>
      <c r="K25" s="168"/>
      <c r="L25" s="168"/>
      <c r="M25" s="168"/>
      <c r="N25" s="168"/>
      <c r="O25" s="168"/>
      <c r="P25" s="168"/>
      <c r="Q25" s="168"/>
      <c r="R25" s="168"/>
      <c r="T25" s="80" t="b">
        <v>0</v>
      </c>
      <c r="U25" s="62" t="s">
        <v>2224</v>
      </c>
    </row>
    <row r="26" spans="1:29" ht="7.5" customHeight="1" x14ac:dyDescent="0.25">
      <c r="B26" s="66"/>
      <c r="E26" s="67"/>
      <c r="F26" s="67"/>
      <c r="G26" s="67"/>
      <c r="T26" s="80"/>
    </row>
    <row r="27" spans="1:29" ht="18.75" customHeight="1" x14ac:dyDescent="0.25">
      <c r="B27" s="66"/>
      <c r="E27" s="67"/>
      <c r="F27" s="67"/>
      <c r="G27" s="67"/>
      <c r="I27" s="162" t="s">
        <v>2225</v>
      </c>
      <c r="J27" s="162"/>
      <c r="K27" s="162"/>
      <c r="L27" s="162"/>
      <c r="M27" s="162"/>
      <c r="N27" s="162"/>
      <c r="O27" s="162"/>
      <c r="P27" s="162"/>
      <c r="Q27" s="162"/>
      <c r="R27" s="162"/>
    </row>
    <row r="28" spans="1:29" ht="30" customHeight="1" x14ac:dyDescent="0.3">
      <c r="A28" s="62" t="str">
        <f>A25</f>
        <v>Obras Portuárias, Marítimas e Fluviais</v>
      </c>
      <c r="B28" s="66" t="s">
        <v>2192</v>
      </c>
      <c r="C28" s="62" t="str">
        <f t="shared" si="0"/>
        <v>Obras Portuárias, Marítimas e Fluviais-DF</v>
      </c>
      <c r="E28" s="67">
        <v>9.3999999999999986E-3</v>
      </c>
      <c r="F28" s="67">
        <v>1.0200000000000001E-2</v>
      </c>
      <c r="G28" s="67">
        <v>1.3300000000000001E-2</v>
      </c>
      <c r="I28" s="82"/>
      <c r="J28" s="82"/>
      <c r="K28" s="82"/>
      <c r="L28" s="163" t="str">
        <f>IF(Q7="Sim","BDI.DES =","BDI.PAD =")</f>
        <v>BDI.PAD =</v>
      </c>
      <c r="M28" s="164" t="str">
        <f>IF($I$7=$A$42,"(1+K1+K2)*(1+K3)","(1+AC + S + R + G)*(1 + DF)*(1+L)")</f>
        <v>(1+AC + S + R + G)*(1 + DF)*(1+L)</v>
      </c>
      <c r="N28" s="164"/>
      <c r="O28" s="164"/>
      <c r="P28" s="165" t="s">
        <v>2226</v>
      </c>
      <c r="Q28" s="82"/>
      <c r="R28" s="82"/>
    </row>
    <row r="29" spans="1:29" ht="27" customHeight="1" x14ac:dyDescent="0.25">
      <c r="A29" s="62" t="str">
        <f>A28</f>
        <v>Obras Portuárias, Marítimas e Fluviais</v>
      </c>
      <c r="B29" s="66" t="s">
        <v>1709</v>
      </c>
      <c r="C29" s="62" t="str">
        <f t="shared" si="0"/>
        <v>Obras Portuárias, Marítimas e Fluviais-L</v>
      </c>
      <c r="E29" s="67">
        <v>7.1399999999999991E-2</v>
      </c>
      <c r="F29" s="67">
        <v>8.4000000000000005E-2</v>
      </c>
      <c r="G29" s="67">
        <v>0.1043</v>
      </c>
      <c r="I29" s="82"/>
      <c r="J29" s="82"/>
      <c r="K29" s="82"/>
      <c r="L29" s="163"/>
      <c r="M29" s="167" t="str">
        <f>IF(Q7="Sim","(1-CP-ISS-CRPB)","(1-CP-ISS)")</f>
        <v>(1-CP-ISS)</v>
      </c>
      <c r="N29" s="167"/>
      <c r="O29" s="167"/>
      <c r="P29" s="166"/>
      <c r="Q29" s="82"/>
      <c r="R29" s="82"/>
    </row>
    <row r="30" spans="1:29" ht="7.5" customHeight="1" x14ac:dyDescent="0.25">
      <c r="A30" s="62" t="str">
        <f>A29</f>
        <v>Obras Portuárias, Marítimas e Fluviais</v>
      </c>
      <c r="B30" s="69" t="s">
        <v>2195</v>
      </c>
      <c r="C30" s="62" t="str">
        <f t="shared" si="0"/>
        <v>Obras Portuárias, Marítimas e Fluviais-BDI PAD</v>
      </c>
      <c r="E30" s="67">
        <v>0.22800000000000001</v>
      </c>
      <c r="F30" s="67">
        <v>0.27479999999999999</v>
      </c>
      <c r="G30" s="67">
        <v>0.3095</v>
      </c>
      <c r="I30" s="83"/>
      <c r="J30" s="83"/>
      <c r="K30" s="83"/>
      <c r="L30" s="83"/>
      <c r="M30" s="83"/>
      <c r="N30" s="83"/>
      <c r="O30" s="83"/>
      <c r="P30" s="83"/>
      <c r="Q30" s="83"/>
      <c r="R30" s="83"/>
    </row>
    <row r="31" spans="1:29" ht="45" customHeight="1" x14ac:dyDescent="0.25">
      <c r="B31" s="69"/>
      <c r="E31" s="67"/>
      <c r="F31" s="67"/>
      <c r="G31" s="67"/>
      <c r="I31" s="161" t="str">
        <f>CONCATENATE("Declaro para os devidos fins que, conforme legislação tributária municipal, a base de cálculo para ",I7,", é de ",Q9*100,"%, com a respectiva alíquota de ",Q10*100,"%.")</f>
        <v>Declaro para os devidos fins que, conforme legislação tributária municipal, a base de cálculo para Construção e Manutenção de Estações e Redes de Distribuição de Energia Elétrica, é de 40%, com a respectiva alíquota de 5%.</v>
      </c>
      <c r="J31" s="161"/>
      <c r="K31" s="161"/>
      <c r="L31" s="161"/>
      <c r="M31" s="161"/>
      <c r="N31" s="161"/>
      <c r="O31" s="161"/>
      <c r="P31" s="161"/>
      <c r="Q31" s="161"/>
      <c r="R31" s="161"/>
    </row>
    <row r="32" spans="1:29" ht="11.25" customHeight="1" x14ac:dyDescent="0.25">
      <c r="B32" s="69"/>
      <c r="E32" s="67"/>
      <c r="F32" s="67"/>
      <c r="G32" s="67"/>
    </row>
    <row r="33" spans="1:18" ht="52.5" customHeight="1" x14ac:dyDescent="0.25">
      <c r="B33" s="69"/>
      <c r="E33" s="67"/>
      <c r="F33" s="67"/>
      <c r="G33" s="67"/>
      <c r="I33" s="161" t="str">
        <f>CONCATENATE("Declaro para os devidos fins que o regime de Contribuição Previdenciária sobre a Receita Bruta adotado para elaboração do orçamento foi ",IF(Q7="Sim","COM","SEM"),"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3" s="161"/>
      <c r="K33" s="161"/>
      <c r="L33" s="161"/>
      <c r="M33" s="161"/>
      <c r="N33" s="161"/>
      <c r="O33" s="161"/>
      <c r="P33" s="161"/>
      <c r="Q33" s="161"/>
      <c r="R33" s="161"/>
    </row>
    <row r="34" spans="1:18" ht="18" customHeight="1" x14ac:dyDescent="0.25">
      <c r="A34" s="62" t="s">
        <v>2227</v>
      </c>
      <c r="B34" s="66" t="s">
        <v>2186</v>
      </c>
      <c r="C34" s="62" t="str">
        <f t="shared" si="0"/>
        <v>Fornecimento de Materiais e Equipamentos (aquisição indireta - em conjunto com licitação de obras)-AC</v>
      </c>
      <c r="E34" s="67">
        <v>1.4999999999999999E-2</v>
      </c>
      <c r="F34" s="67">
        <v>3.4500000000000003E-2</v>
      </c>
      <c r="G34" s="67">
        <v>4.4900000000000002E-2</v>
      </c>
    </row>
    <row r="35" spans="1:18" ht="13.2" hidden="1" x14ac:dyDescent="0.25">
      <c r="A35" s="62" t="s">
        <v>2185</v>
      </c>
    </row>
    <row r="36" spans="1:18" ht="13.2" hidden="1" x14ac:dyDescent="0.25">
      <c r="A36" s="62" t="s">
        <v>2188</v>
      </c>
    </row>
    <row r="37" spans="1:18" ht="13.2" hidden="1" x14ac:dyDescent="0.25">
      <c r="A37" s="62" t="s">
        <v>2197</v>
      </c>
    </row>
    <row r="38" spans="1:18" ht="13.2" hidden="1" x14ac:dyDescent="0.25">
      <c r="A38" s="62" t="s">
        <v>2193</v>
      </c>
    </row>
    <row r="39" spans="1:18" ht="13.2" hidden="1" x14ac:dyDescent="0.25">
      <c r="A39" s="62" t="s">
        <v>2219</v>
      </c>
    </row>
    <row r="40" spans="1:18" ht="13.2" hidden="1" x14ac:dyDescent="0.25">
      <c r="A40" s="62" t="s">
        <v>2227</v>
      </c>
    </row>
    <row r="41" spans="1:18" ht="13.2" hidden="1" x14ac:dyDescent="0.25">
      <c r="A41" s="62" t="s">
        <v>2228</v>
      </c>
    </row>
    <row r="42" spans="1:18" ht="13.2" hidden="1" x14ac:dyDescent="0.25">
      <c r="A42" s="62" t="s">
        <v>2229</v>
      </c>
    </row>
    <row r="43" spans="1:18" ht="13.8" hidden="1" x14ac:dyDescent="0.25">
      <c r="A43" s="84"/>
      <c r="B43" s="85"/>
      <c r="C43" s="85"/>
      <c r="D43" s="85"/>
      <c r="E43" s="85"/>
      <c r="F43" s="85"/>
      <c r="G43" s="85"/>
    </row>
    <row r="44" spans="1:18" ht="12.75" customHeight="1" x14ac:dyDescent="0.25"/>
    <row r="45" spans="1:18" ht="12.75" customHeight="1" x14ac:dyDescent="0.25"/>
    <row r="46" spans="1:18" ht="12.75" customHeight="1" x14ac:dyDescent="0.25"/>
    <row r="47" spans="1:18" ht="12.75" customHeight="1" x14ac:dyDescent="0.25"/>
    <row r="48" spans="1:1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sheetData>
  <mergeCells count="35">
    <mergeCell ref="I9:P9"/>
    <mergeCell ref="Q9:R9"/>
    <mergeCell ref="I4:R4"/>
    <mergeCell ref="I6:P6"/>
    <mergeCell ref="Q6:R6"/>
    <mergeCell ref="I7:P7"/>
    <mergeCell ref="Q7:R7"/>
    <mergeCell ref="I10:P10"/>
    <mergeCell ref="Q10:R10"/>
    <mergeCell ref="I12:L13"/>
    <mergeCell ref="M12:M13"/>
    <mergeCell ref="N12:N13"/>
    <mergeCell ref="O12:O13"/>
    <mergeCell ref="P12:P13"/>
    <mergeCell ref="Q12:Q13"/>
    <mergeCell ref="R12:R13"/>
    <mergeCell ref="J25:R25"/>
    <mergeCell ref="I14:L14"/>
    <mergeCell ref="I15:L15"/>
    <mergeCell ref="I16:L16"/>
    <mergeCell ref="I17:L17"/>
    <mergeCell ref="I18:L18"/>
    <mergeCell ref="I19:L19"/>
    <mergeCell ref="I20:L20"/>
    <mergeCell ref="I21:L21"/>
    <mergeCell ref="I22:L22"/>
    <mergeCell ref="I23:L23"/>
    <mergeCell ref="P23:R23"/>
    <mergeCell ref="I33:R33"/>
    <mergeCell ref="I27:R27"/>
    <mergeCell ref="L28:L29"/>
    <mergeCell ref="M28:O28"/>
    <mergeCell ref="P28:P29"/>
    <mergeCell ref="M29:O29"/>
    <mergeCell ref="I31:R31"/>
  </mergeCells>
  <conditionalFormatting sqref="I22:N22">
    <cfRule type="expression" dxfId="6" priority="6" stopIfTrue="1">
      <formula>$Q$7="Não"</formula>
    </cfRule>
  </conditionalFormatting>
  <conditionalFormatting sqref="I23:N23">
    <cfRule type="expression" dxfId="5" priority="5" stopIfTrue="1">
      <formula>$Q$7="sim"</formula>
    </cfRule>
  </conditionalFormatting>
  <conditionalFormatting sqref="I25:R25">
    <cfRule type="expression" dxfId="4" priority="3" stopIfTrue="1">
      <formula>AND(NOT($T$23),NOT($T$25))</formula>
    </cfRule>
  </conditionalFormatting>
  <conditionalFormatting sqref="O14:O23">
    <cfRule type="expression" dxfId="3" priority="7" stopIfTrue="1">
      <formula>AND(O14&lt;&gt;"OK",O14&lt;&gt;"-",O14&lt;&gt;"")</formula>
    </cfRule>
    <cfRule type="cellIs" dxfId="2" priority="8" stopIfTrue="1" operator="equal">
      <formula>"OK"</formula>
    </cfRule>
  </conditionalFormatting>
  <conditionalFormatting sqref="P23">
    <cfRule type="expression" dxfId="1" priority="4" stopIfTrue="1">
      <formula>$Q$7="sim"</formula>
    </cfRule>
  </conditionalFormatting>
  <conditionalFormatting sqref="P14:R22">
    <cfRule type="expression" dxfId="0" priority="1" stopIfTrue="1">
      <formula>$I$7=$A$41</formula>
    </cfRule>
  </conditionalFormatting>
  <dataValidations count="6">
    <dataValidation type="list" allowBlank="1" showInputMessage="1" showErrorMessage="1" sqref="I7:P7 JE7:JL7 TA7:TH7 ACW7:ADD7 AMS7:AMZ7 AWO7:AWV7 BGK7:BGR7 BQG7:BQN7 CAC7:CAJ7 CJY7:CKF7 CTU7:CUB7 DDQ7:DDX7 DNM7:DNT7 DXI7:DXP7 EHE7:EHL7 ERA7:ERH7 FAW7:FBD7 FKS7:FKZ7 FUO7:FUV7 GEK7:GER7 GOG7:GON7 GYC7:GYJ7 HHY7:HIF7 HRU7:HSB7 IBQ7:IBX7 ILM7:ILT7 IVI7:IVP7 JFE7:JFL7 JPA7:JPH7 JYW7:JZD7 KIS7:KIZ7 KSO7:KSV7 LCK7:LCR7 LMG7:LMN7 LWC7:LWJ7 MFY7:MGF7 MPU7:MQB7 MZQ7:MZX7 NJM7:NJT7 NTI7:NTP7 ODE7:ODL7 ONA7:ONH7 OWW7:OXD7 PGS7:PGZ7 PQO7:PQV7 QAK7:QAR7 QKG7:QKN7 QUC7:QUJ7 RDY7:REF7 RNU7:ROB7 RXQ7:RXX7 SHM7:SHT7 SRI7:SRP7 TBE7:TBL7 TLA7:TLH7 TUW7:TVD7 UES7:UEZ7 UOO7:UOV7 UYK7:UYR7 VIG7:VIN7 VSC7:VSJ7 WBY7:WCF7 WLU7:WMB7 WVQ7:WVX7 I65543:P65543 JE65543:JL65543 TA65543:TH65543 ACW65543:ADD65543 AMS65543:AMZ65543 AWO65543:AWV65543 BGK65543:BGR65543 BQG65543:BQN65543 CAC65543:CAJ65543 CJY65543:CKF65543 CTU65543:CUB65543 DDQ65543:DDX65543 DNM65543:DNT65543 DXI65543:DXP65543 EHE65543:EHL65543 ERA65543:ERH65543 FAW65543:FBD65543 FKS65543:FKZ65543 FUO65543:FUV65543 GEK65543:GER65543 GOG65543:GON65543 GYC65543:GYJ65543 HHY65543:HIF65543 HRU65543:HSB65543 IBQ65543:IBX65543 ILM65543:ILT65543 IVI65543:IVP65543 JFE65543:JFL65543 JPA65543:JPH65543 JYW65543:JZD65543 KIS65543:KIZ65543 KSO65543:KSV65543 LCK65543:LCR65543 LMG65543:LMN65543 LWC65543:LWJ65543 MFY65543:MGF65543 MPU65543:MQB65543 MZQ65543:MZX65543 NJM65543:NJT65543 NTI65543:NTP65543 ODE65543:ODL65543 ONA65543:ONH65543 OWW65543:OXD65543 PGS65543:PGZ65543 PQO65543:PQV65543 QAK65543:QAR65543 QKG65543:QKN65543 QUC65543:QUJ65543 RDY65543:REF65543 RNU65543:ROB65543 RXQ65543:RXX65543 SHM65543:SHT65543 SRI65543:SRP65543 TBE65543:TBL65543 TLA65543:TLH65543 TUW65543:TVD65543 UES65543:UEZ65543 UOO65543:UOV65543 UYK65543:UYR65543 VIG65543:VIN65543 VSC65543:VSJ65543 WBY65543:WCF65543 WLU65543:WMB65543 WVQ65543:WVX65543 I131079:P131079 JE131079:JL131079 TA131079:TH131079 ACW131079:ADD131079 AMS131079:AMZ131079 AWO131079:AWV131079 BGK131079:BGR131079 BQG131079:BQN131079 CAC131079:CAJ131079 CJY131079:CKF131079 CTU131079:CUB131079 DDQ131079:DDX131079 DNM131079:DNT131079 DXI131079:DXP131079 EHE131079:EHL131079 ERA131079:ERH131079 FAW131079:FBD131079 FKS131079:FKZ131079 FUO131079:FUV131079 GEK131079:GER131079 GOG131079:GON131079 GYC131079:GYJ131079 HHY131079:HIF131079 HRU131079:HSB131079 IBQ131079:IBX131079 ILM131079:ILT131079 IVI131079:IVP131079 JFE131079:JFL131079 JPA131079:JPH131079 JYW131079:JZD131079 KIS131079:KIZ131079 KSO131079:KSV131079 LCK131079:LCR131079 LMG131079:LMN131079 LWC131079:LWJ131079 MFY131079:MGF131079 MPU131079:MQB131079 MZQ131079:MZX131079 NJM131079:NJT131079 NTI131079:NTP131079 ODE131079:ODL131079 ONA131079:ONH131079 OWW131079:OXD131079 PGS131079:PGZ131079 PQO131079:PQV131079 QAK131079:QAR131079 QKG131079:QKN131079 QUC131079:QUJ131079 RDY131079:REF131079 RNU131079:ROB131079 RXQ131079:RXX131079 SHM131079:SHT131079 SRI131079:SRP131079 TBE131079:TBL131079 TLA131079:TLH131079 TUW131079:TVD131079 UES131079:UEZ131079 UOO131079:UOV131079 UYK131079:UYR131079 VIG131079:VIN131079 VSC131079:VSJ131079 WBY131079:WCF131079 WLU131079:WMB131079 WVQ131079:WVX131079 I196615:P196615 JE196615:JL196615 TA196615:TH196615 ACW196615:ADD196615 AMS196615:AMZ196615 AWO196615:AWV196615 BGK196615:BGR196615 BQG196615:BQN196615 CAC196615:CAJ196615 CJY196615:CKF196615 CTU196615:CUB196615 DDQ196615:DDX196615 DNM196615:DNT196615 DXI196615:DXP196615 EHE196615:EHL196615 ERA196615:ERH196615 FAW196615:FBD196615 FKS196615:FKZ196615 FUO196615:FUV196615 GEK196615:GER196615 GOG196615:GON196615 GYC196615:GYJ196615 HHY196615:HIF196615 HRU196615:HSB196615 IBQ196615:IBX196615 ILM196615:ILT196615 IVI196615:IVP196615 JFE196615:JFL196615 JPA196615:JPH196615 JYW196615:JZD196615 KIS196615:KIZ196615 KSO196615:KSV196615 LCK196615:LCR196615 LMG196615:LMN196615 LWC196615:LWJ196615 MFY196615:MGF196615 MPU196615:MQB196615 MZQ196615:MZX196615 NJM196615:NJT196615 NTI196615:NTP196615 ODE196615:ODL196615 ONA196615:ONH196615 OWW196615:OXD196615 PGS196615:PGZ196615 PQO196615:PQV196615 QAK196615:QAR196615 QKG196615:QKN196615 QUC196615:QUJ196615 RDY196615:REF196615 RNU196615:ROB196615 RXQ196615:RXX196615 SHM196615:SHT196615 SRI196615:SRP196615 TBE196615:TBL196615 TLA196615:TLH196615 TUW196615:TVD196615 UES196615:UEZ196615 UOO196615:UOV196615 UYK196615:UYR196615 VIG196615:VIN196615 VSC196615:VSJ196615 WBY196615:WCF196615 WLU196615:WMB196615 WVQ196615:WVX196615 I262151:P262151 JE262151:JL262151 TA262151:TH262151 ACW262151:ADD262151 AMS262151:AMZ262151 AWO262151:AWV262151 BGK262151:BGR262151 BQG262151:BQN262151 CAC262151:CAJ262151 CJY262151:CKF262151 CTU262151:CUB262151 DDQ262151:DDX262151 DNM262151:DNT262151 DXI262151:DXP262151 EHE262151:EHL262151 ERA262151:ERH262151 FAW262151:FBD262151 FKS262151:FKZ262151 FUO262151:FUV262151 GEK262151:GER262151 GOG262151:GON262151 GYC262151:GYJ262151 HHY262151:HIF262151 HRU262151:HSB262151 IBQ262151:IBX262151 ILM262151:ILT262151 IVI262151:IVP262151 JFE262151:JFL262151 JPA262151:JPH262151 JYW262151:JZD262151 KIS262151:KIZ262151 KSO262151:KSV262151 LCK262151:LCR262151 LMG262151:LMN262151 LWC262151:LWJ262151 MFY262151:MGF262151 MPU262151:MQB262151 MZQ262151:MZX262151 NJM262151:NJT262151 NTI262151:NTP262151 ODE262151:ODL262151 ONA262151:ONH262151 OWW262151:OXD262151 PGS262151:PGZ262151 PQO262151:PQV262151 QAK262151:QAR262151 QKG262151:QKN262151 QUC262151:QUJ262151 RDY262151:REF262151 RNU262151:ROB262151 RXQ262151:RXX262151 SHM262151:SHT262151 SRI262151:SRP262151 TBE262151:TBL262151 TLA262151:TLH262151 TUW262151:TVD262151 UES262151:UEZ262151 UOO262151:UOV262151 UYK262151:UYR262151 VIG262151:VIN262151 VSC262151:VSJ262151 WBY262151:WCF262151 WLU262151:WMB262151 WVQ262151:WVX262151 I327687:P327687 JE327687:JL327687 TA327687:TH327687 ACW327687:ADD327687 AMS327687:AMZ327687 AWO327687:AWV327687 BGK327687:BGR327687 BQG327687:BQN327687 CAC327687:CAJ327687 CJY327687:CKF327687 CTU327687:CUB327687 DDQ327687:DDX327687 DNM327687:DNT327687 DXI327687:DXP327687 EHE327687:EHL327687 ERA327687:ERH327687 FAW327687:FBD327687 FKS327687:FKZ327687 FUO327687:FUV327687 GEK327687:GER327687 GOG327687:GON327687 GYC327687:GYJ327687 HHY327687:HIF327687 HRU327687:HSB327687 IBQ327687:IBX327687 ILM327687:ILT327687 IVI327687:IVP327687 JFE327687:JFL327687 JPA327687:JPH327687 JYW327687:JZD327687 KIS327687:KIZ327687 KSO327687:KSV327687 LCK327687:LCR327687 LMG327687:LMN327687 LWC327687:LWJ327687 MFY327687:MGF327687 MPU327687:MQB327687 MZQ327687:MZX327687 NJM327687:NJT327687 NTI327687:NTP327687 ODE327687:ODL327687 ONA327687:ONH327687 OWW327687:OXD327687 PGS327687:PGZ327687 PQO327687:PQV327687 QAK327687:QAR327687 QKG327687:QKN327687 QUC327687:QUJ327687 RDY327687:REF327687 RNU327687:ROB327687 RXQ327687:RXX327687 SHM327687:SHT327687 SRI327687:SRP327687 TBE327687:TBL327687 TLA327687:TLH327687 TUW327687:TVD327687 UES327687:UEZ327687 UOO327687:UOV327687 UYK327687:UYR327687 VIG327687:VIN327687 VSC327687:VSJ327687 WBY327687:WCF327687 WLU327687:WMB327687 WVQ327687:WVX327687 I393223:P393223 JE393223:JL393223 TA393223:TH393223 ACW393223:ADD393223 AMS393223:AMZ393223 AWO393223:AWV393223 BGK393223:BGR393223 BQG393223:BQN393223 CAC393223:CAJ393223 CJY393223:CKF393223 CTU393223:CUB393223 DDQ393223:DDX393223 DNM393223:DNT393223 DXI393223:DXP393223 EHE393223:EHL393223 ERA393223:ERH393223 FAW393223:FBD393223 FKS393223:FKZ393223 FUO393223:FUV393223 GEK393223:GER393223 GOG393223:GON393223 GYC393223:GYJ393223 HHY393223:HIF393223 HRU393223:HSB393223 IBQ393223:IBX393223 ILM393223:ILT393223 IVI393223:IVP393223 JFE393223:JFL393223 JPA393223:JPH393223 JYW393223:JZD393223 KIS393223:KIZ393223 KSO393223:KSV393223 LCK393223:LCR393223 LMG393223:LMN393223 LWC393223:LWJ393223 MFY393223:MGF393223 MPU393223:MQB393223 MZQ393223:MZX393223 NJM393223:NJT393223 NTI393223:NTP393223 ODE393223:ODL393223 ONA393223:ONH393223 OWW393223:OXD393223 PGS393223:PGZ393223 PQO393223:PQV393223 QAK393223:QAR393223 QKG393223:QKN393223 QUC393223:QUJ393223 RDY393223:REF393223 RNU393223:ROB393223 RXQ393223:RXX393223 SHM393223:SHT393223 SRI393223:SRP393223 TBE393223:TBL393223 TLA393223:TLH393223 TUW393223:TVD393223 UES393223:UEZ393223 UOO393223:UOV393223 UYK393223:UYR393223 VIG393223:VIN393223 VSC393223:VSJ393223 WBY393223:WCF393223 WLU393223:WMB393223 WVQ393223:WVX393223 I458759:P458759 JE458759:JL458759 TA458759:TH458759 ACW458759:ADD458759 AMS458759:AMZ458759 AWO458759:AWV458759 BGK458759:BGR458759 BQG458759:BQN458759 CAC458759:CAJ458759 CJY458759:CKF458759 CTU458759:CUB458759 DDQ458759:DDX458759 DNM458759:DNT458759 DXI458759:DXP458759 EHE458759:EHL458759 ERA458759:ERH458759 FAW458759:FBD458759 FKS458759:FKZ458759 FUO458759:FUV458759 GEK458759:GER458759 GOG458759:GON458759 GYC458759:GYJ458759 HHY458759:HIF458759 HRU458759:HSB458759 IBQ458759:IBX458759 ILM458759:ILT458759 IVI458759:IVP458759 JFE458759:JFL458759 JPA458759:JPH458759 JYW458759:JZD458759 KIS458759:KIZ458759 KSO458759:KSV458759 LCK458759:LCR458759 LMG458759:LMN458759 LWC458759:LWJ458759 MFY458759:MGF458759 MPU458759:MQB458759 MZQ458759:MZX458759 NJM458759:NJT458759 NTI458759:NTP458759 ODE458759:ODL458759 ONA458759:ONH458759 OWW458759:OXD458759 PGS458759:PGZ458759 PQO458759:PQV458759 QAK458759:QAR458759 QKG458759:QKN458759 QUC458759:QUJ458759 RDY458759:REF458759 RNU458759:ROB458759 RXQ458759:RXX458759 SHM458759:SHT458759 SRI458759:SRP458759 TBE458759:TBL458759 TLA458759:TLH458759 TUW458759:TVD458759 UES458759:UEZ458759 UOO458759:UOV458759 UYK458759:UYR458759 VIG458759:VIN458759 VSC458759:VSJ458759 WBY458759:WCF458759 WLU458759:WMB458759 WVQ458759:WVX458759 I524295:P524295 JE524295:JL524295 TA524295:TH524295 ACW524295:ADD524295 AMS524295:AMZ524295 AWO524295:AWV524295 BGK524295:BGR524295 BQG524295:BQN524295 CAC524295:CAJ524295 CJY524295:CKF524295 CTU524295:CUB524295 DDQ524295:DDX524295 DNM524295:DNT524295 DXI524295:DXP524295 EHE524295:EHL524295 ERA524295:ERH524295 FAW524295:FBD524295 FKS524295:FKZ524295 FUO524295:FUV524295 GEK524295:GER524295 GOG524295:GON524295 GYC524295:GYJ524295 HHY524295:HIF524295 HRU524295:HSB524295 IBQ524295:IBX524295 ILM524295:ILT524295 IVI524295:IVP524295 JFE524295:JFL524295 JPA524295:JPH524295 JYW524295:JZD524295 KIS524295:KIZ524295 KSO524295:KSV524295 LCK524295:LCR524295 LMG524295:LMN524295 LWC524295:LWJ524295 MFY524295:MGF524295 MPU524295:MQB524295 MZQ524295:MZX524295 NJM524295:NJT524295 NTI524295:NTP524295 ODE524295:ODL524295 ONA524295:ONH524295 OWW524295:OXD524295 PGS524295:PGZ524295 PQO524295:PQV524295 QAK524295:QAR524295 QKG524295:QKN524295 QUC524295:QUJ524295 RDY524295:REF524295 RNU524295:ROB524295 RXQ524295:RXX524295 SHM524295:SHT524295 SRI524295:SRP524295 TBE524295:TBL524295 TLA524295:TLH524295 TUW524295:TVD524295 UES524295:UEZ524295 UOO524295:UOV524295 UYK524295:UYR524295 VIG524295:VIN524295 VSC524295:VSJ524295 WBY524295:WCF524295 WLU524295:WMB524295 WVQ524295:WVX524295 I589831:P589831 JE589831:JL589831 TA589831:TH589831 ACW589831:ADD589831 AMS589831:AMZ589831 AWO589831:AWV589831 BGK589831:BGR589831 BQG589831:BQN589831 CAC589831:CAJ589831 CJY589831:CKF589831 CTU589831:CUB589831 DDQ589831:DDX589831 DNM589831:DNT589831 DXI589831:DXP589831 EHE589831:EHL589831 ERA589831:ERH589831 FAW589831:FBD589831 FKS589831:FKZ589831 FUO589831:FUV589831 GEK589831:GER589831 GOG589831:GON589831 GYC589831:GYJ589831 HHY589831:HIF589831 HRU589831:HSB589831 IBQ589831:IBX589831 ILM589831:ILT589831 IVI589831:IVP589831 JFE589831:JFL589831 JPA589831:JPH589831 JYW589831:JZD589831 KIS589831:KIZ589831 KSO589831:KSV589831 LCK589831:LCR589831 LMG589831:LMN589831 LWC589831:LWJ589831 MFY589831:MGF589831 MPU589831:MQB589831 MZQ589831:MZX589831 NJM589831:NJT589831 NTI589831:NTP589831 ODE589831:ODL589831 ONA589831:ONH589831 OWW589831:OXD589831 PGS589831:PGZ589831 PQO589831:PQV589831 QAK589831:QAR589831 QKG589831:QKN589831 QUC589831:QUJ589831 RDY589831:REF589831 RNU589831:ROB589831 RXQ589831:RXX589831 SHM589831:SHT589831 SRI589831:SRP589831 TBE589831:TBL589831 TLA589831:TLH589831 TUW589831:TVD589831 UES589831:UEZ589831 UOO589831:UOV589831 UYK589831:UYR589831 VIG589831:VIN589831 VSC589831:VSJ589831 WBY589831:WCF589831 WLU589831:WMB589831 WVQ589831:WVX589831 I655367:P655367 JE655367:JL655367 TA655367:TH655367 ACW655367:ADD655367 AMS655367:AMZ655367 AWO655367:AWV655367 BGK655367:BGR655367 BQG655367:BQN655367 CAC655367:CAJ655367 CJY655367:CKF655367 CTU655367:CUB655367 DDQ655367:DDX655367 DNM655367:DNT655367 DXI655367:DXP655367 EHE655367:EHL655367 ERA655367:ERH655367 FAW655367:FBD655367 FKS655367:FKZ655367 FUO655367:FUV655367 GEK655367:GER655367 GOG655367:GON655367 GYC655367:GYJ655367 HHY655367:HIF655367 HRU655367:HSB655367 IBQ655367:IBX655367 ILM655367:ILT655367 IVI655367:IVP655367 JFE655367:JFL655367 JPA655367:JPH655367 JYW655367:JZD655367 KIS655367:KIZ655367 KSO655367:KSV655367 LCK655367:LCR655367 LMG655367:LMN655367 LWC655367:LWJ655367 MFY655367:MGF655367 MPU655367:MQB655367 MZQ655367:MZX655367 NJM655367:NJT655367 NTI655367:NTP655367 ODE655367:ODL655367 ONA655367:ONH655367 OWW655367:OXD655367 PGS655367:PGZ655367 PQO655367:PQV655367 QAK655367:QAR655367 QKG655367:QKN655367 QUC655367:QUJ655367 RDY655367:REF655367 RNU655367:ROB655367 RXQ655367:RXX655367 SHM655367:SHT655367 SRI655367:SRP655367 TBE655367:TBL655367 TLA655367:TLH655367 TUW655367:TVD655367 UES655367:UEZ655367 UOO655367:UOV655367 UYK655367:UYR655367 VIG655367:VIN655367 VSC655367:VSJ655367 WBY655367:WCF655367 WLU655367:WMB655367 WVQ655367:WVX655367 I720903:P720903 JE720903:JL720903 TA720903:TH720903 ACW720903:ADD720903 AMS720903:AMZ720903 AWO720903:AWV720903 BGK720903:BGR720903 BQG720903:BQN720903 CAC720903:CAJ720903 CJY720903:CKF720903 CTU720903:CUB720903 DDQ720903:DDX720903 DNM720903:DNT720903 DXI720903:DXP720903 EHE720903:EHL720903 ERA720903:ERH720903 FAW720903:FBD720903 FKS720903:FKZ720903 FUO720903:FUV720903 GEK720903:GER720903 GOG720903:GON720903 GYC720903:GYJ720903 HHY720903:HIF720903 HRU720903:HSB720903 IBQ720903:IBX720903 ILM720903:ILT720903 IVI720903:IVP720903 JFE720903:JFL720903 JPA720903:JPH720903 JYW720903:JZD720903 KIS720903:KIZ720903 KSO720903:KSV720903 LCK720903:LCR720903 LMG720903:LMN720903 LWC720903:LWJ720903 MFY720903:MGF720903 MPU720903:MQB720903 MZQ720903:MZX720903 NJM720903:NJT720903 NTI720903:NTP720903 ODE720903:ODL720903 ONA720903:ONH720903 OWW720903:OXD720903 PGS720903:PGZ720903 PQO720903:PQV720903 QAK720903:QAR720903 QKG720903:QKN720903 QUC720903:QUJ720903 RDY720903:REF720903 RNU720903:ROB720903 RXQ720903:RXX720903 SHM720903:SHT720903 SRI720903:SRP720903 TBE720903:TBL720903 TLA720903:TLH720903 TUW720903:TVD720903 UES720903:UEZ720903 UOO720903:UOV720903 UYK720903:UYR720903 VIG720903:VIN720903 VSC720903:VSJ720903 WBY720903:WCF720903 WLU720903:WMB720903 WVQ720903:WVX720903 I786439:P786439 JE786439:JL786439 TA786439:TH786439 ACW786439:ADD786439 AMS786439:AMZ786439 AWO786439:AWV786439 BGK786439:BGR786439 BQG786439:BQN786439 CAC786439:CAJ786439 CJY786439:CKF786439 CTU786439:CUB786439 DDQ786439:DDX786439 DNM786439:DNT786439 DXI786439:DXP786439 EHE786439:EHL786439 ERA786439:ERH786439 FAW786439:FBD786439 FKS786439:FKZ786439 FUO786439:FUV786439 GEK786439:GER786439 GOG786439:GON786439 GYC786439:GYJ786439 HHY786439:HIF786439 HRU786439:HSB786439 IBQ786439:IBX786439 ILM786439:ILT786439 IVI786439:IVP786439 JFE786439:JFL786439 JPA786439:JPH786439 JYW786439:JZD786439 KIS786439:KIZ786439 KSO786439:KSV786439 LCK786439:LCR786439 LMG786439:LMN786439 LWC786439:LWJ786439 MFY786439:MGF786439 MPU786439:MQB786439 MZQ786439:MZX786439 NJM786439:NJT786439 NTI786439:NTP786439 ODE786439:ODL786439 ONA786439:ONH786439 OWW786439:OXD786439 PGS786439:PGZ786439 PQO786439:PQV786439 QAK786439:QAR786439 QKG786439:QKN786439 QUC786439:QUJ786439 RDY786439:REF786439 RNU786439:ROB786439 RXQ786439:RXX786439 SHM786439:SHT786439 SRI786439:SRP786439 TBE786439:TBL786439 TLA786439:TLH786439 TUW786439:TVD786439 UES786439:UEZ786439 UOO786439:UOV786439 UYK786439:UYR786439 VIG786439:VIN786439 VSC786439:VSJ786439 WBY786439:WCF786439 WLU786439:WMB786439 WVQ786439:WVX786439 I851975:P851975 JE851975:JL851975 TA851975:TH851975 ACW851975:ADD851975 AMS851975:AMZ851975 AWO851975:AWV851975 BGK851975:BGR851975 BQG851975:BQN851975 CAC851975:CAJ851975 CJY851975:CKF851975 CTU851975:CUB851975 DDQ851975:DDX851975 DNM851975:DNT851975 DXI851975:DXP851975 EHE851975:EHL851975 ERA851975:ERH851975 FAW851975:FBD851975 FKS851975:FKZ851975 FUO851975:FUV851975 GEK851975:GER851975 GOG851975:GON851975 GYC851975:GYJ851975 HHY851975:HIF851975 HRU851975:HSB851975 IBQ851975:IBX851975 ILM851975:ILT851975 IVI851975:IVP851975 JFE851975:JFL851975 JPA851975:JPH851975 JYW851975:JZD851975 KIS851975:KIZ851975 KSO851975:KSV851975 LCK851975:LCR851975 LMG851975:LMN851975 LWC851975:LWJ851975 MFY851975:MGF851975 MPU851975:MQB851975 MZQ851975:MZX851975 NJM851975:NJT851975 NTI851975:NTP851975 ODE851975:ODL851975 ONA851975:ONH851975 OWW851975:OXD851975 PGS851975:PGZ851975 PQO851975:PQV851975 QAK851975:QAR851975 QKG851975:QKN851975 QUC851975:QUJ851975 RDY851975:REF851975 RNU851975:ROB851975 RXQ851975:RXX851975 SHM851975:SHT851975 SRI851975:SRP851975 TBE851975:TBL851975 TLA851975:TLH851975 TUW851975:TVD851975 UES851975:UEZ851975 UOO851975:UOV851975 UYK851975:UYR851975 VIG851975:VIN851975 VSC851975:VSJ851975 WBY851975:WCF851975 WLU851975:WMB851975 WVQ851975:WVX851975 I917511:P917511 JE917511:JL917511 TA917511:TH917511 ACW917511:ADD917511 AMS917511:AMZ917511 AWO917511:AWV917511 BGK917511:BGR917511 BQG917511:BQN917511 CAC917511:CAJ917511 CJY917511:CKF917511 CTU917511:CUB917511 DDQ917511:DDX917511 DNM917511:DNT917511 DXI917511:DXP917511 EHE917511:EHL917511 ERA917511:ERH917511 FAW917511:FBD917511 FKS917511:FKZ917511 FUO917511:FUV917511 GEK917511:GER917511 GOG917511:GON917511 GYC917511:GYJ917511 HHY917511:HIF917511 HRU917511:HSB917511 IBQ917511:IBX917511 ILM917511:ILT917511 IVI917511:IVP917511 JFE917511:JFL917511 JPA917511:JPH917511 JYW917511:JZD917511 KIS917511:KIZ917511 KSO917511:KSV917511 LCK917511:LCR917511 LMG917511:LMN917511 LWC917511:LWJ917511 MFY917511:MGF917511 MPU917511:MQB917511 MZQ917511:MZX917511 NJM917511:NJT917511 NTI917511:NTP917511 ODE917511:ODL917511 ONA917511:ONH917511 OWW917511:OXD917511 PGS917511:PGZ917511 PQO917511:PQV917511 QAK917511:QAR917511 QKG917511:QKN917511 QUC917511:QUJ917511 RDY917511:REF917511 RNU917511:ROB917511 RXQ917511:RXX917511 SHM917511:SHT917511 SRI917511:SRP917511 TBE917511:TBL917511 TLA917511:TLH917511 TUW917511:TVD917511 UES917511:UEZ917511 UOO917511:UOV917511 UYK917511:UYR917511 VIG917511:VIN917511 VSC917511:VSJ917511 WBY917511:WCF917511 WLU917511:WMB917511 WVQ917511:WVX917511 I983047:P983047 JE983047:JL983047 TA983047:TH983047 ACW983047:ADD983047 AMS983047:AMZ983047 AWO983047:AWV983047 BGK983047:BGR983047 BQG983047:BQN983047 CAC983047:CAJ983047 CJY983047:CKF983047 CTU983047:CUB983047 DDQ983047:DDX983047 DNM983047:DNT983047 DXI983047:DXP983047 EHE983047:EHL983047 ERA983047:ERH983047 FAW983047:FBD983047 FKS983047:FKZ983047 FUO983047:FUV983047 GEK983047:GER983047 GOG983047:GON983047 GYC983047:GYJ983047 HHY983047:HIF983047 HRU983047:HSB983047 IBQ983047:IBX983047 ILM983047:ILT983047 IVI983047:IVP983047 JFE983047:JFL983047 JPA983047:JPH983047 JYW983047:JZD983047 KIS983047:KIZ983047 KSO983047:KSV983047 LCK983047:LCR983047 LMG983047:LMN983047 LWC983047:LWJ983047 MFY983047:MGF983047 MPU983047:MQB983047 MZQ983047:MZX983047 NJM983047:NJT983047 NTI983047:NTP983047 ODE983047:ODL983047 ONA983047:ONH983047 OWW983047:OXD983047 PGS983047:PGZ983047 PQO983047:PQV983047 QAK983047:QAR983047 QKG983047:QKN983047 QUC983047:QUJ983047 RDY983047:REF983047 RNU983047:ROB983047 RXQ983047:RXX983047 SHM983047:SHT983047 SRI983047:SRP983047 TBE983047:TBL983047 TLA983047:TLH983047 TUW983047:TVD983047 UES983047:UEZ983047 UOO983047:UOV983047 UYK983047:UYR983047 VIG983047:VIN983047 VSC983047:VSJ983047 WBY983047:WCF983047 WLU983047:WMB983047 WVQ983047:WVX983047" xr:uid="{A0675C3E-9B61-4EFB-9E42-BEBB465FD6B3}">
      <formula1>$A$35:$A$42</formula1>
    </dataValidation>
    <dataValidation operator="greaterThanOrEqual" allowBlank="1" showInputMessage="1" showErrorMessage="1" errorTitle="Erro de valores" error="Digite um valor igual a 0% ou 2%." sqref="N21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xr:uid="{C54292CB-CBD7-4AA6-918D-8AD10764CCDB}"/>
    <dataValidation type="decimal" allowBlank="1" showInputMessage="1" showErrorMessage="1" errorTitle="Erro de valores" error="Digite um valor maior do que 0." sqref="N20 JJ20 TF20 ADB20 AMX20 AWT20 BGP20 BQL20 CAH20 CKD20 CTZ20 DDV20 DNR20 DXN20 EHJ20 ERF20 FBB20 FKX20 FUT20 GEP20 GOL20 GYH20 HID20 HRZ20 IBV20 ILR20 IVN20 JFJ20 JPF20 JZB20 KIX20 KST20 LCP20 LML20 LWH20 MGD20 MPZ20 MZV20 NJR20 NTN20 ODJ20 ONF20 OXB20 PGX20 PQT20 QAP20 QKL20 QUH20 RED20 RNZ20 RXV20 SHR20 SRN20 TBJ20 TLF20 TVB20 UEX20 UOT20 UYP20 VIL20 VSH20 WCD20 WLZ20 WVV20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xr:uid="{3FCA90AC-DDF5-4BDA-8AE4-4C2D63301C87}">
      <formula1>0</formula1>
      <formula2>1</formula2>
    </dataValidation>
    <dataValidation type="decimal" allowBlank="1" showInputMessage="1" showErrorMessage="1" errorTitle="Valor não permitido" error="Digite um percentual entre 0% e 100%." promptTitle="Valores admissíveis:" prompt="Insira valores entre 0 e 100%." sqref="Q9:R9 JM9:JN9 TI9:TJ9 ADE9:ADF9 ANA9:ANB9 AWW9:AWX9 BGS9:BGT9 BQO9:BQP9 CAK9:CAL9 CKG9:CKH9 CUC9:CUD9 DDY9:DDZ9 DNU9:DNV9 DXQ9:DXR9 EHM9:EHN9 ERI9:ERJ9 FBE9:FBF9 FLA9:FLB9 FUW9:FUX9 GES9:GET9 GOO9:GOP9 GYK9:GYL9 HIG9:HIH9 HSC9:HSD9 IBY9:IBZ9 ILU9:ILV9 IVQ9:IVR9 JFM9:JFN9 JPI9:JPJ9 JZE9:JZF9 KJA9:KJB9 KSW9:KSX9 LCS9:LCT9 LMO9:LMP9 LWK9:LWL9 MGG9:MGH9 MQC9:MQD9 MZY9:MZZ9 NJU9:NJV9 NTQ9:NTR9 ODM9:ODN9 ONI9:ONJ9 OXE9:OXF9 PHA9:PHB9 PQW9:PQX9 QAS9:QAT9 QKO9:QKP9 QUK9:QUL9 REG9:REH9 ROC9:ROD9 RXY9:RXZ9 SHU9:SHV9 SRQ9:SRR9 TBM9:TBN9 TLI9:TLJ9 TVE9:TVF9 UFA9:UFB9 UOW9:UOX9 UYS9:UYT9 VIO9:VIP9 VSK9:VSL9 WCG9:WCH9 WMC9:WMD9 WVY9:WVZ9 Q65545:R65545 JM65545:JN65545 TI65545:TJ65545 ADE65545:ADF65545 ANA65545:ANB65545 AWW65545:AWX65545 BGS65545:BGT65545 BQO65545:BQP65545 CAK65545:CAL65545 CKG65545:CKH65545 CUC65545:CUD65545 DDY65545:DDZ65545 DNU65545:DNV65545 DXQ65545:DXR65545 EHM65545:EHN65545 ERI65545:ERJ65545 FBE65545:FBF65545 FLA65545:FLB65545 FUW65545:FUX65545 GES65545:GET65545 GOO65545:GOP65545 GYK65545:GYL65545 HIG65545:HIH65545 HSC65545:HSD65545 IBY65545:IBZ65545 ILU65545:ILV65545 IVQ65545:IVR65545 JFM65545:JFN65545 JPI65545:JPJ65545 JZE65545:JZF65545 KJA65545:KJB65545 KSW65545:KSX65545 LCS65545:LCT65545 LMO65545:LMP65545 LWK65545:LWL65545 MGG65545:MGH65545 MQC65545:MQD65545 MZY65545:MZZ65545 NJU65545:NJV65545 NTQ65545:NTR65545 ODM65545:ODN65545 ONI65545:ONJ65545 OXE65545:OXF65545 PHA65545:PHB65545 PQW65545:PQX65545 QAS65545:QAT65545 QKO65545:QKP65545 QUK65545:QUL65545 REG65545:REH65545 ROC65545:ROD65545 RXY65545:RXZ65545 SHU65545:SHV65545 SRQ65545:SRR65545 TBM65545:TBN65545 TLI65545:TLJ65545 TVE65545:TVF65545 UFA65545:UFB65545 UOW65545:UOX65545 UYS65545:UYT65545 VIO65545:VIP65545 VSK65545:VSL65545 WCG65545:WCH65545 WMC65545:WMD65545 WVY65545:WVZ65545 Q131081:R131081 JM131081:JN131081 TI131081:TJ131081 ADE131081:ADF131081 ANA131081:ANB131081 AWW131081:AWX131081 BGS131081:BGT131081 BQO131081:BQP131081 CAK131081:CAL131081 CKG131081:CKH131081 CUC131081:CUD131081 DDY131081:DDZ131081 DNU131081:DNV131081 DXQ131081:DXR131081 EHM131081:EHN131081 ERI131081:ERJ131081 FBE131081:FBF131081 FLA131081:FLB131081 FUW131081:FUX131081 GES131081:GET131081 GOO131081:GOP131081 GYK131081:GYL131081 HIG131081:HIH131081 HSC131081:HSD131081 IBY131081:IBZ131081 ILU131081:ILV131081 IVQ131081:IVR131081 JFM131081:JFN131081 JPI131081:JPJ131081 JZE131081:JZF131081 KJA131081:KJB131081 KSW131081:KSX131081 LCS131081:LCT131081 LMO131081:LMP131081 LWK131081:LWL131081 MGG131081:MGH131081 MQC131081:MQD131081 MZY131081:MZZ131081 NJU131081:NJV131081 NTQ131081:NTR131081 ODM131081:ODN131081 ONI131081:ONJ131081 OXE131081:OXF131081 PHA131081:PHB131081 PQW131081:PQX131081 QAS131081:QAT131081 QKO131081:QKP131081 QUK131081:QUL131081 REG131081:REH131081 ROC131081:ROD131081 RXY131081:RXZ131081 SHU131081:SHV131081 SRQ131081:SRR131081 TBM131081:TBN131081 TLI131081:TLJ131081 TVE131081:TVF131081 UFA131081:UFB131081 UOW131081:UOX131081 UYS131081:UYT131081 VIO131081:VIP131081 VSK131081:VSL131081 WCG131081:WCH131081 WMC131081:WMD131081 WVY131081:WVZ131081 Q196617:R196617 JM196617:JN196617 TI196617:TJ196617 ADE196617:ADF196617 ANA196617:ANB196617 AWW196617:AWX196617 BGS196617:BGT196617 BQO196617:BQP196617 CAK196617:CAL196617 CKG196617:CKH196617 CUC196617:CUD196617 DDY196617:DDZ196617 DNU196617:DNV196617 DXQ196617:DXR196617 EHM196617:EHN196617 ERI196617:ERJ196617 FBE196617:FBF196617 FLA196617:FLB196617 FUW196617:FUX196617 GES196617:GET196617 GOO196617:GOP196617 GYK196617:GYL196617 HIG196617:HIH196617 HSC196617:HSD196617 IBY196617:IBZ196617 ILU196617:ILV196617 IVQ196617:IVR196617 JFM196617:JFN196617 JPI196617:JPJ196617 JZE196617:JZF196617 KJA196617:KJB196617 KSW196617:KSX196617 LCS196617:LCT196617 LMO196617:LMP196617 LWK196617:LWL196617 MGG196617:MGH196617 MQC196617:MQD196617 MZY196617:MZZ196617 NJU196617:NJV196617 NTQ196617:NTR196617 ODM196617:ODN196617 ONI196617:ONJ196617 OXE196617:OXF196617 PHA196617:PHB196617 PQW196617:PQX196617 QAS196617:QAT196617 QKO196617:QKP196617 QUK196617:QUL196617 REG196617:REH196617 ROC196617:ROD196617 RXY196617:RXZ196617 SHU196617:SHV196617 SRQ196617:SRR196617 TBM196617:TBN196617 TLI196617:TLJ196617 TVE196617:TVF196617 UFA196617:UFB196617 UOW196617:UOX196617 UYS196617:UYT196617 VIO196617:VIP196617 VSK196617:VSL196617 WCG196617:WCH196617 WMC196617:WMD196617 WVY196617:WVZ196617 Q262153:R262153 JM262153:JN262153 TI262153:TJ262153 ADE262153:ADF262153 ANA262153:ANB262153 AWW262153:AWX262153 BGS262153:BGT262153 BQO262153:BQP262153 CAK262153:CAL262153 CKG262153:CKH262153 CUC262153:CUD262153 DDY262153:DDZ262153 DNU262153:DNV262153 DXQ262153:DXR262153 EHM262153:EHN262153 ERI262153:ERJ262153 FBE262153:FBF262153 FLA262153:FLB262153 FUW262153:FUX262153 GES262153:GET262153 GOO262153:GOP262153 GYK262153:GYL262153 HIG262153:HIH262153 HSC262153:HSD262153 IBY262153:IBZ262153 ILU262153:ILV262153 IVQ262153:IVR262153 JFM262153:JFN262153 JPI262153:JPJ262153 JZE262153:JZF262153 KJA262153:KJB262153 KSW262153:KSX262153 LCS262153:LCT262153 LMO262153:LMP262153 LWK262153:LWL262153 MGG262153:MGH262153 MQC262153:MQD262153 MZY262153:MZZ262153 NJU262153:NJV262153 NTQ262153:NTR262153 ODM262153:ODN262153 ONI262153:ONJ262153 OXE262153:OXF262153 PHA262153:PHB262153 PQW262153:PQX262153 QAS262153:QAT262153 QKO262153:QKP262153 QUK262153:QUL262153 REG262153:REH262153 ROC262153:ROD262153 RXY262153:RXZ262153 SHU262153:SHV262153 SRQ262153:SRR262153 TBM262153:TBN262153 TLI262153:TLJ262153 TVE262153:TVF262153 UFA262153:UFB262153 UOW262153:UOX262153 UYS262153:UYT262153 VIO262153:VIP262153 VSK262153:VSL262153 WCG262153:WCH262153 WMC262153:WMD262153 WVY262153:WVZ262153 Q327689:R327689 JM327689:JN327689 TI327689:TJ327689 ADE327689:ADF327689 ANA327689:ANB327689 AWW327689:AWX327689 BGS327689:BGT327689 BQO327689:BQP327689 CAK327689:CAL327689 CKG327689:CKH327689 CUC327689:CUD327689 DDY327689:DDZ327689 DNU327689:DNV327689 DXQ327689:DXR327689 EHM327689:EHN327689 ERI327689:ERJ327689 FBE327689:FBF327689 FLA327689:FLB327689 FUW327689:FUX327689 GES327689:GET327689 GOO327689:GOP327689 GYK327689:GYL327689 HIG327689:HIH327689 HSC327689:HSD327689 IBY327689:IBZ327689 ILU327689:ILV327689 IVQ327689:IVR327689 JFM327689:JFN327689 JPI327689:JPJ327689 JZE327689:JZF327689 KJA327689:KJB327689 KSW327689:KSX327689 LCS327689:LCT327689 LMO327689:LMP327689 LWK327689:LWL327689 MGG327689:MGH327689 MQC327689:MQD327689 MZY327689:MZZ327689 NJU327689:NJV327689 NTQ327689:NTR327689 ODM327689:ODN327689 ONI327689:ONJ327689 OXE327689:OXF327689 PHA327689:PHB327689 PQW327689:PQX327689 QAS327689:QAT327689 QKO327689:QKP327689 QUK327689:QUL327689 REG327689:REH327689 ROC327689:ROD327689 RXY327689:RXZ327689 SHU327689:SHV327689 SRQ327689:SRR327689 TBM327689:TBN327689 TLI327689:TLJ327689 TVE327689:TVF327689 UFA327689:UFB327689 UOW327689:UOX327689 UYS327689:UYT327689 VIO327689:VIP327689 VSK327689:VSL327689 WCG327689:WCH327689 WMC327689:WMD327689 WVY327689:WVZ327689 Q393225:R393225 JM393225:JN393225 TI393225:TJ393225 ADE393225:ADF393225 ANA393225:ANB393225 AWW393225:AWX393225 BGS393225:BGT393225 BQO393225:BQP393225 CAK393225:CAL393225 CKG393225:CKH393225 CUC393225:CUD393225 DDY393225:DDZ393225 DNU393225:DNV393225 DXQ393225:DXR393225 EHM393225:EHN393225 ERI393225:ERJ393225 FBE393225:FBF393225 FLA393225:FLB393225 FUW393225:FUX393225 GES393225:GET393225 GOO393225:GOP393225 GYK393225:GYL393225 HIG393225:HIH393225 HSC393225:HSD393225 IBY393225:IBZ393225 ILU393225:ILV393225 IVQ393225:IVR393225 JFM393225:JFN393225 JPI393225:JPJ393225 JZE393225:JZF393225 KJA393225:KJB393225 KSW393225:KSX393225 LCS393225:LCT393225 LMO393225:LMP393225 LWK393225:LWL393225 MGG393225:MGH393225 MQC393225:MQD393225 MZY393225:MZZ393225 NJU393225:NJV393225 NTQ393225:NTR393225 ODM393225:ODN393225 ONI393225:ONJ393225 OXE393225:OXF393225 PHA393225:PHB393225 PQW393225:PQX393225 QAS393225:QAT393225 QKO393225:QKP393225 QUK393225:QUL393225 REG393225:REH393225 ROC393225:ROD393225 RXY393225:RXZ393225 SHU393225:SHV393225 SRQ393225:SRR393225 TBM393225:TBN393225 TLI393225:TLJ393225 TVE393225:TVF393225 UFA393225:UFB393225 UOW393225:UOX393225 UYS393225:UYT393225 VIO393225:VIP393225 VSK393225:VSL393225 WCG393225:WCH393225 WMC393225:WMD393225 WVY393225:WVZ393225 Q458761:R458761 JM458761:JN458761 TI458761:TJ458761 ADE458761:ADF458761 ANA458761:ANB458761 AWW458761:AWX458761 BGS458761:BGT458761 BQO458761:BQP458761 CAK458761:CAL458761 CKG458761:CKH458761 CUC458761:CUD458761 DDY458761:DDZ458761 DNU458761:DNV458761 DXQ458761:DXR458761 EHM458761:EHN458761 ERI458761:ERJ458761 FBE458761:FBF458761 FLA458761:FLB458761 FUW458761:FUX458761 GES458761:GET458761 GOO458761:GOP458761 GYK458761:GYL458761 HIG458761:HIH458761 HSC458761:HSD458761 IBY458761:IBZ458761 ILU458761:ILV458761 IVQ458761:IVR458761 JFM458761:JFN458761 JPI458761:JPJ458761 JZE458761:JZF458761 KJA458761:KJB458761 KSW458761:KSX458761 LCS458761:LCT458761 LMO458761:LMP458761 LWK458761:LWL458761 MGG458761:MGH458761 MQC458761:MQD458761 MZY458761:MZZ458761 NJU458761:NJV458761 NTQ458761:NTR458761 ODM458761:ODN458761 ONI458761:ONJ458761 OXE458761:OXF458761 PHA458761:PHB458761 PQW458761:PQX458761 QAS458761:QAT458761 QKO458761:QKP458761 QUK458761:QUL458761 REG458761:REH458761 ROC458761:ROD458761 RXY458761:RXZ458761 SHU458761:SHV458761 SRQ458761:SRR458761 TBM458761:TBN458761 TLI458761:TLJ458761 TVE458761:TVF458761 UFA458761:UFB458761 UOW458761:UOX458761 UYS458761:UYT458761 VIO458761:VIP458761 VSK458761:VSL458761 WCG458761:WCH458761 WMC458761:WMD458761 WVY458761:WVZ458761 Q524297:R524297 JM524297:JN524297 TI524297:TJ524297 ADE524297:ADF524297 ANA524297:ANB524297 AWW524297:AWX524297 BGS524297:BGT524297 BQO524297:BQP524297 CAK524297:CAL524297 CKG524297:CKH524297 CUC524297:CUD524297 DDY524297:DDZ524297 DNU524297:DNV524297 DXQ524297:DXR524297 EHM524297:EHN524297 ERI524297:ERJ524297 FBE524297:FBF524297 FLA524297:FLB524297 FUW524297:FUX524297 GES524297:GET524297 GOO524297:GOP524297 GYK524297:GYL524297 HIG524297:HIH524297 HSC524297:HSD524297 IBY524297:IBZ524297 ILU524297:ILV524297 IVQ524297:IVR524297 JFM524297:JFN524297 JPI524297:JPJ524297 JZE524297:JZF524297 KJA524297:KJB524297 KSW524297:KSX524297 LCS524297:LCT524297 LMO524297:LMP524297 LWK524297:LWL524297 MGG524297:MGH524297 MQC524297:MQD524297 MZY524297:MZZ524297 NJU524297:NJV524297 NTQ524297:NTR524297 ODM524297:ODN524297 ONI524297:ONJ524297 OXE524297:OXF524297 PHA524297:PHB524297 PQW524297:PQX524297 QAS524297:QAT524297 QKO524297:QKP524297 QUK524297:QUL524297 REG524297:REH524297 ROC524297:ROD524297 RXY524297:RXZ524297 SHU524297:SHV524297 SRQ524297:SRR524297 TBM524297:TBN524297 TLI524297:TLJ524297 TVE524297:TVF524297 UFA524297:UFB524297 UOW524297:UOX524297 UYS524297:UYT524297 VIO524297:VIP524297 VSK524297:VSL524297 WCG524297:WCH524297 WMC524297:WMD524297 WVY524297:WVZ524297 Q589833:R589833 JM589833:JN589833 TI589833:TJ589833 ADE589833:ADF589833 ANA589833:ANB589833 AWW589833:AWX589833 BGS589833:BGT589833 BQO589833:BQP589833 CAK589833:CAL589833 CKG589833:CKH589833 CUC589833:CUD589833 DDY589833:DDZ589833 DNU589833:DNV589833 DXQ589833:DXR589833 EHM589833:EHN589833 ERI589833:ERJ589833 FBE589833:FBF589833 FLA589833:FLB589833 FUW589833:FUX589833 GES589833:GET589833 GOO589833:GOP589833 GYK589833:GYL589833 HIG589833:HIH589833 HSC589833:HSD589833 IBY589833:IBZ589833 ILU589833:ILV589833 IVQ589833:IVR589833 JFM589833:JFN589833 JPI589833:JPJ589833 JZE589833:JZF589833 KJA589833:KJB589833 KSW589833:KSX589833 LCS589833:LCT589833 LMO589833:LMP589833 LWK589833:LWL589833 MGG589833:MGH589833 MQC589833:MQD589833 MZY589833:MZZ589833 NJU589833:NJV589833 NTQ589833:NTR589833 ODM589833:ODN589833 ONI589833:ONJ589833 OXE589833:OXF589833 PHA589833:PHB589833 PQW589833:PQX589833 QAS589833:QAT589833 QKO589833:QKP589833 QUK589833:QUL589833 REG589833:REH589833 ROC589833:ROD589833 RXY589833:RXZ589833 SHU589833:SHV589833 SRQ589833:SRR589833 TBM589833:TBN589833 TLI589833:TLJ589833 TVE589833:TVF589833 UFA589833:UFB589833 UOW589833:UOX589833 UYS589833:UYT589833 VIO589833:VIP589833 VSK589833:VSL589833 WCG589833:WCH589833 WMC589833:WMD589833 WVY589833:WVZ589833 Q655369:R655369 JM655369:JN655369 TI655369:TJ655369 ADE655369:ADF655369 ANA655369:ANB655369 AWW655369:AWX655369 BGS655369:BGT655369 BQO655369:BQP655369 CAK655369:CAL655369 CKG655369:CKH655369 CUC655369:CUD655369 DDY655369:DDZ655369 DNU655369:DNV655369 DXQ655369:DXR655369 EHM655369:EHN655369 ERI655369:ERJ655369 FBE655369:FBF655369 FLA655369:FLB655369 FUW655369:FUX655369 GES655369:GET655369 GOO655369:GOP655369 GYK655369:GYL655369 HIG655369:HIH655369 HSC655369:HSD655369 IBY655369:IBZ655369 ILU655369:ILV655369 IVQ655369:IVR655369 JFM655369:JFN655369 JPI655369:JPJ655369 JZE655369:JZF655369 KJA655369:KJB655369 KSW655369:KSX655369 LCS655369:LCT655369 LMO655369:LMP655369 LWK655369:LWL655369 MGG655369:MGH655369 MQC655369:MQD655369 MZY655369:MZZ655369 NJU655369:NJV655369 NTQ655369:NTR655369 ODM655369:ODN655369 ONI655369:ONJ655369 OXE655369:OXF655369 PHA655369:PHB655369 PQW655369:PQX655369 QAS655369:QAT655369 QKO655369:QKP655369 QUK655369:QUL655369 REG655369:REH655369 ROC655369:ROD655369 RXY655369:RXZ655369 SHU655369:SHV655369 SRQ655369:SRR655369 TBM655369:TBN655369 TLI655369:TLJ655369 TVE655369:TVF655369 UFA655369:UFB655369 UOW655369:UOX655369 UYS655369:UYT655369 VIO655369:VIP655369 VSK655369:VSL655369 WCG655369:WCH655369 WMC655369:WMD655369 WVY655369:WVZ655369 Q720905:R720905 JM720905:JN720905 TI720905:TJ720905 ADE720905:ADF720905 ANA720905:ANB720905 AWW720905:AWX720905 BGS720905:BGT720905 BQO720905:BQP720905 CAK720905:CAL720905 CKG720905:CKH720905 CUC720905:CUD720905 DDY720905:DDZ720905 DNU720905:DNV720905 DXQ720905:DXR720905 EHM720905:EHN720905 ERI720905:ERJ720905 FBE720905:FBF720905 FLA720905:FLB720905 FUW720905:FUX720905 GES720905:GET720905 GOO720905:GOP720905 GYK720905:GYL720905 HIG720905:HIH720905 HSC720905:HSD720905 IBY720905:IBZ720905 ILU720905:ILV720905 IVQ720905:IVR720905 JFM720905:JFN720905 JPI720905:JPJ720905 JZE720905:JZF720905 KJA720905:KJB720905 KSW720905:KSX720905 LCS720905:LCT720905 LMO720905:LMP720905 LWK720905:LWL720905 MGG720905:MGH720905 MQC720905:MQD720905 MZY720905:MZZ720905 NJU720905:NJV720905 NTQ720905:NTR720905 ODM720905:ODN720905 ONI720905:ONJ720905 OXE720905:OXF720905 PHA720905:PHB720905 PQW720905:PQX720905 QAS720905:QAT720905 QKO720905:QKP720905 QUK720905:QUL720905 REG720905:REH720905 ROC720905:ROD720905 RXY720905:RXZ720905 SHU720905:SHV720905 SRQ720905:SRR720905 TBM720905:TBN720905 TLI720905:TLJ720905 TVE720905:TVF720905 UFA720905:UFB720905 UOW720905:UOX720905 UYS720905:UYT720905 VIO720905:VIP720905 VSK720905:VSL720905 WCG720905:WCH720905 WMC720905:WMD720905 WVY720905:WVZ720905 Q786441:R786441 JM786441:JN786441 TI786441:TJ786441 ADE786441:ADF786441 ANA786441:ANB786441 AWW786441:AWX786441 BGS786441:BGT786441 BQO786441:BQP786441 CAK786441:CAL786441 CKG786441:CKH786441 CUC786441:CUD786441 DDY786441:DDZ786441 DNU786441:DNV786441 DXQ786441:DXR786441 EHM786441:EHN786441 ERI786441:ERJ786441 FBE786441:FBF786441 FLA786441:FLB786441 FUW786441:FUX786441 GES786441:GET786441 GOO786441:GOP786441 GYK786441:GYL786441 HIG786441:HIH786441 HSC786441:HSD786441 IBY786441:IBZ786441 ILU786441:ILV786441 IVQ786441:IVR786441 JFM786441:JFN786441 JPI786441:JPJ786441 JZE786441:JZF786441 KJA786441:KJB786441 KSW786441:KSX786441 LCS786441:LCT786441 LMO786441:LMP786441 LWK786441:LWL786441 MGG786441:MGH786441 MQC786441:MQD786441 MZY786441:MZZ786441 NJU786441:NJV786441 NTQ786441:NTR786441 ODM786441:ODN786441 ONI786441:ONJ786441 OXE786441:OXF786441 PHA786441:PHB786441 PQW786441:PQX786441 QAS786441:QAT786441 QKO786441:QKP786441 QUK786441:QUL786441 REG786441:REH786441 ROC786441:ROD786441 RXY786441:RXZ786441 SHU786441:SHV786441 SRQ786441:SRR786441 TBM786441:TBN786441 TLI786441:TLJ786441 TVE786441:TVF786441 UFA786441:UFB786441 UOW786441:UOX786441 UYS786441:UYT786441 VIO786441:VIP786441 VSK786441:VSL786441 WCG786441:WCH786441 WMC786441:WMD786441 WVY786441:WVZ786441 Q851977:R851977 JM851977:JN851977 TI851977:TJ851977 ADE851977:ADF851977 ANA851977:ANB851977 AWW851977:AWX851977 BGS851977:BGT851977 BQO851977:BQP851977 CAK851977:CAL851977 CKG851977:CKH851977 CUC851977:CUD851977 DDY851977:DDZ851977 DNU851977:DNV851977 DXQ851977:DXR851977 EHM851977:EHN851977 ERI851977:ERJ851977 FBE851977:FBF851977 FLA851977:FLB851977 FUW851977:FUX851977 GES851977:GET851977 GOO851977:GOP851977 GYK851977:GYL851977 HIG851977:HIH851977 HSC851977:HSD851977 IBY851977:IBZ851977 ILU851977:ILV851977 IVQ851977:IVR851977 JFM851977:JFN851977 JPI851977:JPJ851977 JZE851977:JZF851977 KJA851977:KJB851977 KSW851977:KSX851977 LCS851977:LCT851977 LMO851977:LMP851977 LWK851977:LWL851977 MGG851977:MGH851977 MQC851977:MQD851977 MZY851977:MZZ851977 NJU851977:NJV851977 NTQ851977:NTR851977 ODM851977:ODN851977 ONI851977:ONJ851977 OXE851977:OXF851977 PHA851977:PHB851977 PQW851977:PQX851977 QAS851977:QAT851977 QKO851977:QKP851977 QUK851977:QUL851977 REG851977:REH851977 ROC851977:ROD851977 RXY851977:RXZ851977 SHU851977:SHV851977 SRQ851977:SRR851977 TBM851977:TBN851977 TLI851977:TLJ851977 TVE851977:TVF851977 UFA851977:UFB851977 UOW851977:UOX851977 UYS851977:UYT851977 VIO851977:VIP851977 VSK851977:VSL851977 WCG851977:WCH851977 WMC851977:WMD851977 WVY851977:WVZ851977 Q917513:R917513 JM917513:JN917513 TI917513:TJ917513 ADE917513:ADF917513 ANA917513:ANB917513 AWW917513:AWX917513 BGS917513:BGT917513 BQO917513:BQP917513 CAK917513:CAL917513 CKG917513:CKH917513 CUC917513:CUD917513 DDY917513:DDZ917513 DNU917513:DNV917513 DXQ917513:DXR917513 EHM917513:EHN917513 ERI917513:ERJ917513 FBE917513:FBF917513 FLA917513:FLB917513 FUW917513:FUX917513 GES917513:GET917513 GOO917513:GOP917513 GYK917513:GYL917513 HIG917513:HIH917513 HSC917513:HSD917513 IBY917513:IBZ917513 ILU917513:ILV917513 IVQ917513:IVR917513 JFM917513:JFN917513 JPI917513:JPJ917513 JZE917513:JZF917513 KJA917513:KJB917513 KSW917513:KSX917513 LCS917513:LCT917513 LMO917513:LMP917513 LWK917513:LWL917513 MGG917513:MGH917513 MQC917513:MQD917513 MZY917513:MZZ917513 NJU917513:NJV917513 NTQ917513:NTR917513 ODM917513:ODN917513 ONI917513:ONJ917513 OXE917513:OXF917513 PHA917513:PHB917513 PQW917513:PQX917513 QAS917513:QAT917513 QKO917513:QKP917513 QUK917513:QUL917513 REG917513:REH917513 ROC917513:ROD917513 RXY917513:RXZ917513 SHU917513:SHV917513 SRQ917513:SRR917513 TBM917513:TBN917513 TLI917513:TLJ917513 TVE917513:TVF917513 UFA917513:UFB917513 UOW917513:UOX917513 UYS917513:UYT917513 VIO917513:VIP917513 VSK917513:VSL917513 WCG917513:WCH917513 WMC917513:WMD917513 WVY917513:WVZ917513 Q983049:R983049 JM983049:JN983049 TI983049:TJ983049 ADE983049:ADF983049 ANA983049:ANB983049 AWW983049:AWX983049 BGS983049:BGT983049 BQO983049:BQP983049 CAK983049:CAL983049 CKG983049:CKH983049 CUC983049:CUD983049 DDY983049:DDZ983049 DNU983049:DNV983049 DXQ983049:DXR983049 EHM983049:EHN983049 ERI983049:ERJ983049 FBE983049:FBF983049 FLA983049:FLB983049 FUW983049:FUX983049 GES983049:GET983049 GOO983049:GOP983049 GYK983049:GYL983049 HIG983049:HIH983049 HSC983049:HSD983049 IBY983049:IBZ983049 ILU983049:ILV983049 IVQ983049:IVR983049 JFM983049:JFN983049 JPI983049:JPJ983049 JZE983049:JZF983049 KJA983049:KJB983049 KSW983049:KSX983049 LCS983049:LCT983049 LMO983049:LMP983049 LWK983049:LWL983049 MGG983049:MGH983049 MQC983049:MQD983049 MZY983049:MZZ983049 NJU983049:NJV983049 NTQ983049:NTR983049 ODM983049:ODN983049 ONI983049:ONJ983049 OXE983049:OXF983049 PHA983049:PHB983049 PQW983049:PQX983049 QAS983049:QAT983049 QKO983049:QKP983049 QUK983049:QUL983049 REG983049:REH983049 ROC983049:ROD983049 RXY983049:RXZ983049 SHU983049:SHV983049 SRQ983049:SRR983049 TBM983049:TBN983049 TLI983049:TLJ983049 TVE983049:TVF983049 UFA983049:UFB983049 UOW983049:UOX983049 UYS983049:UYT983049 VIO983049:VIP983049 VSK983049:VSL983049 WCG983049:WCH983049 WMC983049:WMD983049 WVY983049:WVZ983049" xr:uid="{5C6C98FD-4A85-4613-8EE3-E6B44EE2375B}">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0:R10 JM10:JN10 TI10:TJ10 ADE10:ADF10 ANA10:ANB10 AWW10:AWX10 BGS10:BGT10 BQO10:BQP10 CAK10:CAL10 CKG10:CKH10 CUC10:CUD10 DDY10:DDZ10 DNU10:DNV10 DXQ10:DXR10 EHM10:EHN10 ERI10:ERJ10 FBE10:FBF10 FLA10:FLB10 FUW10:FUX10 GES10:GET10 GOO10:GOP10 GYK10:GYL10 HIG10:HIH10 HSC10:HSD10 IBY10:IBZ10 ILU10:ILV10 IVQ10:IVR10 JFM10:JFN10 JPI10:JPJ10 JZE10:JZF10 KJA10:KJB10 KSW10:KSX10 LCS10:LCT10 LMO10:LMP10 LWK10:LWL10 MGG10:MGH10 MQC10:MQD10 MZY10:MZZ10 NJU10:NJV10 NTQ10:NTR10 ODM10:ODN10 ONI10:ONJ10 OXE10:OXF10 PHA10:PHB10 PQW10:PQX10 QAS10:QAT10 QKO10:QKP10 QUK10:QUL10 REG10:REH10 ROC10:ROD10 RXY10:RXZ10 SHU10:SHV10 SRQ10:SRR10 TBM10:TBN10 TLI10:TLJ10 TVE10:TVF10 UFA10:UFB10 UOW10:UOX10 UYS10:UYT10 VIO10:VIP10 VSK10:VSL10 WCG10:WCH10 WMC10:WMD10 WVY10:WVZ10 Q65546:R65546 JM65546:JN65546 TI65546:TJ65546 ADE65546:ADF65546 ANA65546:ANB65546 AWW65546:AWX65546 BGS65546:BGT65546 BQO65546:BQP65546 CAK65546:CAL65546 CKG65546:CKH65546 CUC65546:CUD65546 DDY65546:DDZ65546 DNU65546:DNV65546 DXQ65546:DXR65546 EHM65546:EHN65546 ERI65546:ERJ65546 FBE65546:FBF65546 FLA65546:FLB65546 FUW65546:FUX65546 GES65546:GET65546 GOO65546:GOP65546 GYK65546:GYL65546 HIG65546:HIH65546 HSC65546:HSD65546 IBY65546:IBZ65546 ILU65546:ILV65546 IVQ65546:IVR65546 JFM65546:JFN65546 JPI65546:JPJ65546 JZE65546:JZF65546 KJA65546:KJB65546 KSW65546:KSX65546 LCS65546:LCT65546 LMO65546:LMP65546 LWK65546:LWL65546 MGG65546:MGH65546 MQC65546:MQD65546 MZY65546:MZZ65546 NJU65546:NJV65546 NTQ65546:NTR65546 ODM65546:ODN65546 ONI65546:ONJ65546 OXE65546:OXF65546 PHA65546:PHB65546 PQW65546:PQX65546 QAS65546:QAT65546 QKO65546:QKP65546 QUK65546:QUL65546 REG65546:REH65546 ROC65546:ROD65546 RXY65546:RXZ65546 SHU65546:SHV65546 SRQ65546:SRR65546 TBM65546:TBN65546 TLI65546:TLJ65546 TVE65546:TVF65546 UFA65546:UFB65546 UOW65546:UOX65546 UYS65546:UYT65546 VIO65546:VIP65546 VSK65546:VSL65546 WCG65546:WCH65546 WMC65546:WMD65546 WVY65546:WVZ65546 Q131082:R131082 JM131082:JN131082 TI131082:TJ131082 ADE131082:ADF131082 ANA131082:ANB131082 AWW131082:AWX131082 BGS131082:BGT131082 BQO131082:BQP131082 CAK131082:CAL131082 CKG131082:CKH131082 CUC131082:CUD131082 DDY131082:DDZ131082 DNU131082:DNV131082 DXQ131082:DXR131082 EHM131082:EHN131082 ERI131082:ERJ131082 FBE131082:FBF131082 FLA131082:FLB131082 FUW131082:FUX131082 GES131082:GET131082 GOO131082:GOP131082 GYK131082:GYL131082 HIG131082:HIH131082 HSC131082:HSD131082 IBY131082:IBZ131082 ILU131082:ILV131082 IVQ131082:IVR131082 JFM131082:JFN131082 JPI131082:JPJ131082 JZE131082:JZF131082 KJA131082:KJB131082 KSW131082:KSX131082 LCS131082:LCT131082 LMO131082:LMP131082 LWK131082:LWL131082 MGG131082:MGH131082 MQC131082:MQD131082 MZY131082:MZZ131082 NJU131082:NJV131082 NTQ131082:NTR131082 ODM131082:ODN131082 ONI131082:ONJ131082 OXE131082:OXF131082 PHA131082:PHB131082 PQW131082:PQX131082 QAS131082:QAT131082 QKO131082:QKP131082 QUK131082:QUL131082 REG131082:REH131082 ROC131082:ROD131082 RXY131082:RXZ131082 SHU131082:SHV131082 SRQ131082:SRR131082 TBM131082:TBN131082 TLI131082:TLJ131082 TVE131082:TVF131082 UFA131082:UFB131082 UOW131082:UOX131082 UYS131082:UYT131082 VIO131082:VIP131082 VSK131082:VSL131082 WCG131082:WCH131082 WMC131082:WMD131082 WVY131082:WVZ131082 Q196618:R196618 JM196618:JN196618 TI196618:TJ196618 ADE196618:ADF196618 ANA196618:ANB196618 AWW196618:AWX196618 BGS196618:BGT196618 BQO196618:BQP196618 CAK196618:CAL196618 CKG196618:CKH196618 CUC196618:CUD196618 DDY196618:DDZ196618 DNU196618:DNV196618 DXQ196618:DXR196618 EHM196618:EHN196618 ERI196618:ERJ196618 FBE196618:FBF196618 FLA196618:FLB196618 FUW196618:FUX196618 GES196618:GET196618 GOO196618:GOP196618 GYK196618:GYL196618 HIG196618:HIH196618 HSC196618:HSD196618 IBY196618:IBZ196618 ILU196618:ILV196618 IVQ196618:IVR196618 JFM196618:JFN196618 JPI196618:JPJ196618 JZE196618:JZF196618 KJA196618:KJB196618 KSW196618:KSX196618 LCS196618:LCT196618 LMO196618:LMP196618 LWK196618:LWL196618 MGG196618:MGH196618 MQC196618:MQD196618 MZY196618:MZZ196618 NJU196618:NJV196618 NTQ196618:NTR196618 ODM196618:ODN196618 ONI196618:ONJ196618 OXE196618:OXF196618 PHA196618:PHB196618 PQW196618:PQX196618 QAS196618:QAT196618 QKO196618:QKP196618 QUK196618:QUL196618 REG196618:REH196618 ROC196618:ROD196618 RXY196618:RXZ196618 SHU196618:SHV196618 SRQ196618:SRR196618 TBM196618:TBN196618 TLI196618:TLJ196618 TVE196618:TVF196618 UFA196618:UFB196618 UOW196618:UOX196618 UYS196618:UYT196618 VIO196618:VIP196618 VSK196618:VSL196618 WCG196618:WCH196618 WMC196618:WMD196618 WVY196618:WVZ196618 Q262154:R262154 JM262154:JN262154 TI262154:TJ262154 ADE262154:ADF262154 ANA262154:ANB262154 AWW262154:AWX262154 BGS262154:BGT262154 BQO262154:BQP262154 CAK262154:CAL262154 CKG262154:CKH262154 CUC262154:CUD262154 DDY262154:DDZ262154 DNU262154:DNV262154 DXQ262154:DXR262154 EHM262154:EHN262154 ERI262154:ERJ262154 FBE262154:FBF262154 FLA262154:FLB262154 FUW262154:FUX262154 GES262154:GET262154 GOO262154:GOP262154 GYK262154:GYL262154 HIG262154:HIH262154 HSC262154:HSD262154 IBY262154:IBZ262154 ILU262154:ILV262154 IVQ262154:IVR262154 JFM262154:JFN262154 JPI262154:JPJ262154 JZE262154:JZF262154 KJA262154:KJB262154 KSW262154:KSX262154 LCS262154:LCT262154 LMO262154:LMP262154 LWK262154:LWL262154 MGG262154:MGH262154 MQC262154:MQD262154 MZY262154:MZZ262154 NJU262154:NJV262154 NTQ262154:NTR262154 ODM262154:ODN262154 ONI262154:ONJ262154 OXE262154:OXF262154 PHA262154:PHB262154 PQW262154:PQX262154 QAS262154:QAT262154 QKO262154:QKP262154 QUK262154:QUL262154 REG262154:REH262154 ROC262154:ROD262154 RXY262154:RXZ262154 SHU262154:SHV262154 SRQ262154:SRR262154 TBM262154:TBN262154 TLI262154:TLJ262154 TVE262154:TVF262154 UFA262154:UFB262154 UOW262154:UOX262154 UYS262154:UYT262154 VIO262154:VIP262154 VSK262154:VSL262154 WCG262154:WCH262154 WMC262154:WMD262154 WVY262154:WVZ262154 Q327690:R327690 JM327690:JN327690 TI327690:TJ327690 ADE327690:ADF327690 ANA327690:ANB327690 AWW327690:AWX327690 BGS327690:BGT327690 BQO327690:BQP327690 CAK327690:CAL327690 CKG327690:CKH327690 CUC327690:CUD327690 DDY327690:DDZ327690 DNU327690:DNV327690 DXQ327690:DXR327690 EHM327690:EHN327690 ERI327690:ERJ327690 FBE327690:FBF327690 FLA327690:FLB327690 FUW327690:FUX327690 GES327690:GET327690 GOO327690:GOP327690 GYK327690:GYL327690 HIG327690:HIH327690 HSC327690:HSD327690 IBY327690:IBZ327690 ILU327690:ILV327690 IVQ327690:IVR327690 JFM327690:JFN327690 JPI327690:JPJ327690 JZE327690:JZF327690 KJA327690:KJB327690 KSW327690:KSX327690 LCS327690:LCT327690 LMO327690:LMP327690 LWK327690:LWL327690 MGG327690:MGH327690 MQC327690:MQD327690 MZY327690:MZZ327690 NJU327690:NJV327690 NTQ327690:NTR327690 ODM327690:ODN327690 ONI327690:ONJ327690 OXE327690:OXF327690 PHA327690:PHB327690 PQW327690:PQX327690 QAS327690:QAT327690 QKO327690:QKP327690 QUK327690:QUL327690 REG327690:REH327690 ROC327690:ROD327690 RXY327690:RXZ327690 SHU327690:SHV327690 SRQ327690:SRR327690 TBM327690:TBN327690 TLI327690:TLJ327690 TVE327690:TVF327690 UFA327690:UFB327690 UOW327690:UOX327690 UYS327690:UYT327690 VIO327690:VIP327690 VSK327690:VSL327690 WCG327690:WCH327690 WMC327690:WMD327690 WVY327690:WVZ327690 Q393226:R393226 JM393226:JN393226 TI393226:TJ393226 ADE393226:ADF393226 ANA393226:ANB393226 AWW393226:AWX393226 BGS393226:BGT393226 BQO393226:BQP393226 CAK393226:CAL393226 CKG393226:CKH393226 CUC393226:CUD393226 DDY393226:DDZ393226 DNU393226:DNV393226 DXQ393226:DXR393226 EHM393226:EHN393226 ERI393226:ERJ393226 FBE393226:FBF393226 FLA393226:FLB393226 FUW393226:FUX393226 GES393226:GET393226 GOO393226:GOP393226 GYK393226:GYL393226 HIG393226:HIH393226 HSC393226:HSD393226 IBY393226:IBZ393226 ILU393226:ILV393226 IVQ393226:IVR393226 JFM393226:JFN393226 JPI393226:JPJ393226 JZE393226:JZF393226 KJA393226:KJB393226 KSW393226:KSX393226 LCS393226:LCT393226 LMO393226:LMP393226 LWK393226:LWL393226 MGG393226:MGH393226 MQC393226:MQD393226 MZY393226:MZZ393226 NJU393226:NJV393226 NTQ393226:NTR393226 ODM393226:ODN393226 ONI393226:ONJ393226 OXE393226:OXF393226 PHA393226:PHB393226 PQW393226:PQX393226 QAS393226:QAT393226 QKO393226:QKP393226 QUK393226:QUL393226 REG393226:REH393226 ROC393226:ROD393226 RXY393226:RXZ393226 SHU393226:SHV393226 SRQ393226:SRR393226 TBM393226:TBN393226 TLI393226:TLJ393226 TVE393226:TVF393226 UFA393226:UFB393226 UOW393226:UOX393226 UYS393226:UYT393226 VIO393226:VIP393226 VSK393226:VSL393226 WCG393226:WCH393226 WMC393226:WMD393226 WVY393226:WVZ393226 Q458762:R458762 JM458762:JN458762 TI458762:TJ458762 ADE458762:ADF458762 ANA458762:ANB458762 AWW458762:AWX458762 BGS458762:BGT458762 BQO458762:BQP458762 CAK458762:CAL458762 CKG458762:CKH458762 CUC458762:CUD458762 DDY458762:DDZ458762 DNU458762:DNV458762 DXQ458762:DXR458762 EHM458762:EHN458762 ERI458762:ERJ458762 FBE458762:FBF458762 FLA458762:FLB458762 FUW458762:FUX458762 GES458762:GET458762 GOO458762:GOP458762 GYK458762:GYL458762 HIG458762:HIH458762 HSC458762:HSD458762 IBY458762:IBZ458762 ILU458762:ILV458762 IVQ458762:IVR458762 JFM458762:JFN458762 JPI458762:JPJ458762 JZE458762:JZF458762 KJA458762:KJB458762 KSW458762:KSX458762 LCS458762:LCT458762 LMO458762:LMP458762 LWK458762:LWL458762 MGG458762:MGH458762 MQC458762:MQD458762 MZY458762:MZZ458762 NJU458762:NJV458762 NTQ458762:NTR458762 ODM458762:ODN458762 ONI458762:ONJ458762 OXE458762:OXF458762 PHA458762:PHB458762 PQW458762:PQX458762 QAS458762:QAT458762 QKO458762:QKP458762 QUK458762:QUL458762 REG458762:REH458762 ROC458762:ROD458762 RXY458762:RXZ458762 SHU458762:SHV458762 SRQ458762:SRR458762 TBM458762:TBN458762 TLI458762:TLJ458762 TVE458762:TVF458762 UFA458762:UFB458762 UOW458762:UOX458762 UYS458762:UYT458762 VIO458762:VIP458762 VSK458762:VSL458762 WCG458762:WCH458762 WMC458762:WMD458762 WVY458762:WVZ458762 Q524298:R524298 JM524298:JN524298 TI524298:TJ524298 ADE524298:ADF524298 ANA524298:ANB524298 AWW524298:AWX524298 BGS524298:BGT524298 BQO524298:BQP524298 CAK524298:CAL524298 CKG524298:CKH524298 CUC524298:CUD524298 DDY524298:DDZ524298 DNU524298:DNV524298 DXQ524298:DXR524298 EHM524298:EHN524298 ERI524298:ERJ524298 FBE524298:FBF524298 FLA524298:FLB524298 FUW524298:FUX524298 GES524298:GET524298 GOO524298:GOP524298 GYK524298:GYL524298 HIG524298:HIH524298 HSC524298:HSD524298 IBY524298:IBZ524298 ILU524298:ILV524298 IVQ524298:IVR524298 JFM524298:JFN524298 JPI524298:JPJ524298 JZE524298:JZF524298 KJA524298:KJB524298 KSW524298:KSX524298 LCS524298:LCT524298 LMO524298:LMP524298 LWK524298:LWL524298 MGG524298:MGH524298 MQC524298:MQD524298 MZY524298:MZZ524298 NJU524298:NJV524298 NTQ524298:NTR524298 ODM524298:ODN524298 ONI524298:ONJ524298 OXE524298:OXF524298 PHA524298:PHB524298 PQW524298:PQX524298 QAS524298:QAT524298 QKO524298:QKP524298 QUK524298:QUL524298 REG524298:REH524298 ROC524298:ROD524298 RXY524298:RXZ524298 SHU524298:SHV524298 SRQ524298:SRR524298 TBM524298:TBN524298 TLI524298:TLJ524298 TVE524298:TVF524298 UFA524298:UFB524298 UOW524298:UOX524298 UYS524298:UYT524298 VIO524298:VIP524298 VSK524298:VSL524298 WCG524298:WCH524298 WMC524298:WMD524298 WVY524298:WVZ524298 Q589834:R589834 JM589834:JN589834 TI589834:TJ589834 ADE589834:ADF589834 ANA589834:ANB589834 AWW589834:AWX589834 BGS589834:BGT589834 BQO589834:BQP589834 CAK589834:CAL589834 CKG589834:CKH589834 CUC589834:CUD589834 DDY589834:DDZ589834 DNU589834:DNV589834 DXQ589834:DXR589834 EHM589834:EHN589834 ERI589834:ERJ589834 FBE589834:FBF589834 FLA589834:FLB589834 FUW589834:FUX589834 GES589834:GET589834 GOO589834:GOP589834 GYK589834:GYL589834 HIG589834:HIH589834 HSC589834:HSD589834 IBY589834:IBZ589834 ILU589834:ILV589834 IVQ589834:IVR589834 JFM589834:JFN589834 JPI589834:JPJ589834 JZE589834:JZF589834 KJA589834:KJB589834 KSW589834:KSX589834 LCS589834:LCT589834 LMO589834:LMP589834 LWK589834:LWL589834 MGG589834:MGH589834 MQC589834:MQD589834 MZY589834:MZZ589834 NJU589834:NJV589834 NTQ589834:NTR589834 ODM589834:ODN589834 ONI589834:ONJ589834 OXE589834:OXF589834 PHA589834:PHB589834 PQW589834:PQX589834 QAS589834:QAT589834 QKO589834:QKP589834 QUK589834:QUL589834 REG589834:REH589834 ROC589834:ROD589834 RXY589834:RXZ589834 SHU589834:SHV589834 SRQ589834:SRR589834 TBM589834:TBN589834 TLI589834:TLJ589834 TVE589834:TVF589834 UFA589834:UFB589834 UOW589834:UOX589834 UYS589834:UYT589834 VIO589834:VIP589834 VSK589834:VSL589834 WCG589834:WCH589834 WMC589834:WMD589834 WVY589834:WVZ589834 Q655370:R655370 JM655370:JN655370 TI655370:TJ655370 ADE655370:ADF655370 ANA655370:ANB655370 AWW655370:AWX655370 BGS655370:BGT655370 BQO655370:BQP655370 CAK655370:CAL655370 CKG655370:CKH655370 CUC655370:CUD655370 DDY655370:DDZ655370 DNU655370:DNV655370 DXQ655370:DXR655370 EHM655370:EHN655370 ERI655370:ERJ655370 FBE655370:FBF655370 FLA655370:FLB655370 FUW655370:FUX655370 GES655370:GET655370 GOO655370:GOP655370 GYK655370:GYL655370 HIG655370:HIH655370 HSC655370:HSD655370 IBY655370:IBZ655370 ILU655370:ILV655370 IVQ655370:IVR655370 JFM655370:JFN655370 JPI655370:JPJ655370 JZE655370:JZF655370 KJA655370:KJB655370 KSW655370:KSX655370 LCS655370:LCT655370 LMO655370:LMP655370 LWK655370:LWL655370 MGG655370:MGH655370 MQC655370:MQD655370 MZY655370:MZZ655370 NJU655370:NJV655370 NTQ655370:NTR655370 ODM655370:ODN655370 ONI655370:ONJ655370 OXE655370:OXF655370 PHA655370:PHB655370 PQW655370:PQX655370 QAS655370:QAT655370 QKO655370:QKP655370 QUK655370:QUL655370 REG655370:REH655370 ROC655370:ROD655370 RXY655370:RXZ655370 SHU655370:SHV655370 SRQ655370:SRR655370 TBM655370:TBN655370 TLI655370:TLJ655370 TVE655370:TVF655370 UFA655370:UFB655370 UOW655370:UOX655370 UYS655370:UYT655370 VIO655370:VIP655370 VSK655370:VSL655370 WCG655370:WCH655370 WMC655370:WMD655370 WVY655370:WVZ655370 Q720906:R720906 JM720906:JN720906 TI720906:TJ720906 ADE720906:ADF720906 ANA720906:ANB720906 AWW720906:AWX720906 BGS720906:BGT720906 BQO720906:BQP720906 CAK720906:CAL720906 CKG720906:CKH720906 CUC720906:CUD720906 DDY720906:DDZ720906 DNU720906:DNV720906 DXQ720906:DXR720906 EHM720906:EHN720906 ERI720906:ERJ720906 FBE720906:FBF720906 FLA720906:FLB720906 FUW720906:FUX720906 GES720906:GET720906 GOO720906:GOP720906 GYK720906:GYL720906 HIG720906:HIH720906 HSC720906:HSD720906 IBY720906:IBZ720906 ILU720906:ILV720906 IVQ720906:IVR720906 JFM720906:JFN720906 JPI720906:JPJ720906 JZE720906:JZF720906 KJA720906:KJB720906 KSW720906:KSX720906 LCS720906:LCT720906 LMO720906:LMP720906 LWK720906:LWL720906 MGG720906:MGH720906 MQC720906:MQD720906 MZY720906:MZZ720906 NJU720906:NJV720906 NTQ720906:NTR720906 ODM720906:ODN720906 ONI720906:ONJ720906 OXE720906:OXF720906 PHA720906:PHB720906 PQW720906:PQX720906 QAS720906:QAT720906 QKO720906:QKP720906 QUK720906:QUL720906 REG720906:REH720906 ROC720906:ROD720906 RXY720906:RXZ720906 SHU720906:SHV720906 SRQ720906:SRR720906 TBM720906:TBN720906 TLI720906:TLJ720906 TVE720906:TVF720906 UFA720906:UFB720906 UOW720906:UOX720906 UYS720906:UYT720906 VIO720906:VIP720906 VSK720906:VSL720906 WCG720906:WCH720906 WMC720906:WMD720906 WVY720906:WVZ720906 Q786442:R786442 JM786442:JN786442 TI786442:TJ786442 ADE786442:ADF786442 ANA786442:ANB786442 AWW786442:AWX786442 BGS786442:BGT786442 BQO786442:BQP786442 CAK786442:CAL786442 CKG786442:CKH786442 CUC786442:CUD786442 DDY786442:DDZ786442 DNU786442:DNV786442 DXQ786442:DXR786442 EHM786442:EHN786442 ERI786442:ERJ786442 FBE786442:FBF786442 FLA786442:FLB786442 FUW786442:FUX786442 GES786442:GET786442 GOO786442:GOP786442 GYK786442:GYL786442 HIG786442:HIH786442 HSC786442:HSD786442 IBY786442:IBZ786442 ILU786442:ILV786442 IVQ786442:IVR786442 JFM786442:JFN786442 JPI786442:JPJ786442 JZE786442:JZF786442 KJA786442:KJB786442 KSW786442:KSX786442 LCS786442:LCT786442 LMO786442:LMP786442 LWK786442:LWL786442 MGG786442:MGH786442 MQC786442:MQD786442 MZY786442:MZZ786442 NJU786442:NJV786442 NTQ786442:NTR786442 ODM786442:ODN786442 ONI786442:ONJ786442 OXE786442:OXF786442 PHA786442:PHB786442 PQW786442:PQX786442 QAS786442:QAT786442 QKO786442:QKP786442 QUK786442:QUL786442 REG786442:REH786442 ROC786442:ROD786442 RXY786442:RXZ786442 SHU786442:SHV786442 SRQ786442:SRR786442 TBM786442:TBN786442 TLI786442:TLJ786442 TVE786442:TVF786442 UFA786442:UFB786442 UOW786442:UOX786442 UYS786442:UYT786442 VIO786442:VIP786442 VSK786442:VSL786442 WCG786442:WCH786442 WMC786442:WMD786442 WVY786442:WVZ786442 Q851978:R851978 JM851978:JN851978 TI851978:TJ851978 ADE851978:ADF851978 ANA851978:ANB851978 AWW851978:AWX851978 BGS851978:BGT851978 BQO851978:BQP851978 CAK851978:CAL851978 CKG851978:CKH851978 CUC851978:CUD851978 DDY851978:DDZ851978 DNU851978:DNV851978 DXQ851978:DXR851978 EHM851978:EHN851978 ERI851978:ERJ851978 FBE851978:FBF851978 FLA851978:FLB851978 FUW851978:FUX851978 GES851978:GET851978 GOO851978:GOP851978 GYK851978:GYL851978 HIG851978:HIH851978 HSC851978:HSD851978 IBY851978:IBZ851978 ILU851978:ILV851978 IVQ851978:IVR851978 JFM851978:JFN851978 JPI851978:JPJ851978 JZE851978:JZF851978 KJA851978:KJB851978 KSW851978:KSX851978 LCS851978:LCT851978 LMO851978:LMP851978 LWK851978:LWL851978 MGG851978:MGH851978 MQC851978:MQD851978 MZY851978:MZZ851978 NJU851978:NJV851978 NTQ851978:NTR851978 ODM851978:ODN851978 ONI851978:ONJ851978 OXE851978:OXF851978 PHA851978:PHB851978 PQW851978:PQX851978 QAS851978:QAT851978 QKO851978:QKP851978 QUK851978:QUL851978 REG851978:REH851978 ROC851978:ROD851978 RXY851978:RXZ851978 SHU851978:SHV851978 SRQ851978:SRR851978 TBM851978:TBN851978 TLI851978:TLJ851978 TVE851978:TVF851978 UFA851978:UFB851978 UOW851978:UOX851978 UYS851978:UYT851978 VIO851978:VIP851978 VSK851978:VSL851978 WCG851978:WCH851978 WMC851978:WMD851978 WVY851978:WVZ851978 Q917514:R917514 JM917514:JN917514 TI917514:TJ917514 ADE917514:ADF917514 ANA917514:ANB917514 AWW917514:AWX917514 BGS917514:BGT917514 BQO917514:BQP917514 CAK917514:CAL917514 CKG917514:CKH917514 CUC917514:CUD917514 DDY917514:DDZ917514 DNU917514:DNV917514 DXQ917514:DXR917514 EHM917514:EHN917514 ERI917514:ERJ917514 FBE917514:FBF917514 FLA917514:FLB917514 FUW917514:FUX917514 GES917514:GET917514 GOO917514:GOP917514 GYK917514:GYL917514 HIG917514:HIH917514 HSC917514:HSD917514 IBY917514:IBZ917514 ILU917514:ILV917514 IVQ917514:IVR917514 JFM917514:JFN917514 JPI917514:JPJ917514 JZE917514:JZF917514 KJA917514:KJB917514 KSW917514:KSX917514 LCS917514:LCT917514 LMO917514:LMP917514 LWK917514:LWL917514 MGG917514:MGH917514 MQC917514:MQD917514 MZY917514:MZZ917514 NJU917514:NJV917514 NTQ917514:NTR917514 ODM917514:ODN917514 ONI917514:ONJ917514 OXE917514:OXF917514 PHA917514:PHB917514 PQW917514:PQX917514 QAS917514:QAT917514 QKO917514:QKP917514 QUK917514:QUL917514 REG917514:REH917514 ROC917514:ROD917514 RXY917514:RXZ917514 SHU917514:SHV917514 SRQ917514:SRR917514 TBM917514:TBN917514 TLI917514:TLJ917514 TVE917514:TVF917514 UFA917514:UFB917514 UOW917514:UOX917514 UYS917514:UYT917514 VIO917514:VIP917514 VSK917514:VSL917514 WCG917514:WCH917514 WMC917514:WMD917514 WVY917514:WVZ917514 Q983050:R983050 JM983050:JN983050 TI983050:TJ983050 ADE983050:ADF983050 ANA983050:ANB983050 AWW983050:AWX983050 BGS983050:BGT983050 BQO983050:BQP983050 CAK983050:CAL983050 CKG983050:CKH983050 CUC983050:CUD983050 DDY983050:DDZ983050 DNU983050:DNV983050 DXQ983050:DXR983050 EHM983050:EHN983050 ERI983050:ERJ983050 FBE983050:FBF983050 FLA983050:FLB983050 FUW983050:FUX983050 GES983050:GET983050 GOO983050:GOP983050 GYK983050:GYL983050 HIG983050:HIH983050 HSC983050:HSD983050 IBY983050:IBZ983050 ILU983050:ILV983050 IVQ983050:IVR983050 JFM983050:JFN983050 JPI983050:JPJ983050 JZE983050:JZF983050 KJA983050:KJB983050 KSW983050:KSX983050 LCS983050:LCT983050 LMO983050:LMP983050 LWK983050:LWL983050 MGG983050:MGH983050 MQC983050:MQD983050 MZY983050:MZZ983050 NJU983050:NJV983050 NTQ983050:NTR983050 ODM983050:ODN983050 ONI983050:ONJ983050 OXE983050:OXF983050 PHA983050:PHB983050 PQW983050:PQX983050 QAS983050:QAT983050 QKO983050:QKP983050 QUK983050:QUL983050 REG983050:REH983050 ROC983050:ROD983050 RXY983050:RXZ983050 SHU983050:SHV983050 SRQ983050:SRR983050 TBM983050:TBN983050 TLI983050:TLJ983050 TVE983050:TVF983050 UFA983050:UFB983050 UOW983050:UOX983050 UYS983050:UYT983050 VIO983050:VIP983050 VSK983050:VSL983050 WCG983050:WCH983050 WMC983050:WMD983050 WVY983050:WVZ983050" xr:uid="{125250FB-2755-4863-AD0C-F535DF225933}">
      <formula1>0</formula1>
    </dataValidation>
    <dataValidation type="decimal" allowBlank="1" showInputMessage="1" showErrorMessage="1" errorTitle="Erro de valores" error="Digite um valor entre 0% e 100%" sqref="WVV983054:WVV983059 JJ14:JJ19 TF14:TF19 ADB14:ADB19 AMX14:AMX19 AWT14:AWT19 BGP14:BGP19 BQL14:BQL19 CAH14:CAH19 CKD14:CKD19 CTZ14:CTZ19 DDV14:DDV19 DNR14:DNR19 DXN14:DXN19 EHJ14:EHJ19 ERF14:ERF19 FBB14:FBB19 FKX14:FKX19 FUT14:FUT19 GEP14:GEP19 GOL14:GOL19 GYH14:GYH19 HID14:HID19 HRZ14:HRZ19 IBV14:IBV19 ILR14:ILR19 IVN14:IVN19 JFJ14:JFJ19 JPF14:JPF19 JZB14:JZB19 KIX14:KIX19 KST14:KST19 LCP14:LCP19 LML14:LML19 LWH14:LWH19 MGD14:MGD19 MPZ14:MPZ19 MZV14:MZV19 NJR14:NJR19 NTN14:NTN19 ODJ14:ODJ19 ONF14:ONF19 OXB14:OXB19 PGX14:PGX19 PQT14:PQT19 QAP14:QAP19 QKL14:QKL19 QUH14:QUH19 RED14:RED19 RNZ14:RNZ19 RXV14:RXV19 SHR14:SHR19 SRN14:SRN19 TBJ14:TBJ19 TLF14:TLF19 TVB14:TVB19 UEX14:UEX19 UOT14:UOT19 UYP14:UYP19 VIL14:VIL19 VSH14:VSH19 WCD14:WCD19 WLZ14:WLZ19 WVV14:WVV19 N65550:N65555 JJ65550:JJ65555 TF65550:TF65555 ADB65550:ADB65555 AMX65550:AMX65555 AWT65550:AWT65555 BGP65550:BGP65555 BQL65550:BQL65555 CAH65550:CAH65555 CKD65550:CKD65555 CTZ65550:CTZ65555 DDV65550:DDV65555 DNR65550:DNR65555 DXN65550:DXN65555 EHJ65550:EHJ65555 ERF65550:ERF65555 FBB65550:FBB65555 FKX65550:FKX65555 FUT65550:FUT65555 GEP65550:GEP65555 GOL65550:GOL65555 GYH65550:GYH65555 HID65550:HID65555 HRZ65550:HRZ65555 IBV65550:IBV65555 ILR65550:ILR65555 IVN65550:IVN65555 JFJ65550:JFJ65555 JPF65550:JPF65555 JZB65550:JZB65555 KIX65550:KIX65555 KST65550:KST65555 LCP65550:LCP65555 LML65550:LML65555 LWH65550:LWH65555 MGD65550:MGD65555 MPZ65550:MPZ65555 MZV65550:MZV65555 NJR65550:NJR65555 NTN65550:NTN65555 ODJ65550:ODJ65555 ONF65550:ONF65555 OXB65550:OXB65555 PGX65550:PGX65555 PQT65550:PQT65555 QAP65550:QAP65555 QKL65550:QKL65555 QUH65550:QUH65555 RED65550:RED65555 RNZ65550:RNZ65555 RXV65550:RXV65555 SHR65550:SHR65555 SRN65550:SRN65555 TBJ65550:TBJ65555 TLF65550:TLF65555 TVB65550:TVB65555 UEX65550:UEX65555 UOT65550:UOT65555 UYP65550:UYP65555 VIL65550:VIL65555 VSH65550:VSH65555 WCD65550:WCD65555 WLZ65550:WLZ65555 WVV65550:WVV65555 N131086:N131091 JJ131086:JJ131091 TF131086:TF131091 ADB131086:ADB131091 AMX131086:AMX131091 AWT131086:AWT131091 BGP131086:BGP131091 BQL131086:BQL131091 CAH131086:CAH131091 CKD131086:CKD131091 CTZ131086:CTZ131091 DDV131086:DDV131091 DNR131086:DNR131091 DXN131086:DXN131091 EHJ131086:EHJ131091 ERF131086:ERF131091 FBB131086:FBB131091 FKX131086:FKX131091 FUT131086:FUT131091 GEP131086:GEP131091 GOL131086:GOL131091 GYH131086:GYH131091 HID131086:HID131091 HRZ131086:HRZ131091 IBV131086:IBV131091 ILR131086:ILR131091 IVN131086:IVN131091 JFJ131086:JFJ131091 JPF131086:JPF131091 JZB131086:JZB131091 KIX131086:KIX131091 KST131086:KST131091 LCP131086:LCP131091 LML131086:LML131091 LWH131086:LWH131091 MGD131086:MGD131091 MPZ131086:MPZ131091 MZV131086:MZV131091 NJR131086:NJR131091 NTN131086:NTN131091 ODJ131086:ODJ131091 ONF131086:ONF131091 OXB131086:OXB131091 PGX131086:PGX131091 PQT131086:PQT131091 QAP131086:QAP131091 QKL131086:QKL131091 QUH131086:QUH131091 RED131086:RED131091 RNZ131086:RNZ131091 RXV131086:RXV131091 SHR131086:SHR131091 SRN131086:SRN131091 TBJ131086:TBJ131091 TLF131086:TLF131091 TVB131086:TVB131091 UEX131086:UEX131091 UOT131086:UOT131091 UYP131086:UYP131091 VIL131086:VIL131091 VSH131086:VSH131091 WCD131086:WCD131091 WLZ131086:WLZ131091 WVV131086:WVV131091 N196622:N196627 JJ196622:JJ196627 TF196622:TF196627 ADB196622:ADB196627 AMX196622:AMX196627 AWT196622:AWT196627 BGP196622:BGP196627 BQL196622:BQL196627 CAH196622:CAH196627 CKD196622:CKD196627 CTZ196622:CTZ196627 DDV196622:DDV196627 DNR196622:DNR196627 DXN196622:DXN196627 EHJ196622:EHJ196627 ERF196622:ERF196627 FBB196622:FBB196627 FKX196622:FKX196627 FUT196622:FUT196627 GEP196622:GEP196627 GOL196622:GOL196627 GYH196622:GYH196627 HID196622:HID196627 HRZ196622:HRZ196627 IBV196622:IBV196627 ILR196622:ILR196627 IVN196622:IVN196627 JFJ196622:JFJ196627 JPF196622:JPF196627 JZB196622:JZB196627 KIX196622:KIX196627 KST196622:KST196627 LCP196622:LCP196627 LML196622:LML196627 LWH196622:LWH196627 MGD196622:MGD196627 MPZ196622:MPZ196627 MZV196622:MZV196627 NJR196622:NJR196627 NTN196622:NTN196627 ODJ196622:ODJ196627 ONF196622:ONF196627 OXB196622:OXB196627 PGX196622:PGX196627 PQT196622:PQT196627 QAP196622:QAP196627 QKL196622:QKL196627 QUH196622:QUH196627 RED196622:RED196627 RNZ196622:RNZ196627 RXV196622:RXV196627 SHR196622:SHR196627 SRN196622:SRN196627 TBJ196622:TBJ196627 TLF196622:TLF196627 TVB196622:TVB196627 UEX196622:UEX196627 UOT196622:UOT196627 UYP196622:UYP196627 VIL196622:VIL196627 VSH196622:VSH196627 WCD196622:WCD196627 WLZ196622:WLZ196627 WVV196622:WVV196627 N262158:N262163 JJ262158:JJ262163 TF262158:TF262163 ADB262158:ADB262163 AMX262158:AMX262163 AWT262158:AWT262163 BGP262158:BGP262163 BQL262158:BQL262163 CAH262158:CAH262163 CKD262158:CKD262163 CTZ262158:CTZ262163 DDV262158:DDV262163 DNR262158:DNR262163 DXN262158:DXN262163 EHJ262158:EHJ262163 ERF262158:ERF262163 FBB262158:FBB262163 FKX262158:FKX262163 FUT262158:FUT262163 GEP262158:GEP262163 GOL262158:GOL262163 GYH262158:GYH262163 HID262158:HID262163 HRZ262158:HRZ262163 IBV262158:IBV262163 ILR262158:ILR262163 IVN262158:IVN262163 JFJ262158:JFJ262163 JPF262158:JPF262163 JZB262158:JZB262163 KIX262158:KIX262163 KST262158:KST262163 LCP262158:LCP262163 LML262158:LML262163 LWH262158:LWH262163 MGD262158:MGD262163 MPZ262158:MPZ262163 MZV262158:MZV262163 NJR262158:NJR262163 NTN262158:NTN262163 ODJ262158:ODJ262163 ONF262158:ONF262163 OXB262158:OXB262163 PGX262158:PGX262163 PQT262158:PQT262163 QAP262158:QAP262163 QKL262158:QKL262163 QUH262158:QUH262163 RED262158:RED262163 RNZ262158:RNZ262163 RXV262158:RXV262163 SHR262158:SHR262163 SRN262158:SRN262163 TBJ262158:TBJ262163 TLF262158:TLF262163 TVB262158:TVB262163 UEX262158:UEX262163 UOT262158:UOT262163 UYP262158:UYP262163 VIL262158:VIL262163 VSH262158:VSH262163 WCD262158:WCD262163 WLZ262158:WLZ262163 WVV262158:WVV262163 N327694:N327699 JJ327694:JJ327699 TF327694:TF327699 ADB327694:ADB327699 AMX327694:AMX327699 AWT327694:AWT327699 BGP327694:BGP327699 BQL327694:BQL327699 CAH327694:CAH327699 CKD327694:CKD327699 CTZ327694:CTZ327699 DDV327694:DDV327699 DNR327694:DNR327699 DXN327694:DXN327699 EHJ327694:EHJ327699 ERF327694:ERF327699 FBB327694:FBB327699 FKX327694:FKX327699 FUT327694:FUT327699 GEP327694:GEP327699 GOL327694:GOL327699 GYH327694:GYH327699 HID327694:HID327699 HRZ327694:HRZ327699 IBV327694:IBV327699 ILR327694:ILR327699 IVN327694:IVN327699 JFJ327694:JFJ327699 JPF327694:JPF327699 JZB327694:JZB327699 KIX327694:KIX327699 KST327694:KST327699 LCP327694:LCP327699 LML327694:LML327699 LWH327694:LWH327699 MGD327694:MGD327699 MPZ327694:MPZ327699 MZV327694:MZV327699 NJR327694:NJR327699 NTN327694:NTN327699 ODJ327694:ODJ327699 ONF327694:ONF327699 OXB327694:OXB327699 PGX327694:PGX327699 PQT327694:PQT327699 QAP327694:QAP327699 QKL327694:QKL327699 QUH327694:QUH327699 RED327694:RED327699 RNZ327694:RNZ327699 RXV327694:RXV327699 SHR327694:SHR327699 SRN327694:SRN327699 TBJ327694:TBJ327699 TLF327694:TLF327699 TVB327694:TVB327699 UEX327694:UEX327699 UOT327694:UOT327699 UYP327694:UYP327699 VIL327694:VIL327699 VSH327694:VSH327699 WCD327694:WCD327699 WLZ327694:WLZ327699 WVV327694:WVV327699 N393230:N393235 JJ393230:JJ393235 TF393230:TF393235 ADB393230:ADB393235 AMX393230:AMX393235 AWT393230:AWT393235 BGP393230:BGP393235 BQL393230:BQL393235 CAH393230:CAH393235 CKD393230:CKD393235 CTZ393230:CTZ393235 DDV393230:DDV393235 DNR393230:DNR393235 DXN393230:DXN393235 EHJ393230:EHJ393235 ERF393230:ERF393235 FBB393230:FBB393235 FKX393230:FKX393235 FUT393230:FUT393235 GEP393230:GEP393235 GOL393230:GOL393235 GYH393230:GYH393235 HID393230:HID393235 HRZ393230:HRZ393235 IBV393230:IBV393235 ILR393230:ILR393235 IVN393230:IVN393235 JFJ393230:JFJ393235 JPF393230:JPF393235 JZB393230:JZB393235 KIX393230:KIX393235 KST393230:KST393235 LCP393230:LCP393235 LML393230:LML393235 LWH393230:LWH393235 MGD393230:MGD393235 MPZ393230:MPZ393235 MZV393230:MZV393235 NJR393230:NJR393235 NTN393230:NTN393235 ODJ393230:ODJ393235 ONF393230:ONF393235 OXB393230:OXB393235 PGX393230:PGX393235 PQT393230:PQT393235 QAP393230:QAP393235 QKL393230:QKL393235 QUH393230:QUH393235 RED393230:RED393235 RNZ393230:RNZ393235 RXV393230:RXV393235 SHR393230:SHR393235 SRN393230:SRN393235 TBJ393230:TBJ393235 TLF393230:TLF393235 TVB393230:TVB393235 UEX393230:UEX393235 UOT393230:UOT393235 UYP393230:UYP393235 VIL393230:VIL393235 VSH393230:VSH393235 WCD393230:WCD393235 WLZ393230:WLZ393235 WVV393230:WVV393235 N458766:N458771 JJ458766:JJ458771 TF458766:TF458771 ADB458766:ADB458771 AMX458766:AMX458771 AWT458766:AWT458771 BGP458766:BGP458771 BQL458766:BQL458771 CAH458766:CAH458771 CKD458766:CKD458771 CTZ458766:CTZ458771 DDV458766:DDV458771 DNR458766:DNR458771 DXN458766:DXN458771 EHJ458766:EHJ458771 ERF458766:ERF458771 FBB458766:FBB458771 FKX458766:FKX458771 FUT458766:FUT458771 GEP458766:GEP458771 GOL458766:GOL458771 GYH458766:GYH458771 HID458766:HID458771 HRZ458766:HRZ458771 IBV458766:IBV458771 ILR458766:ILR458771 IVN458766:IVN458771 JFJ458766:JFJ458771 JPF458766:JPF458771 JZB458766:JZB458771 KIX458766:KIX458771 KST458766:KST458771 LCP458766:LCP458771 LML458766:LML458771 LWH458766:LWH458771 MGD458766:MGD458771 MPZ458766:MPZ458771 MZV458766:MZV458771 NJR458766:NJR458771 NTN458766:NTN458771 ODJ458766:ODJ458771 ONF458766:ONF458771 OXB458766:OXB458771 PGX458766:PGX458771 PQT458766:PQT458771 QAP458766:QAP458771 QKL458766:QKL458771 QUH458766:QUH458771 RED458766:RED458771 RNZ458766:RNZ458771 RXV458766:RXV458771 SHR458766:SHR458771 SRN458766:SRN458771 TBJ458766:TBJ458771 TLF458766:TLF458771 TVB458766:TVB458771 UEX458766:UEX458771 UOT458766:UOT458771 UYP458766:UYP458771 VIL458766:VIL458771 VSH458766:VSH458771 WCD458766:WCD458771 WLZ458766:WLZ458771 WVV458766:WVV458771 N524302:N524307 JJ524302:JJ524307 TF524302:TF524307 ADB524302:ADB524307 AMX524302:AMX524307 AWT524302:AWT524307 BGP524302:BGP524307 BQL524302:BQL524307 CAH524302:CAH524307 CKD524302:CKD524307 CTZ524302:CTZ524307 DDV524302:DDV524307 DNR524302:DNR524307 DXN524302:DXN524307 EHJ524302:EHJ524307 ERF524302:ERF524307 FBB524302:FBB524307 FKX524302:FKX524307 FUT524302:FUT524307 GEP524302:GEP524307 GOL524302:GOL524307 GYH524302:GYH524307 HID524302:HID524307 HRZ524302:HRZ524307 IBV524302:IBV524307 ILR524302:ILR524307 IVN524302:IVN524307 JFJ524302:JFJ524307 JPF524302:JPF524307 JZB524302:JZB524307 KIX524302:KIX524307 KST524302:KST524307 LCP524302:LCP524307 LML524302:LML524307 LWH524302:LWH524307 MGD524302:MGD524307 MPZ524302:MPZ524307 MZV524302:MZV524307 NJR524302:NJR524307 NTN524302:NTN524307 ODJ524302:ODJ524307 ONF524302:ONF524307 OXB524302:OXB524307 PGX524302:PGX524307 PQT524302:PQT524307 QAP524302:QAP524307 QKL524302:QKL524307 QUH524302:QUH524307 RED524302:RED524307 RNZ524302:RNZ524307 RXV524302:RXV524307 SHR524302:SHR524307 SRN524302:SRN524307 TBJ524302:TBJ524307 TLF524302:TLF524307 TVB524302:TVB524307 UEX524302:UEX524307 UOT524302:UOT524307 UYP524302:UYP524307 VIL524302:VIL524307 VSH524302:VSH524307 WCD524302:WCD524307 WLZ524302:WLZ524307 WVV524302:WVV524307 N589838:N589843 JJ589838:JJ589843 TF589838:TF589843 ADB589838:ADB589843 AMX589838:AMX589843 AWT589838:AWT589843 BGP589838:BGP589843 BQL589838:BQL589843 CAH589838:CAH589843 CKD589838:CKD589843 CTZ589838:CTZ589843 DDV589838:DDV589843 DNR589838:DNR589843 DXN589838:DXN589843 EHJ589838:EHJ589843 ERF589838:ERF589843 FBB589838:FBB589843 FKX589838:FKX589843 FUT589838:FUT589843 GEP589838:GEP589843 GOL589838:GOL589843 GYH589838:GYH589843 HID589838:HID589843 HRZ589838:HRZ589843 IBV589838:IBV589843 ILR589838:ILR589843 IVN589838:IVN589843 JFJ589838:JFJ589843 JPF589838:JPF589843 JZB589838:JZB589843 KIX589838:KIX589843 KST589838:KST589843 LCP589838:LCP589843 LML589838:LML589843 LWH589838:LWH589843 MGD589838:MGD589843 MPZ589838:MPZ589843 MZV589838:MZV589843 NJR589838:NJR589843 NTN589838:NTN589843 ODJ589838:ODJ589843 ONF589838:ONF589843 OXB589838:OXB589843 PGX589838:PGX589843 PQT589838:PQT589843 QAP589838:QAP589843 QKL589838:QKL589843 QUH589838:QUH589843 RED589838:RED589843 RNZ589838:RNZ589843 RXV589838:RXV589843 SHR589838:SHR589843 SRN589838:SRN589843 TBJ589838:TBJ589843 TLF589838:TLF589843 TVB589838:TVB589843 UEX589838:UEX589843 UOT589838:UOT589843 UYP589838:UYP589843 VIL589838:VIL589843 VSH589838:VSH589843 WCD589838:WCD589843 WLZ589838:WLZ589843 WVV589838:WVV589843 N655374:N655379 JJ655374:JJ655379 TF655374:TF655379 ADB655374:ADB655379 AMX655374:AMX655379 AWT655374:AWT655379 BGP655374:BGP655379 BQL655374:BQL655379 CAH655374:CAH655379 CKD655374:CKD655379 CTZ655374:CTZ655379 DDV655374:DDV655379 DNR655374:DNR655379 DXN655374:DXN655379 EHJ655374:EHJ655379 ERF655374:ERF655379 FBB655374:FBB655379 FKX655374:FKX655379 FUT655374:FUT655379 GEP655374:GEP655379 GOL655374:GOL655379 GYH655374:GYH655379 HID655374:HID655379 HRZ655374:HRZ655379 IBV655374:IBV655379 ILR655374:ILR655379 IVN655374:IVN655379 JFJ655374:JFJ655379 JPF655374:JPF655379 JZB655374:JZB655379 KIX655374:KIX655379 KST655374:KST655379 LCP655374:LCP655379 LML655374:LML655379 LWH655374:LWH655379 MGD655374:MGD655379 MPZ655374:MPZ655379 MZV655374:MZV655379 NJR655374:NJR655379 NTN655374:NTN655379 ODJ655374:ODJ655379 ONF655374:ONF655379 OXB655374:OXB655379 PGX655374:PGX655379 PQT655374:PQT655379 QAP655374:QAP655379 QKL655374:QKL655379 QUH655374:QUH655379 RED655374:RED655379 RNZ655374:RNZ655379 RXV655374:RXV655379 SHR655374:SHR655379 SRN655374:SRN655379 TBJ655374:TBJ655379 TLF655374:TLF655379 TVB655374:TVB655379 UEX655374:UEX655379 UOT655374:UOT655379 UYP655374:UYP655379 VIL655374:VIL655379 VSH655374:VSH655379 WCD655374:WCD655379 WLZ655374:WLZ655379 WVV655374:WVV655379 N720910:N720915 JJ720910:JJ720915 TF720910:TF720915 ADB720910:ADB720915 AMX720910:AMX720915 AWT720910:AWT720915 BGP720910:BGP720915 BQL720910:BQL720915 CAH720910:CAH720915 CKD720910:CKD720915 CTZ720910:CTZ720915 DDV720910:DDV720915 DNR720910:DNR720915 DXN720910:DXN720915 EHJ720910:EHJ720915 ERF720910:ERF720915 FBB720910:FBB720915 FKX720910:FKX720915 FUT720910:FUT720915 GEP720910:GEP720915 GOL720910:GOL720915 GYH720910:GYH720915 HID720910:HID720915 HRZ720910:HRZ720915 IBV720910:IBV720915 ILR720910:ILR720915 IVN720910:IVN720915 JFJ720910:JFJ720915 JPF720910:JPF720915 JZB720910:JZB720915 KIX720910:KIX720915 KST720910:KST720915 LCP720910:LCP720915 LML720910:LML720915 LWH720910:LWH720915 MGD720910:MGD720915 MPZ720910:MPZ720915 MZV720910:MZV720915 NJR720910:NJR720915 NTN720910:NTN720915 ODJ720910:ODJ720915 ONF720910:ONF720915 OXB720910:OXB720915 PGX720910:PGX720915 PQT720910:PQT720915 QAP720910:QAP720915 QKL720910:QKL720915 QUH720910:QUH720915 RED720910:RED720915 RNZ720910:RNZ720915 RXV720910:RXV720915 SHR720910:SHR720915 SRN720910:SRN720915 TBJ720910:TBJ720915 TLF720910:TLF720915 TVB720910:TVB720915 UEX720910:UEX720915 UOT720910:UOT720915 UYP720910:UYP720915 VIL720910:VIL720915 VSH720910:VSH720915 WCD720910:WCD720915 WLZ720910:WLZ720915 WVV720910:WVV720915 N786446:N786451 JJ786446:JJ786451 TF786446:TF786451 ADB786446:ADB786451 AMX786446:AMX786451 AWT786446:AWT786451 BGP786446:BGP786451 BQL786446:BQL786451 CAH786446:CAH786451 CKD786446:CKD786451 CTZ786446:CTZ786451 DDV786446:DDV786451 DNR786446:DNR786451 DXN786446:DXN786451 EHJ786446:EHJ786451 ERF786446:ERF786451 FBB786446:FBB786451 FKX786446:FKX786451 FUT786446:FUT786451 GEP786446:GEP786451 GOL786446:GOL786451 GYH786446:GYH786451 HID786446:HID786451 HRZ786446:HRZ786451 IBV786446:IBV786451 ILR786446:ILR786451 IVN786446:IVN786451 JFJ786446:JFJ786451 JPF786446:JPF786451 JZB786446:JZB786451 KIX786446:KIX786451 KST786446:KST786451 LCP786446:LCP786451 LML786446:LML786451 LWH786446:LWH786451 MGD786446:MGD786451 MPZ786446:MPZ786451 MZV786446:MZV786451 NJR786446:NJR786451 NTN786446:NTN786451 ODJ786446:ODJ786451 ONF786446:ONF786451 OXB786446:OXB786451 PGX786446:PGX786451 PQT786446:PQT786451 QAP786446:QAP786451 QKL786446:QKL786451 QUH786446:QUH786451 RED786446:RED786451 RNZ786446:RNZ786451 RXV786446:RXV786451 SHR786446:SHR786451 SRN786446:SRN786451 TBJ786446:TBJ786451 TLF786446:TLF786451 TVB786446:TVB786451 UEX786446:UEX786451 UOT786446:UOT786451 UYP786446:UYP786451 VIL786446:VIL786451 VSH786446:VSH786451 WCD786446:WCD786451 WLZ786446:WLZ786451 WVV786446:WVV786451 N851982:N851987 JJ851982:JJ851987 TF851982:TF851987 ADB851982:ADB851987 AMX851982:AMX851987 AWT851982:AWT851987 BGP851982:BGP851987 BQL851982:BQL851987 CAH851982:CAH851987 CKD851982:CKD851987 CTZ851982:CTZ851987 DDV851982:DDV851987 DNR851982:DNR851987 DXN851982:DXN851987 EHJ851982:EHJ851987 ERF851982:ERF851987 FBB851982:FBB851987 FKX851982:FKX851987 FUT851982:FUT851987 GEP851982:GEP851987 GOL851982:GOL851987 GYH851982:GYH851987 HID851982:HID851987 HRZ851982:HRZ851987 IBV851982:IBV851987 ILR851982:ILR851987 IVN851982:IVN851987 JFJ851982:JFJ851987 JPF851982:JPF851987 JZB851982:JZB851987 KIX851982:KIX851987 KST851982:KST851987 LCP851982:LCP851987 LML851982:LML851987 LWH851982:LWH851987 MGD851982:MGD851987 MPZ851982:MPZ851987 MZV851982:MZV851987 NJR851982:NJR851987 NTN851982:NTN851987 ODJ851982:ODJ851987 ONF851982:ONF851987 OXB851982:OXB851987 PGX851982:PGX851987 PQT851982:PQT851987 QAP851982:QAP851987 QKL851982:QKL851987 QUH851982:QUH851987 RED851982:RED851987 RNZ851982:RNZ851987 RXV851982:RXV851987 SHR851982:SHR851987 SRN851982:SRN851987 TBJ851982:TBJ851987 TLF851982:TLF851987 TVB851982:TVB851987 UEX851982:UEX851987 UOT851982:UOT851987 UYP851982:UYP851987 VIL851982:VIL851987 VSH851982:VSH851987 WCD851982:WCD851987 WLZ851982:WLZ851987 WVV851982:WVV851987 N917518:N917523 JJ917518:JJ917523 TF917518:TF917523 ADB917518:ADB917523 AMX917518:AMX917523 AWT917518:AWT917523 BGP917518:BGP917523 BQL917518:BQL917523 CAH917518:CAH917523 CKD917518:CKD917523 CTZ917518:CTZ917523 DDV917518:DDV917523 DNR917518:DNR917523 DXN917518:DXN917523 EHJ917518:EHJ917523 ERF917518:ERF917523 FBB917518:FBB917523 FKX917518:FKX917523 FUT917518:FUT917523 GEP917518:GEP917523 GOL917518:GOL917523 GYH917518:GYH917523 HID917518:HID917523 HRZ917518:HRZ917523 IBV917518:IBV917523 ILR917518:ILR917523 IVN917518:IVN917523 JFJ917518:JFJ917523 JPF917518:JPF917523 JZB917518:JZB917523 KIX917518:KIX917523 KST917518:KST917523 LCP917518:LCP917523 LML917518:LML917523 LWH917518:LWH917523 MGD917518:MGD917523 MPZ917518:MPZ917523 MZV917518:MZV917523 NJR917518:NJR917523 NTN917518:NTN917523 ODJ917518:ODJ917523 ONF917518:ONF917523 OXB917518:OXB917523 PGX917518:PGX917523 PQT917518:PQT917523 QAP917518:QAP917523 QKL917518:QKL917523 QUH917518:QUH917523 RED917518:RED917523 RNZ917518:RNZ917523 RXV917518:RXV917523 SHR917518:SHR917523 SRN917518:SRN917523 TBJ917518:TBJ917523 TLF917518:TLF917523 TVB917518:TVB917523 UEX917518:UEX917523 UOT917518:UOT917523 UYP917518:UYP917523 VIL917518:VIL917523 VSH917518:VSH917523 WCD917518:WCD917523 WLZ917518:WLZ917523 WVV917518:WVV917523 N983054:N983059 JJ983054:JJ983059 TF983054:TF983059 ADB983054:ADB983059 AMX983054:AMX983059 AWT983054:AWT983059 BGP983054:BGP983059 BQL983054:BQL983059 CAH983054:CAH983059 CKD983054:CKD983059 CTZ983054:CTZ983059 DDV983054:DDV983059 DNR983054:DNR983059 DXN983054:DXN983059 EHJ983054:EHJ983059 ERF983054:ERF983059 FBB983054:FBB983059 FKX983054:FKX983059 FUT983054:FUT983059 GEP983054:GEP983059 GOL983054:GOL983059 GYH983054:GYH983059 HID983054:HID983059 HRZ983054:HRZ983059 IBV983054:IBV983059 ILR983054:ILR983059 IVN983054:IVN983059 JFJ983054:JFJ983059 JPF983054:JPF983059 JZB983054:JZB983059 KIX983054:KIX983059 KST983054:KST983059 LCP983054:LCP983059 LML983054:LML983059 LWH983054:LWH983059 MGD983054:MGD983059 MPZ983054:MPZ983059 MZV983054:MZV983059 NJR983054:NJR983059 NTN983054:NTN983059 ODJ983054:ODJ983059 ONF983054:ONF983059 OXB983054:OXB983059 PGX983054:PGX983059 PQT983054:PQT983059 QAP983054:QAP983059 QKL983054:QKL983059 QUH983054:QUH983059 RED983054:RED983059 RNZ983054:RNZ983059 RXV983054:RXV983059 SHR983054:SHR983059 SRN983054:SRN983059 TBJ983054:TBJ983059 TLF983054:TLF983059 TVB983054:TVB983059 UEX983054:UEX983059 UOT983054:UOT983059 UYP983054:UYP983059 VIL983054:VIL983059 VSH983054:VSH983059 WCD983054:WCD983059 WLZ983054:WLZ983059 N14:N19" xr:uid="{6798BE72-3E17-4E3A-881E-99A3E4E78EBC}">
      <formula1>0</formula1>
      <formula2>1</formula2>
    </dataValidation>
  </dataValidations>
  <pageMargins left="0.78740157499999996" right="0.78740157499999996" top="0.984251969" bottom="0.984251969" header="0.49212598499999999" footer="0.49212598499999999"/>
  <pageSetup paperSize="9" scale="75" orientation="portrait" r:id="rId1"/>
  <headerFooter alignWithMargins="0"/>
  <colBreaks count="1" manualBreakCount="1">
    <brk id="6" max="3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908F3-E19C-4ABB-B4DC-8385E9AC3C9C}">
  <sheetPr>
    <pageSetUpPr fitToPage="1"/>
  </sheetPr>
  <dimension ref="A1:F42"/>
  <sheetViews>
    <sheetView view="pageBreakPreview" zoomScale="145" zoomScaleNormal="100" zoomScaleSheetLayoutView="145" workbookViewId="0">
      <selection activeCell="F11" sqref="F11"/>
    </sheetView>
  </sheetViews>
  <sheetFormatPr defaultColWidth="8" defaultRowHeight="13.2" x14ac:dyDescent="0.25"/>
  <cols>
    <col min="1" max="1" width="6.09765625" style="27" customWidth="1"/>
    <col min="2" max="2" width="34.5" style="27" customWidth="1"/>
    <col min="3" max="4" width="9.8984375" style="27" customWidth="1"/>
    <col min="5" max="5" width="9.59765625" style="27" customWidth="1"/>
    <col min="6" max="6" width="9.8984375" style="27" customWidth="1"/>
    <col min="7" max="16384" width="8" style="27"/>
  </cols>
  <sheetData>
    <row r="1" spans="1:6" x14ac:dyDescent="0.25">
      <c r="A1" s="191" t="s">
        <v>2109</v>
      </c>
      <c r="B1" s="191"/>
      <c r="C1" s="191"/>
      <c r="D1" s="191"/>
      <c r="E1" s="191"/>
      <c r="F1" s="191"/>
    </row>
    <row r="2" spans="1:6" ht="15" customHeight="1" x14ac:dyDescent="0.25">
      <c r="A2" s="192" t="s">
        <v>2230</v>
      </c>
      <c r="B2" s="193"/>
      <c r="C2" s="193"/>
      <c r="D2" s="193"/>
      <c r="E2" s="193"/>
      <c r="F2" s="193"/>
    </row>
    <row r="3" spans="1:6" x14ac:dyDescent="0.25">
      <c r="A3" s="194" t="s">
        <v>2110</v>
      </c>
      <c r="B3" s="195"/>
      <c r="C3" s="195"/>
      <c r="D3" s="195"/>
      <c r="E3" s="195"/>
      <c r="F3" s="196"/>
    </row>
    <row r="4" spans="1:6" x14ac:dyDescent="0.25">
      <c r="A4" s="197" t="s">
        <v>2111</v>
      </c>
      <c r="B4" s="199" t="s">
        <v>2112</v>
      </c>
      <c r="C4" s="201" t="s">
        <v>2113</v>
      </c>
      <c r="D4" s="202"/>
      <c r="E4" s="201" t="s">
        <v>2114</v>
      </c>
      <c r="F4" s="202"/>
    </row>
    <row r="5" spans="1:6" ht="25.2" x14ac:dyDescent="0.25">
      <c r="A5" s="198"/>
      <c r="B5" s="200"/>
      <c r="C5" s="28" t="s">
        <v>2115</v>
      </c>
      <c r="D5" s="28" t="s">
        <v>2116</v>
      </c>
      <c r="E5" s="28" t="s">
        <v>2115</v>
      </c>
      <c r="F5" s="28" t="s">
        <v>2116</v>
      </c>
    </row>
    <row r="6" spans="1:6" x14ac:dyDescent="0.25">
      <c r="A6" s="194" t="s">
        <v>2117</v>
      </c>
      <c r="B6" s="195"/>
      <c r="C6" s="195"/>
      <c r="D6" s="195"/>
      <c r="E6" s="195"/>
      <c r="F6" s="196"/>
    </row>
    <row r="7" spans="1:6" x14ac:dyDescent="0.25">
      <c r="A7" s="29" t="s">
        <v>2118</v>
      </c>
      <c r="B7" s="30" t="s">
        <v>2119</v>
      </c>
      <c r="C7" s="31">
        <v>0.05</v>
      </c>
      <c r="D7" s="31">
        <v>0.05</v>
      </c>
      <c r="E7" s="32">
        <v>0.2</v>
      </c>
      <c r="F7" s="33">
        <v>0.2</v>
      </c>
    </row>
    <row r="8" spans="1:6" x14ac:dyDescent="0.25">
      <c r="A8" s="34" t="s">
        <v>2120</v>
      </c>
      <c r="B8" s="35" t="s">
        <v>2121</v>
      </c>
      <c r="C8" s="36">
        <v>1.4999999999999999E-2</v>
      </c>
      <c r="D8" s="37">
        <v>1.4999999999999999E-2</v>
      </c>
      <c r="E8" s="38">
        <v>1.4999999999999999E-2</v>
      </c>
      <c r="F8" s="39">
        <v>1.4999999999999999E-2</v>
      </c>
    </row>
    <row r="9" spans="1:6" x14ac:dyDescent="0.25">
      <c r="A9" s="29" t="s">
        <v>2122</v>
      </c>
      <c r="B9" s="30" t="s">
        <v>2123</v>
      </c>
      <c r="C9" s="31">
        <v>0.01</v>
      </c>
      <c r="D9" s="40">
        <v>0.01</v>
      </c>
      <c r="E9" s="41">
        <v>0.01</v>
      </c>
      <c r="F9" s="33">
        <v>0.01</v>
      </c>
    </row>
    <row r="10" spans="1:6" x14ac:dyDescent="0.25">
      <c r="A10" s="34" t="s">
        <v>2124</v>
      </c>
      <c r="B10" s="35" t="s">
        <v>2125</v>
      </c>
      <c r="C10" s="37">
        <v>2E-3</v>
      </c>
      <c r="D10" s="42">
        <v>2E-3</v>
      </c>
      <c r="E10" s="38">
        <v>2E-3</v>
      </c>
      <c r="F10" s="39">
        <v>2E-3</v>
      </c>
    </row>
    <row r="11" spans="1:6" x14ac:dyDescent="0.25">
      <c r="A11" s="29" t="s">
        <v>2126</v>
      </c>
      <c r="B11" s="30" t="s">
        <v>2127</v>
      </c>
      <c r="C11" s="40">
        <v>6.0000000000000001E-3</v>
      </c>
      <c r="D11" s="43">
        <v>6.0000000000000001E-3</v>
      </c>
      <c r="E11" s="41">
        <v>6.0000000000000001E-3</v>
      </c>
      <c r="F11" s="33">
        <v>6.0000000000000001E-3</v>
      </c>
    </row>
    <row r="12" spans="1:6" x14ac:dyDescent="0.25">
      <c r="A12" s="34" t="s">
        <v>2128</v>
      </c>
      <c r="B12" s="44" t="s">
        <v>2129</v>
      </c>
      <c r="C12" s="37">
        <v>2.5000000000000001E-2</v>
      </c>
      <c r="D12" s="42">
        <v>2.5000000000000001E-2</v>
      </c>
      <c r="E12" s="42">
        <v>2.5000000000000001E-2</v>
      </c>
      <c r="F12" s="42">
        <v>2.5000000000000001E-2</v>
      </c>
    </row>
    <row r="13" spans="1:6" x14ac:dyDescent="0.25">
      <c r="A13" s="29" t="s">
        <v>2130</v>
      </c>
      <c r="B13" s="45" t="s">
        <v>2131</v>
      </c>
      <c r="C13" s="31">
        <v>0.03</v>
      </c>
      <c r="D13" s="40">
        <v>0.03</v>
      </c>
      <c r="E13" s="41">
        <v>0.03</v>
      </c>
      <c r="F13" s="33">
        <v>0.03</v>
      </c>
    </row>
    <row r="14" spans="1:6" x14ac:dyDescent="0.25">
      <c r="A14" s="34" t="s">
        <v>2132</v>
      </c>
      <c r="B14" s="35" t="s">
        <v>2133</v>
      </c>
      <c r="C14" s="37">
        <v>0.08</v>
      </c>
      <c r="D14" s="42">
        <v>0.08</v>
      </c>
      <c r="E14" s="42">
        <v>0.08</v>
      </c>
      <c r="F14" s="42">
        <v>0.08</v>
      </c>
    </row>
    <row r="15" spans="1:6" x14ac:dyDescent="0.25">
      <c r="A15" s="29" t="s">
        <v>2134</v>
      </c>
      <c r="B15" s="30" t="s">
        <v>2135</v>
      </c>
      <c r="C15" s="31">
        <v>0</v>
      </c>
      <c r="D15" s="40">
        <v>0</v>
      </c>
      <c r="E15" s="41">
        <v>0</v>
      </c>
      <c r="F15" s="33">
        <v>0</v>
      </c>
    </row>
    <row r="16" spans="1:6" x14ac:dyDescent="0.25">
      <c r="A16" s="46" t="s">
        <v>2136</v>
      </c>
      <c r="B16" s="47" t="s">
        <v>2137</v>
      </c>
      <c r="C16" s="48">
        <v>0.218</v>
      </c>
      <c r="D16" s="49">
        <v>0.218</v>
      </c>
      <c r="E16" s="49">
        <v>0.36799999999999999</v>
      </c>
      <c r="F16" s="49">
        <v>0.36799999999999999</v>
      </c>
    </row>
    <row r="17" spans="1:6" x14ac:dyDescent="0.25">
      <c r="A17" s="194" t="s">
        <v>2138</v>
      </c>
      <c r="B17" s="195"/>
      <c r="C17" s="195"/>
      <c r="D17" s="195"/>
      <c r="E17" s="195"/>
      <c r="F17" s="196"/>
    </row>
    <row r="18" spans="1:6" x14ac:dyDescent="0.25">
      <c r="A18" s="29" t="s">
        <v>2139</v>
      </c>
      <c r="B18" s="45" t="s">
        <v>2140</v>
      </c>
      <c r="C18" s="40">
        <v>0.17979999999999999</v>
      </c>
      <c r="D18" s="28" t="s">
        <v>2141</v>
      </c>
      <c r="E18" s="43">
        <v>0.17979999999999999</v>
      </c>
      <c r="F18" s="28" t="s">
        <v>2141</v>
      </c>
    </row>
    <row r="19" spans="1:6" x14ac:dyDescent="0.25">
      <c r="A19" s="34" t="s">
        <v>2142</v>
      </c>
      <c r="B19" s="50" t="s">
        <v>2143</v>
      </c>
      <c r="C19" s="42">
        <v>3.9699999999999999E-2</v>
      </c>
      <c r="D19" s="51" t="s">
        <v>2141</v>
      </c>
      <c r="E19" s="42">
        <v>3.9699999999999999E-2</v>
      </c>
      <c r="F19" s="51" t="s">
        <v>2141</v>
      </c>
    </row>
    <row r="20" spans="1:6" x14ac:dyDescent="0.25">
      <c r="A20" s="29" t="s">
        <v>2144</v>
      </c>
      <c r="B20" s="52" t="s">
        <v>2145</v>
      </c>
      <c r="C20" s="43">
        <v>8.6E-3</v>
      </c>
      <c r="D20" s="43">
        <v>6.4999999999999997E-3</v>
      </c>
      <c r="E20" s="43">
        <v>8.6E-3</v>
      </c>
      <c r="F20" s="43">
        <v>6.4999999999999997E-3</v>
      </c>
    </row>
    <row r="21" spans="1:6" x14ac:dyDescent="0.25">
      <c r="A21" s="34" t="s">
        <v>2146</v>
      </c>
      <c r="B21" s="53" t="s">
        <v>2147</v>
      </c>
      <c r="C21" s="42">
        <v>0.11070000000000001</v>
      </c>
      <c r="D21" s="42">
        <v>8.3299999999999999E-2</v>
      </c>
      <c r="E21" s="42">
        <v>0.11070000000000001</v>
      </c>
      <c r="F21" s="42">
        <v>8.3299999999999999E-2</v>
      </c>
    </row>
    <row r="22" spans="1:6" x14ac:dyDescent="0.25">
      <c r="A22" s="29" t="s">
        <v>2148</v>
      </c>
      <c r="B22" s="52" t="s">
        <v>2149</v>
      </c>
      <c r="C22" s="43">
        <v>6.9999999999999999E-4</v>
      </c>
      <c r="D22" s="43">
        <v>5.0000000000000001E-4</v>
      </c>
      <c r="E22" s="43">
        <v>6.9999999999999999E-4</v>
      </c>
      <c r="F22" s="43">
        <v>5.0000000000000001E-4</v>
      </c>
    </row>
    <row r="23" spans="1:6" x14ac:dyDescent="0.25">
      <c r="A23" s="34" t="s">
        <v>2150</v>
      </c>
      <c r="B23" s="53" t="s">
        <v>2151</v>
      </c>
      <c r="C23" s="42">
        <v>7.4000000000000003E-3</v>
      </c>
      <c r="D23" s="42">
        <v>5.5999999999999999E-3</v>
      </c>
      <c r="E23" s="42">
        <v>7.4000000000000003E-3</v>
      </c>
      <c r="F23" s="42">
        <v>5.5999999999999999E-3</v>
      </c>
    </row>
    <row r="24" spans="1:6" x14ac:dyDescent="0.25">
      <c r="A24" s="29" t="s">
        <v>2152</v>
      </c>
      <c r="B24" s="52" t="s">
        <v>2153</v>
      </c>
      <c r="C24" s="43">
        <v>2.1399999999999999E-2</v>
      </c>
      <c r="D24" s="28" t="s">
        <v>2141</v>
      </c>
      <c r="E24" s="43">
        <v>2.1399999999999999E-2</v>
      </c>
      <c r="F24" s="28" t="s">
        <v>2141</v>
      </c>
    </row>
    <row r="25" spans="1:6" x14ac:dyDescent="0.25">
      <c r="A25" s="34" t="s">
        <v>2154</v>
      </c>
      <c r="B25" s="53" t="s">
        <v>2155</v>
      </c>
      <c r="C25" s="42">
        <v>1E-3</v>
      </c>
      <c r="D25" s="42">
        <v>6.9999999999999999E-4</v>
      </c>
      <c r="E25" s="42">
        <v>1E-3</v>
      </c>
      <c r="F25" s="42">
        <v>6.9999999999999999E-4</v>
      </c>
    </row>
    <row r="26" spans="1:6" x14ac:dyDescent="0.25">
      <c r="A26" s="29" t="s">
        <v>2156</v>
      </c>
      <c r="B26" s="52" t="s">
        <v>2157</v>
      </c>
      <c r="C26" s="43">
        <v>0.1192</v>
      </c>
      <c r="D26" s="43">
        <v>8.9700000000000002E-2</v>
      </c>
      <c r="E26" s="43">
        <v>0.1192</v>
      </c>
      <c r="F26" s="43">
        <v>8.9700000000000002E-2</v>
      </c>
    </row>
    <row r="27" spans="1:6" x14ac:dyDescent="0.25">
      <c r="A27" s="34" t="s">
        <v>2158</v>
      </c>
      <c r="B27" s="53" t="s">
        <v>2159</v>
      </c>
      <c r="C27" s="42">
        <v>2.9999999999999997E-4</v>
      </c>
      <c r="D27" s="42">
        <v>2.9999999999999997E-4</v>
      </c>
      <c r="E27" s="42">
        <v>2.9999999999999997E-4</v>
      </c>
      <c r="F27" s="42">
        <v>2.9999999999999997E-4</v>
      </c>
    </row>
    <row r="28" spans="1:6" x14ac:dyDescent="0.25">
      <c r="A28" s="54" t="s">
        <v>2160</v>
      </c>
      <c r="B28" s="54" t="s">
        <v>2137</v>
      </c>
      <c r="C28" s="55">
        <v>0.48880000000000001</v>
      </c>
      <c r="D28" s="55">
        <v>0.18659999999999999</v>
      </c>
      <c r="E28" s="55">
        <v>0.48880000000000001</v>
      </c>
      <c r="F28" s="55">
        <v>0.18659999999999999</v>
      </c>
    </row>
    <row r="29" spans="1:6" x14ac:dyDescent="0.25">
      <c r="A29" s="194" t="s">
        <v>2161</v>
      </c>
      <c r="B29" s="195"/>
      <c r="C29" s="195"/>
      <c r="D29" s="195"/>
      <c r="E29" s="195"/>
      <c r="F29" s="196"/>
    </row>
    <row r="30" spans="1:6" x14ac:dyDescent="0.25">
      <c r="A30" s="29" t="s">
        <v>2162</v>
      </c>
      <c r="B30" s="52" t="s">
        <v>2163</v>
      </c>
      <c r="C30" s="43">
        <v>5.4899999999999997E-2</v>
      </c>
      <c r="D30" s="43">
        <v>4.1300000000000003E-2</v>
      </c>
      <c r="E30" s="43">
        <v>5.4899999999999997E-2</v>
      </c>
      <c r="F30" s="43">
        <v>4.1300000000000003E-2</v>
      </c>
    </row>
    <row r="31" spans="1:6" x14ac:dyDescent="0.25">
      <c r="A31" s="34" t="s">
        <v>2164</v>
      </c>
      <c r="B31" s="53" t="s">
        <v>2165</v>
      </c>
      <c r="C31" s="42">
        <v>1.2999999999999999E-3</v>
      </c>
      <c r="D31" s="42">
        <v>1E-3</v>
      </c>
      <c r="E31" s="42">
        <v>1.2999999999999999E-3</v>
      </c>
      <c r="F31" s="42">
        <v>1E-3</v>
      </c>
    </row>
    <row r="32" spans="1:6" x14ac:dyDescent="0.25">
      <c r="A32" s="29" t="s">
        <v>2166</v>
      </c>
      <c r="B32" s="52" t="s">
        <v>2167</v>
      </c>
      <c r="C32" s="43">
        <v>2.3599999999999999E-2</v>
      </c>
      <c r="D32" s="43">
        <v>1.77E-2</v>
      </c>
      <c r="E32" s="43">
        <v>2.3599999999999999E-2</v>
      </c>
      <c r="F32" s="43">
        <v>1.77E-2</v>
      </c>
    </row>
    <row r="33" spans="1:6" x14ac:dyDescent="0.25">
      <c r="A33" s="34" t="s">
        <v>2168</v>
      </c>
      <c r="B33" s="53" t="s">
        <v>2169</v>
      </c>
      <c r="C33" s="42">
        <v>2.9700000000000001E-2</v>
      </c>
      <c r="D33" s="42">
        <v>2.24E-2</v>
      </c>
      <c r="E33" s="42">
        <v>2.9700000000000001E-2</v>
      </c>
      <c r="F33" s="42">
        <v>2.24E-2</v>
      </c>
    </row>
    <row r="34" spans="1:6" x14ac:dyDescent="0.25">
      <c r="A34" s="29" t="s">
        <v>2170</v>
      </c>
      <c r="B34" s="52" t="s">
        <v>2171</v>
      </c>
      <c r="C34" s="43">
        <v>4.5999999999999999E-3</v>
      </c>
      <c r="D34" s="43">
        <v>3.5000000000000001E-3</v>
      </c>
      <c r="E34" s="43">
        <v>4.5999999999999999E-3</v>
      </c>
      <c r="F34" s="43">
        <v>3.5000000000000001E-3</v>
      </c>
    </row>
    <row r="35" spans="1:6" x14ac:dyDescent="0.25">
      <c r="A35" s="46" t="s">
        <v>2172</v>
      </c>
      <c r="B35" s="46" t="s">
        <v>2137</v>
      </c>
      <c r="C35" s="49">
        <v>0.11409999999999999</v>
      </c>
      <c r="D35" s="49">
        <v>8.5900000000000004E-2</v>
      </c>
      <c r="E35" s="49">
        <v>0.11409999999999999</v>
      </c>
      <c r="F35" s="49">
        <v>8.5900000000000004E-2</v>
      </c>
    </row>
    <row r="36" spans="1:6" x14ac:dyDescent="0.25">
      <c r="A36" s="194" t="s">
        <v>2173</v>
      </c>
      <c r="B36" s="195"/>
      <c r="C36" s="195"/>
      <c r="D36" s="195"/>
      <c r="E36" s="195"/>
      <c r="F36" s="196"/>
    </row>
    <row r="37" spans="1:6" ht="37.799999999999997" x14ac:dyDescent="0.25">
      <c r="A37" s="56" t="s">
        <v>2174</v>
      </c>
      <c r="B37" s="52" t="s">
        <v>2175</v>
      </c>
      <c r="C37" s="57">
        <v>0.10100000000000001</v>
      </c>
      <c r="D37" s="57">
        <v>3.6499999999999998E-2</v>
      </c>
      <c r="E37" s="57">
        <v>0.1799</v>
      </c>
      <c r="F37" s="57">
        <v>6.8699999999999997E-2</v>
      </c>
    </row>
    <row r="38" spans="1:6" ht="37.799999999999997" x14ac:dyDescent="0.25">
      <c r="A38" s="58" t="s">
        <v>2176</v>
      </c>
      <c r="B38" s="53" t="s">
        <v>2177</v>
      </c>
      <c r="C38" s="59">
        <v>4.7000000000000002E-3</v>
      </c>
      <c r="D38" s="59">
        <v>3.5000000000000001E-3</v>
      </c>
      <c r="E38" s="59">
        <v>4.8999999999999998E-3</v>
      </c>
      <c r="F38" s="59">
        <v>3.7000000000000002E-3</v>
      </c>
    </row>
    <row r="39" spans="1:6" x14ac:dyDescent="0.25">
      <c r="A39" s="54" t="s">
        <v>2178</v>
      </c>
      <c r="B39" s="54" t="s">
        <v>2137</v>
      </c>
      <c r="C39" s="55">
        <v>0.1057</v>
      </c>
      <c r="D39" s="55">
        <v>0.04</v>
      </c>
      <c r="E39" s="55">
        <v>0.18479999999999999</v>
      </c>
      <c r="F39" s="55">
        <v>7.2400000000000006E-2</v>
      </c>
    </row>
    <row r="40" spans="1:6" x14ac:dyDescent="0.25">
      <c r="A40" s="203" t="s">
        <v>2179</v>
      </c>
      <c r="B40" s="204"/>
      <c r="C40" s="60">
        <v>0.92659999999999998</v>
      </c>
      <c r="D40" s="60">
        <v>0.53049999999999997</v>
      </c>
      <c r="E40" s="60">
        <v>1.1556999999999999</v>
      </c>
      <c r="F40" s="60">
        <v>0.71289999999999998</v>
      </c>
    </row>
    <row r="41" spans="1:6" x14ac:dyDescent="0.25">
      <c r="A41" s="190" t="s">
        <v>2180</v>
      </c>
      <c r="B41" s="190"/>
      <c r="C41" s="190"/>
      <c r="D41" s="190"/>
      <c r="E41" s="190"/>
      <c r="F41" s="190"/>
    </row>
    <row r="42" spans="1:6" x14ac:dyDescent="0.25">
      <c r="A42" s="61"/>
      <c r="B42" s="61"/>
      <c r="C42" s="61"/>
      <c r="D42" s="61"/>
      <c r="E42" s="61"/>
      <c r="F42" s="61"/>
    </row>
  </sheetData>
  <mergeCells count="13">
    <mergeCell ref="A41:F41"/>
    <mergeCell ref="A1:F1"/>
    <mergeCell ref="A2:F2"/>
    <mergeCell ref="A3:F3"/>
    <mergeCell ref="A4:A5"/>
    <mergeCell ref="B4:B5"/>
    <mergeCell ref="C4:D4"/>
    <mergeCell ref="E4:F4"/>
    <mergeCell ref="A6:F6"/>
    <mergeCell ref="A17:F17"/>
    <mergeCell ref="A29:F29"/>
    <mergeCell ref="A36:F36"/>
    <mergeCell ref="A40:B4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Orçamento Sintético</vt:lpstr>
      <vt:lpstr>Curva ABC de Serviços</vt:lpstr>
      <vt:lpstr>Orçamento Analítico</vt:lpstr>
      <vt:lpstr>BDI</vt:lpstr>
      <vt:lpstr>Encargos sociais</vt:lpstr>
      <vt:lpstr>BDI!Area_de_impressao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Robson Vicente Silva dos Santos</cp:lastModifiedBy>
  <cp:revision>0</cp:revision>
  <cp:lastPrinted>2026-07-10T13:15:07Z</cp:lastPrinted>
  <dcterms:created xsi:type="dcterms:W3CDTF">2026-02-16T13:43:31Z</dcterms:created>
  <dcterms:modified xsi:type="dcterms:W3CDTF">2026-07-10T19:25:33Z</dcterms:modified>
</cp:coreProperties>
</file>